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ES DOCUMENTS\2025\SURAGGWA Review\IDR3_GCF Review March 2025\ANNEX 3 EFA\"/>
    </mc:Choice>
  </mc:AlternateContent>
  <xr:revisionPtr revIDLastSave="0" documentId="13_ncr:1_{0AA3A440-4F92-4B09-A30E-BD41D4D0C7F5}" xr6:coauthVersionLast="47" xr6:coauthVersionMax="47" xr10:uidLastSave="{00000000-0000-0000-0000-000000000000}"/>
  <bookViews>
    <workbookView xWindow="-120" yWindow="-120" windowWidth="29040" windowHeight="15840" tabRatio="941" activeTab="2" xr2:uid="{76F9985B-BE79-458F-AE38-E4A2B613733D}"/>
  </bookViews>
  <sheets>
    <sheet name="Dashboard" sheetId="2" r:id="rId1"/>
    <sheet name="Restoration targets " sheetId="60" r:id="rId2"/>
    <sheet name="GHG" sheetId="47" r:id="rId3"/>
    <sheet name="Yield &amp; CC" sheetId="41" r:id="rId4"/>
    <sheet name="Feuil1" sheetId="61" state="hidden" r:id="rId5"/>
    <sheet name="FCs _SER" sheetId="18" r:id="rId6"/>
    <sheet name="Targets " sheetId="8" state="hidden" r:id="rId7"/>
    <sheet name="Costs" sheetId="46" r:id="rId8"/>
    <sheet name="Carbone price" sheetId="44" r:id="rId9"/>
    <sheet name="SPC values" sheetId="59" state="hidden" r:id="rId10"/>
    <sheet name="Aggregation Regional " sheetId="55" r:id="rId11"/>
    <sheet name="Aggregation BF " sheetId="45" r:id="rId12"/>
    <sheet name="Aggregation CD " sheetId="49" r:id="rId13"/>
    <sheet name="Aggregation DJ" sheetId="48" r:id="rId14"/>
    <sheet name="Aggregation ML" sheetId="50" r:id="rId15"/>
    <sheet name="Aggregation MR" sheetId="51" r:id="rId16"/>
    <sheet name="Aggregation NG" sheetId="52" r:id="rId17"/>
    <sheet name="Aggregation NGR" sheetId="53" r:id="rId18"/>
    <sheet name="Aggregation SN" sheetId="54" r:id="rId19"/>
    <sheet name="Spacing" sheetId="6" state="hidden" r:id="rId20"/>
    <sheet name="1.1 Rehabilitation BF_ECO " sheetId="5" r:id="rId21"/>
    <sheet name="2.1 Agroforestery BF _ECO" sheetId="20" r:id="rId22"/>
    <sheet name="3.1 NTFP Shea BF" sheetId="31" r:id="rId23"/>
    <sheet name="1.2 Rehabilitation CD_ECO" sheetId="11" r:id="rId24"/>
    <sheet name="2.2 Agroforestery CD_ECO" sheetId="23" r:id="rId25"/>
    <sheet name="3.2 Moringa CD Flour_ECO " sheetId="39" r:id="rId26"/>
    <sheet name="1.3 Rehabilitation DJ_ECO" sheetId="12" r:id="rId27"/>
    <sheet name="2.3 Agroforestery DJ_ECO" sheetId="24" r:id="rId28"/>
    <sheet name="3.2 Moringa Flour DJ_ECO  " sheetId="57" r:id="rId29"/>
    <sheet name="1.4 Rehabilitation ML_ECO" sheetId="13" r:id="rId30"/>
    <sheet name="2.4 Agroforestery ML_ECO" sheetId="25" r:id="rId31"/>
    <sheet name="3.4 NTFP Shea ML_ECO" sheetId="32" r:id="rId32"/>
    <sheet name="1.5 Rehabilition MR-ECO" sheetId="14" r:id="rId33"/>
    <sheet name="2.5 Agroforestery MR_ECO" sheetId="27" r:id="rId34"/>
    <sheet name="3.6 NTFP Bal oil MR_ECO" sheetId="56" r:id="rId35"/>
    <sheet name="1.6 Rehabilitation NG_ECO" sheetId="15" r:id="rId36"/>
    <sheet name="2.6 Agroforestery NG_ECO" sheetId="28" r:id="rId37"/>
    <sheet name="3.6 NTFP Bala oil NG_ECO" sheetId="33" r:id="rId38"/>
    <sheet name="1.7 Rehabilitation NGR _ECO" sheetId="16" r:id="rId39"/>
    <sheet name="2.7Agroforestery NGR_ECO" sheetId="29" r:id="rId40"/>
    <sheet name="3.7 NTFP Seed trt NGR" sheetId="36" r:id="rId41"/>
    <sheet name="1.8 Rehabilitation SN_ECO" sheetId="17" r:id="rId42"/>
    <sheet name="2.8 Agroforestery SN_ECO " sheetId="30" r:id="rId43"/>
    <sheet name="3.8.NTFP Bala oil bio SN_ECO" sheetId="34" r:id="rId44"/>
    <sheet name="Models " sheetId="1" state="hidden" r:id="rId45"/>
    <sheet name="Exchange rate" sheetId="7" r:id="rId46"/>
    <sheet name="References" sheetId="9" r:id="rId47"/>
    <sheet name="Interest Rate" sheetId="22" state="hidden" r:id="rId48"/>
    <sheet name="Data" sheetId="42" r:id="rId49"/>
    <sheet name="Sensitivity" sheetId="58" r:id="rId50"/>
  </sheets>
  <externalReferences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</externalReferences>
  <definedNames>
    <definedName name="__123Graph_A" hidden="1">#REF!</definedName>
    <definedName name="__123Graph_ADIST" hidden="1">#REF!</definedName>
    <definedName name="__123Graph_ANOPROJDEMAND" hidden="1">#REF!</definedName>
    <definedName name="__123Graph_APROJDEMAND" hidden="1">#REF!</definedName>
    <definedName name="__123Graph_B" hidden="1">#REF!</definedName>
    <definedName name="__123Graph_BDIST" hidden="1">#REF!</definedName>
    <definedName name="__123Graph_BNOPROJDEMAND" hidden="1">#REF!</definedName>
    <definedName name="__123Graph_BPROJDEMAND" hidden="1">#REF!</definedName>
    <definedName name="__123Graph_C" hidden="1">#REF!</definedName>
    <definedName name="__123Graph_CDIST" hidden="1">#REF!</definedName>
    <definedName name="__123Graph_CNOPROJDEMAND" hidden="1">#REF!</definedName>
    <definedName name="__123Graph_CPROJDEMAND" hidden="1">#REF!</definedName>
    <definedName name="__123Graph_D" hidden="1">#REF!</definedName>
    <definedName name="__123Graph_DDIST" hidden="1">#REF!</definedName>
    <definedName name="__123Graph_DMACOA" localSheetId="11" hidden="1">'[1]16 MaCost'!#REF!</definedName>
    <definedName name="__123Graph_DMACOA" localSheetId="12" hidden="1">'[1]16 MaCost'!#REF!</definedName>
    <definedName name="__123Graph_DMACOA" localSheetId="13" hidden="1">'[1]16 MaCost'!#REF!</definedName>
    <definedName name="__123Graph_DMACOA" localSheetId="14" hidden="1">'[1]16 MaCost'!#REF!</definedName>
    <definedName name="__123Graph_DMACOA" localSheetId="15" hidden="1">'[1]16 MaCost'!#REF!</definedName>
    <definedName name="__123Graph_DMACOA" localSheetId="16" hidden="1">'[1]16 MaCost'!#REF!</definedName>
    <definedName name="__123Graph_DMACOA" localSheetId="17" hidden="1">'[1]16 MaCost'!#REF!</definedName>
    <definedName name="__123Graph_DMACOA" localSheetId="10" hidden="1">'[1]16 MaCost'!#REF!</definedName>
    <definedName name="__123Graph_DMACOA" localSheetId="18" hidden="1">'[1]16 MaCost'!#REF!</definedName>
    <definedName name="__123Graph_DMACOA" localSheetId="8" hidden="1">'[1]16 MaCost'!#REF!</definedName>
    <definedName name="__123Graph_DMACOA" localSheetId="1" hidden="1">'[1]16 MaCost'!#REF!</definedName>
    <definedName name="__123Graph_DMACOA" localSheetId="49" hidden="1">'[1]16 MaCost'!#REF!</definedName>
    <definedName name="__123Graph_DMACOA" hidden="1">'[1]16 MaCost'!#REF!</definedName>
    <definedName name="__123Graph_DMAKOGR" localSheetId="11" hidden="1">'[1]16 MaCost'!#REF!</definedName>
    <definedName name="__123Graph_DMAKOGR" localSheetId="12" hidden="1">'[1]16 MaCost'!#REF!</definedName>
    <definedName name="__123Graph_DMAKOGR" localSheetId="13" hidden="1">'[1]16 MaCost'!#REF!</definedName>
    <definedName name="__123Graph_DMAKOGR" localSheetId="14" hidden="1">'[1]16 MaCost'!#REF!</definedName>
    <definedName name="__123Graph_DMAKOGR" localSheetId="15" hidden="1">'[1]16 MaCost'!#REF!</definedName>
    <definedName name="__123Graph_DMAKOGR" localSheetId="16" hidden="1">'[1]16 MaCost'!#REF!</definedName>
    <definedName name="__123Graph_DMAKOGR" localSheetId="17" hidden="1">'[1]16 MaCost'!#REF!</definedName>
    <definedName name="__123Graph_DMAKOGR" localSheetId="10" hidden="1">'[1]16 MaCost'!#REF!</definedName>
    <definedName name="__123Graph_DMAKOGR" localSheetId="18" hidden="1">'[1]16 MaCost'!#REF!</definedName>
    <definedName name="__123Graph_DMAKOGR" localSheetId="8" hidden="1">'[1]16 MaCost'!#REF!</definedName>
    <definedName name="__123Graph_DMAKOGR" localSheetId="1" hidden="1">'[1]16 MaCost'!#REF!</definedName>
    <definedName name="__123Graph_DMAKOGR" localSheetId="49" hidden="1">'[1]16 MaCost'!#REF!</definedName>
    <definedName name="__123Graph_DMAKOGR" hidden="1">'[1]16 MaCost'!#REF!</definedName>
    <definedName name="__123Graph_DNOPROJDEMAND" hidden="1">#REF!</definedName>
    <definedName name="__123Graph_DPROJDEMAND" hidden="1">#REF!</definedName>
    <definedName name="__123Graph_LBL_A" hidden="1">#REF!</definedName>
    <definedName name="__123Graph_LBL_ADIST" hidden="1">#REF!</definedName>
    <definedName name="__123Graph_LBL_ANOPROJDEMAND" hidden="1">#REF!</definedName>
    <definedName name="__123Graph_LBL_APROJDEMAND" hidden="1">#REF!</definedName>
    <definedName name="__123Graph_LBL_B" hidden="1">#REF!</definedName>
    <definedName name="__123Graph_LBL_BDIST" hidden="1">#REF!</definedName>
    <definedName name="__123Graph_LBL_BNOPROJDEMAND" hidden="1">#REF!</definedName>
    <definedName name="__123Graph_LBL_BPROJDEMAND" hidden="1">#REF!</definedName>
    <definedName name="__123Graph_LBL_C" hidden="1">#REF!</definedName>
    <definedName name="__123Graph_LBL_CDIST" hidden="1">#REF!</definedName>
    <definedName name="__123Graph_LBL_CNOPROJDEMAND" hidden="1">#REF!</definedName>
    <definedName name="__123Graph_LBL_CPROJDEMAND" hidden="1">#REF!</definedName>
    <definedName name="__123Graph_LBL_D" hidden="1">#REF!</definedName>
    <definedName name="__123Graph_LBL_DDIST" hidden="1">#REF!</definedName>
    <definedName name="__123Graph_LBL_DPROJDEMAND" hidden="1">#REF!</definedName>
    <definedName name="__123Graph_X" hidden="1">#REF!</definedName>
    <definedName name="__123Graph_XDIST" hidden="1">#REF!</definedName>
    <definedName name="__123Graph_XNOPROJDEMAND" hidden="1">#REF!</definedName>
    <definedName name="__123Graph_XPROJDEMAND" hidden="1">#REF!</definedName>
    <definedName name="__pc1" localSheetId="25" hidden="1">{#N/A,#N/A,FALSE,"Benefits 01-06"}</definedName>
    <definedName name="__pc1" localSheetId="28" hidden="1">{#N/A,#N/A,FALSE,"Benefits 01-06"}</definedName>
    <definedName name="__pc1" localSheetId="34" hidden="1">{#N/A,#N/A,FALSE,"Benefits 01-06"}</definedName>
    <definedName name="__pc1" localSheetId="1" hidden="1">{#N/A,#N/A,FALSE,"Benefits 01-06"}</definedName>
    <definedName name="__pc1" localSheetId="6" hidden="1">{#N/A,#N/A,FALSE,"Benefits 01-06"}</definedName>
    <definedName name="__pc1" hidden="1">{#N/A,#N/A,FALSE,"Benefits 01-06"}</definedName>
    <definedName name="__pc2" localSheetId="25" hidden="1">{#N/A,#N/A,FALSE,"Benefits 01-06"}</definedName>
    <definedName name="__pc2" localSheetId="28" hidden="1">{#N/A,#N/A,FALSE,"Benefits 01-06"}</definedName>
    <definedName name="__pc2" localSheetId="34" hidden="1">{#N/A,#N/A,FALSE,"Benefits 01-06"}</definedName>
    <definedName name="__pc2" localSheetId="1" hidden="1">{#N/A,#N/A,FALSE,"Benefits 01-06"}</definedName>
    <definedName name="__pc2" localSheetId="6" hidden="1">{#N/A,#N/A,FALSE,"Benefits 01-06"}</definedName>
    <definedName name="__pc2" hidden="1">{#N/A,#N/A,FALSE,"Benefits 01-06"}</definedName>
    <definedName name="_1_0__123Grap" localSheetId="25" hidden="1">#REF!</definedName>
    <definedName name="_1_0__123Grap" localSheetId="28" hidden="1">#REF!</definedName>
    <definedName name="_1_0__123Grap" localSheetId="1" hidden="1">#REF!</definedName>
    <definedName name="_1_0__123Grap" localSheetId="6" hidden="1">#REF!</definedName>
    <definedName name="_1_0__123Grap" hidden="1">#REF!</definedName>
    <definedName name="_123_Grap" localSheetId="25" hidden="1">#REF!</definedName>
    <definedName name="_123_Grap" localSheetId="28" hidden="1">#REF!</definedName>
    <definedName name="_123_Grap" localSheetId="1" hidden="1">#REF!</definedName>
    <definedName name="_123_Grap" localSheetId="6" hidden="1">#REF!</definedName>
    <definedName name="_123_Grap" hidden="1">#REF!</definedName>
    <definedName name="_123_grapy_p" localSheetId="25" hidden="1">#REF!</definedName>
    <definedName name="_123_grapy_p" localSheetId="28" hidden="1">#REF!</definedName>
    <definedName name="_123_grapy_p" localSheetId="1" hidden="1">#REF!</definedName>
    <definedName name="_123_grapy_p" localSheetId="6" hidden="1">#REF!</definedName>
    <definedName name="_123_grapy_p" hidden="1">#REF!</definedName>
    <definedName name="_2_0__123Grap" localSheetId="25" hidden="1">#REF!</definedName>
    <definedName name="_2_0__123Grap" localSheetId="28" hidden="1">#REF!</definedName>
    <definedName name="_2_0__123Grap" localSheetId="1" hidden="1">#REF!</definedName>
    <definedName name="_2_0__123Grap" localSheetId="6" hidden="1">#REF!</definedName>
    <definedName name="_2_0__123Grap" hidden="1">#REF!</definedName>
    <definedName name="_AtRisk_FitDataRange_FIT_ED1FE_B6464" localSheetId="25" hidden="1">'[2]Risk Analysis'!#REF!</definedName>
    <definedName name="_AtRisk_FitDataRange_FIT_ED1FE_B6464" localSheetId="28" hidden="1">'[2]Risk Analysis'!#REF!</definedName>
    <definedName name="_AtRisk_FitDataRange_FIT_ED1FE_B6464" localSheetId="34" hidden="1">'[2]Risk Analysis'!#REF!</definedName>
    <definedName name="_AtRisk_FitDataRange_FIT_ED1FE_B6464" localSheetId="11" hidden="1">'[2]Risk Analysis'!#REF!</definedName>
    <definedName name="_AtRisk_FitDataRange_FIT_ED1FE_B6464" localSheetId="12" hidden="1">'[2]Risk Analysis'!#REF!</definedName>
    <definedName name="_AtRisk_FitDataRange_FIT_ED1FE_B6464" localSheetId="13" hidden="1">'[2]Risk Analysis'!#REF!</definedName>
    <definedName name="_AtRisk_FitDataRange_FIT_ED1FE_B6464" localSheetId="14" hidden="1">'[2]Risk Analysis'!#REF!</definedName>
    <definedName name="_AtRisk_FitDataRange_FIT_ED1FE_B6464" localSheetId="15" hidden="1">'[2]Risk Analysis'!#REF!</definedName>
    <definedName name="_AtRisk_FitDataRange_FIT_ED1FE_B6464" localSheetId="16" hidden="1">'[2]Risk Analysis'!#REF!</definedName>
    <definedName name="_AtRisk_FitDataRange_FIT_ED1FE_B6464" localSheetId="17" hidden="1">'[2]Risk Analysis'!#REF!</definedName>
    <definedName name="_AtRisk_FitDataRange_FIT_ED1FE_B6464" localSheetId="10" hidden="1">'[2]Risk Analysis'!#REF!</definedName>
    <definedName name="_AtRisk_FitDataRange_FIT_ED1FE_B6464" localSheetId="18" hidden="1">'[2]Risk Analysis'!#REF!</definedName>
    <definedName name="_AtRisk_FitDataRange_FIT_ED1FE_B6464" localSheetId="8" hidden="1">'[2]Risk Analysis'!#REF!</definedName>
    <definedName name="_AtRisk_FitDataRange_FIT_ED1FE_B6464" localSheetId="1" hidden="1">'[2]Risk Analysis'!#REF!</definedName>
    <definedName name="_AtRisk_FitDataRange_FIT_ED1FE_B6464" localSheetId="49" hidden="1">'[2]Risk Analysis'!#REF!</definedName>
    <definedName name="_AtRisk_FitDataRange_FIT_ED1FE_B6464" hidden="1">'[2]Risk Analysis'!#REF!</definedName>
    <definedName name="_AtRisk_SimSetting_AutomaticallyGenerateReports" hidden="1">FALSE</definedName>
    <definedName name="_AtRisk_SimSetting_AutomaticResultsDisplayMode" hidden="1">2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sCount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512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512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NE_copie" hidden="1">#REF!</definedName>
    <definedName name="_cf1">'[3]Conversion factors'!$E$5</definedName>
    <definedName name="_cf3">'[3]Conversion factors'!$E$7</definedName>
    <definedName name="_cf4">'[3]Conversion factors'!$E$8</definedName>
    <definedName name="_cf5">'[3]Conversion factors'!$E$9</definedName>
    <definedName name="_copie" hidden="1">[4]Marche!#REF!</definedName>
    <definedName name="_Fill" localSheetId="1" hidden="1">'[1]16 MaCost'!#REF!</definedName>
    <definedName name="_Fill" localSheetId="9" hidden="1">[4]Marche!#REF!</definedName>
    <definedName name="_Fill" hidden="1">'[1]16 MaCost'!#REF!</definedName>
    <definedName name="_xlnm._FilterDatabase" hidden="1">#REF!</definedName>
    <definedName name="_ftnref1" localSheetId="25">#REF!</definedName>
    <definedName name="_ftnref1" localSheetId="28">#REF!</definedName>
    <definedName name="_ftnref1" localSheetId="1">#REF!</definedName>
    <definedName name="_ftnref1" localSheetId="6">#REF!</definedName>
    <definedName name="_ftnref1">#REF!</definedName>
    <definedName name="_ftnref2" localSheetId="25">#REF!</definedName>
    <definedName name="_ftnref2" localSheetId="28">#REF!</definedName>
    <definedName name="_ftnref2" localSheetId="1">#REF!</definedName>
    <definedName name="_ftnref2" localSheetId="6">#REF!</definedName>
    <definedName name="_ftnref2">#REF!</definedName>
    <definedName name="_Key1" localSheetId="25" hidden="1">#REF!</definedName>
    <definedName name="_Key1" localSheetId="28" hidden="1">#REF!</definedName>
    <definedName name="_Key1" localSheetId="1" hidden="1">#REF!</definedName>
    <definedName name="_Key1" localSheetId="6" hidden="1">#REF!</definedName>
    <definedName name="_Key1" hidden="1">#REF!</definedName>
    <definedName name="_Key2" localSheetId="25" hidden="1">[5]SUDBASE!#REF!</definedName>
    <definedName name="_Key2" localSheetId="28" hidden="1">[5]SUDBASE!#REF!</definedName>
    <definedName name="_Key2" localSheetId="1" hidden="1">#REF!</definedName>
    <definedName name="_Key2" hidden="1">[5]SUDBASE!#REF!</definedName>
    <definedName name="_Order1" localSheetId="9" hidden="1">255</definedName>
    <definedName name="_Order1" hidden="1">0</definedName>
    <definedName name="_Order2" hidden="1">0</definedName>
    <definedName name="_pc1" localSheetId="25" hidden="1">{#N/A,#N/A,FALSE,"Benefits 01-06"}</definedName>
    <definedName name="_pc1" localSheetId="28" hidden="1">{#N/A,#N/A,FALSE,"Benefits 01-06"}</definedName>
    <definedName name="_pc1" localSheetId="34" hidden="1">{#N/A,#N/A,FALSE,"Benefits 01-06"}</definedName>
    <definedName name="_pc1" localSheetId="1" hidden="1">{#N/A,#N/A,FALSE,"Benefits 01-06"}</definedName>
    <definedName name="_pc1" localSheetId="6" hidden="1">{#N/A,#N/A,FALSE,"Benefits 01-06"}</definedName>
    <definedName name="_pc1" hidden="1">{#N/A,#N/A,FALSE,"Benefits 01-06"}</definedName>
    <definedName name="_pc2" localSheetId="25" hidden="1">{#N/A,#N/A,FALSE,"Benefits 01-06"}</definedName>
    <definedName name="_pc2" localSheetId="28" hidden="1">{#N/A,#N/A,FALSE,"Benefits 01-06"}</definedName>
    <definedName name="_pc2" localSheetId="34" hidden="1">{#N/A,#N/A,FALSE,"Benefits 01-06"}</definedName>
    <definedName name="_pc2" localSheetId="1" hidden="1">{#N/A,#N/A,FALSE,"Benefits 01-06"}</definedName>
    <definedName name="_pc2" localSheetId="6" hidden="1">{#N/A,#N/A,FALSE,"Benefits 01-06"}</definedName>
    <definedName name="_pc2" hidden="1">{#N/A,#N/A,FALSE,"Benefits 01-06"}</definedName>
    <definedName name="_Regression_Out" localSheetId="25" hidden="1">#REF!</definedName>
    <definedName name="_Regression_Out" localSheetId="28" hidden="1">#REF!</definedName>
    <definedName name="_Regression_Out" localSheetId="1" hidden="1">#REF!</definedName>
    <definedName name="_Regression_Out" localSheetId="6" hidden="1">#REF!</definedName>
    <definedName name="_Regression_Out" hidden="1">#REF!</definedName>
    <definedName name="_Regression_X" localSheetId="25" hidden="1">#REF!</definedName>
    <definedName name="_Regression_X" localSheetId="28" hidden="1">#REF!</definedName>
    <definedName name="_Regression_X" localSheetId="1" hidden="1">#REF!</definedName>
    <definedName name="_Regression_X" localSheetId="6" hidden="1">#REF!</definedName>
    <definedName name="_Regression_X" hidden="1">#REF!</definedName>
    <definedName name="_Regression_Y" localSheetId="25" hidden="1">#REF!</definedName>
    <definedName name="_Regression_Y" localSheetId="28" hidden="1">#REF!</definedName>
    <definedName name="_Regression_Y" localSheetId="1" hidden="1">#REF!</definedName>
    <definedName name="_Regression_Y" localSheetId="6" hidden="1">#REF!</definedName>
    <definedName name="_Regression_Y" hidden="1">#REF!</definedName>
    <definedName name="_Sort" localSheetId="25" hidden="1">#REF!</definedName>
    <definedName name="_Sort" localSheetId="28" hidden="1">#REF!</definedName>
    <definedName name="_Sort" localSheetId="1" hidden="1">#REF!</definedName>
    <definedName name="_Sort" localSheetId="6" hidden="1">#REF!</definedName>
    <definedName name="_Sort" hidden="1">#REF!</definedName>
    <definedName name="_Table1_Out" localSheetId="25" hidden="1">'[1]16 MaCost'!#REF!</definedName>
    <definedName name="_Table1_Out" localSheetId="28" hidden="1">'[1]16 MaCost'!#REF!</definedName>
    <definedName name="_Table1_Out" localSheetId="34" hidden="1">'[1]16 MaCost'!#REF!</definedName>
    <definedName name="_Table1_Out" localSheetId="11" hidden="1">'[1]16 MaCost'!#REF!</definedName>
    <definedName name="_Table1_Out" localSheetId="12" hidden="1">'[1]16 MaCost'!#REF!</definedName>
    <definedName name="_Table1_Out" localSheetId="13" hidden="1">'[1]16 MaCost'!#REF!</definedName>
    <definedName name="_Table1_Out" localSheetId="14" hidden="1">'[1]16 MaCost'!#REF!</definedName>
    <definedName name="_Table1_Out" localSheetId="15" hidden="1">'[1]16 MaCost'!#REF!</definedName>
    <definedName name="_Table1_Out" localSheetId="16" hidden="1">'[1]16 MaCost'!#REF!</definedName>
    <definedName name="_Table1_Out" localSheetId="17" hidden="1">'[1]16 MaCost'!#REF!</definedName>
    <definedName name="_Table1_Out" localSheetId="10" hidden="1">'[1]16 MaCost'!#REF!</definedName>
    <definedName name="_Table1_Out" localSheetId="18" hidden="1">'[1]16 MaCost'!#REF!</definedName>
    <definedName name="_Table1_Out" localSheetId="8" hidden="1">'[1]16 MaCost'!#REF!</definedName>
    <definedName name="_Table1_Out" localSheetId="1" hidden="1">'[1]16 MaCost'!#REF!</definedName>
    <definedName name="_Table1_Out" localSheetId="49" hidden="1">'[1]16 MaCost'!#REF!</definedName>
    <definedName name="_Table1_Out" hidden="1">'[1]16 MaCost'!#REF!</definedName>
    <definedName name="µ" localSheetId="25">#REF!</definedName>
    <definedName name="µ" localSheetId="28">#REF!</definedName>
    <definedName name="µ" localSheetId="34">#REF!</definedName>
    <definedName name="µ" localSheetId="1">#REF!</definedName>
    <definedName name="µ">#REF!</definedName>
    <definedName name="a" localSheetId="25">#REF!</definedName>
    <definedName name="a" localSheetId="28">#REF!</definedName>
    <definedName name="a" localSheetId="1">#REF!</definedName>
    <definedName name="a">#REF!</definedName>
    <definedName name="A1r42" localSheetId="22">#REF!</definedName>
    <definedName name="A1r42" localSheetId="25">#REF!</definedName>
    <definedName name="A1r42" localSheetId="28">#REF!</definedName>
    <definedName name="A1r42" localSheetId="31">#REF!</definedName>
    <definedName name="A1r42" localSheetId="34">#REF!</definedName>
    <definedName name="A1r42" localSheetId="37">#REF!</definedName>
    <definedName name="A1r42" localSheetId="40">#REF!</definedName>
    <definedName name="A1r42" localSheetId="43">#REF!</definedName>
    <definedName name="A1r42" localSheetId="11">#REF!</definedName>
    <definedName name="A1r42" localSheetId="12">#REF!</definedName>
    <definedName name="A1r42" localSheetId="13">#REF!</definedName>
    <definedName name="A1r42" localSheetId="14">#REF!</definedName>
    <definedName name="A1r42" localSheetId="15">#REF!</definedName>
    <definedName name="A1r42" localSheetId="16">#REF!</definedName>
    <definedName name="A1r42" localSheetId="17">#REF!</definedName>
    <definedName name="A1r42" localSheetId="10">#REF!</definedName>
    <definedName name="A1r42" localSheetId="18">#REF!</definedName>
    <definedName name="A1r42" localSheetId="8">#REF!</definedName>
    <definedName name="A1r42" localSheetId="1">#REF!</definedName>
    <definedName name="A1r42" localSheetId="49">#REF!</definedName>
    <definedName name="A1r42">#REF!</definedName>
    <definedName name="aa" localSheetId="22">#REF!</definedName>
    <definedName name="aa" localSheetId="25">#REF!</definedName>
    <definedName name="aa" localSheetId="28">#REF!</definedName>
    <definedName name="aa" localSheetId="31">#REF!</definedName>
    <definedName name="aa" localSheetId="34">#REF!</definedName>
    <definedName name="aa" localSheetId="37">#REF!</definedName>
    <definedName name="aa" localSheetId="40">#REF!</definedName>
    <definedName name="aa" localSheetId="43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0">#REF!</definedName>
    <definedName name="aa" localSheetId="18">#REF!</definedName>
    <definedName name="aa" localSheetId="8">#REF!</definedName>
    <definedName name="aa" localSheetId="1">#REF!</definedName>
    <definedName name="aa" localSheetId="49">#REF!</definedName>
    <definedName name="aa">#REF!</definedName>
    <definedName name="AAQ" localSheetId="25">#REF!</definedName>
    <definedName name="AAQ" localSheetId="28">#REF!</definedName>
    <definedName name="AAQ" localSheetId="1">#REF!</definedName>
    <definedName name="AAQ">#REF!</definedName>
    <definedName name="ACCOUNT" localSheetId="1">#REF!</definedName>
    <definedName name="ACCOUNT">[6]ACCOUNT!$B$4:$B$96</definedName>
    <definedName name="ACCOUNT_LOOKUP" localSheetId="1">#REF!</definedName>
    <definedName name="ACCOUNT_LOOKUP">[6]ACCOUNT!$C$4:$F$96</definedName>
    <definedName name="ACCT_EQUIP" localSheetId="1">#REF!</definedName>
    <definedName name="ACCT_EQUIP">[6]ACCOUNT!$B$56:$B$61</definedName>
    <definedName name="ACCT_GRANTS" localSheetId="1">#REF!</definedName>
    <definedName name="ACCT_GRANTS">[6]ACCOUNT!$B$62:$B$65</definedName>
    <definedName name="ACCT_IA" localSheetId="1">#REF!</definedName>
    <definedName name="ACCT_IA">[6]ACCOUNT!$B$14:$B$23</definedName>
    <definedName name="ACCT_LIST" localSheetId="1">#REF!</definedName>
    <definedName name="ACCT_LIST">'[6]ACCT LIST'!$E$7:$E$99</definedName>
    <definedName name="ACCT_OTHER" localSheetId="1">#REF!</definedName>
    <definedName name="ACCT_OTHER">[6]ACCOUNT!$B$66:$B$92</definedName>
    <definedName name="ACCT_PROF" localSheetId="1">#REF!</definedName>
    <definedName name="ACCT_PROF">[6]ACCOUNT!$B$24:$B$38</definedName>
    <definedName name="ACCT_TRAVEL" localSheetId="1">#REF!</definedName>
    <definedName name="ACCT_TRAVEL">[6]ACCOUNT!$B$39:$B$55</definedName>
    <definedName name="acre">'[7]4.Price assumptions'!$B$49</definedName>
    <definedName name="Active_case">'[8]PADES_1.1_Financial analysis'!$C$13</definedName>
    <definedName name="ACTIVITY_FULL" localSheetId="1">#REF!</definedName>
    <definedName name="ACTIVITY_FULL">[6]ACTIVITY!$E$7:$F$671</definedName>
    <definedName name="ACTIVITY_ID_FULL" localSheetId="1">#REF!</definedName>
    <definedName name="ACTIVITY_ID_FULL">[6]ACTIVITY!$E$7:$E$671</definedName>
    <definedName name="ACTIVITY_LIST" localSheetId="1">#REF!</definedName>
    <definedName name="ACTIVITY_LIST">'[6]Version Details'!$E$33:$E$132</definedName>
    <definedName name="ADSCR">'[8]PADES_1.1_Financial analysis'!$B$283</definedName>
    <definedName name="AllT" localSheetId="25">#REF!</definedName>
    <definedName name="AllT" localSheetId="28">#REF!</definedName>
    <definedName name="AllT" localSheetId="1">#REF!</definedName>
    <definedName name="AllT" localSheetId="6">#REF!</definedName>
    <definedName name="AllT">#REF!</definedName>
    <definedName name="AM" localSheetId="25">#REF!</definedName>
    <definedName name="AM" localSheetId="28">#REF!</definedName>
    <definedName name="AM" localSheetId="1">#REF!</definedName>
    <definedName name="AM" localSheetId="6">#REF!</definedName>
    <definedName name="AM">#REF!</definedName>
    <definedName name="Amrita" localSheetId="25">#REF!</definedName>
    <definedName name="Amrita" localSheetId="28">#REF!</definedName>
    <definedName name="Amrita" localSheetId="1">#REF!</definedName>
    <definedName name="Amrita" localSheetId="6">#REF!</definedName>
    <definedName name="Amrita">#REF!</definedName>
    <definedName name="AW" localSheetId="25">#REF!</definedName>
    <definedName name="AW" localSheetId="28">#REF!</definedName>
    <definedName name="AW" localSheetId="1">#REF!</definedName>
    <definedName name="AW">#REF!</definedName>
    <definedName name="b" localSheetId="25">#REF!</definedName>
    <definedName name="b" localSheetId="28">#REF!</definedName>
    <definedName name="b" localSheetId="1">#REF!</definedName>
    <definedName name="b">#REF!</definedName>
    <definedName name="banq">#N/A</definedName>
    <definedName name="banq_an1">#N/A</definedName>
    <definedName name="BB" localSheetId="25">#REF!</definedName>
    <definedName name="BB" localSheetId="28">#REF!</definedName>
    <definedName name="BB" localSheetId="1">#REF!</definedName>
    <definedName name="BB">#REF!</definedName>
    <definedName name="bbbbbbbb" localSheetId="25">#REF!</definedName>
    <definedName name="bbbbbbbb" localSheetId="28">#REF!</definedName>
    <definedName name="bbbbbbbb" localSheetId="1">#REF!</definedName>
    <definedName name="bbbbbbbb">#REF!</definedName>
    <definedName name="benefit2" localSheetId="25" hidden="1">{#N/A,#N/A,FALSE,"Benefits 01-06"}</definedName>
    <definedName name="benefit2" localSheetId="28" hidden="1">{#N/A,#N/A,FALSE,"Benefits 01-06"}</definedName>
    <definedName name="benefit2" localSheetId="34" hidden="1">{#N/A,#N/A,FALSE,"Benefits 01-06"}</definedName>
    <definedName name="benefit2" localSheetId="1" hidden="1">{#N/A,#N/A,FALSE,"Benefits 01-06"}</definedName>
    <definedName name="benefit2" localSheetId="6" hidden="1">{#N/A,#N/A,FALSE,"Benefits 01-06"}</definedName>
    <definedName name="benefit2" hidden="1">{#N/A,#N/A,FALSE,"Benefits 01-06"}</definedName>
    <definedName name="benefit3" localSheetId="25" hidden="1">{#N/A,#N/A,FALSE,"Benefits 01-06"}</definedName>
    <definedName name="benefit3" localSheetId="28" hidden="1">{#N/A,#N/A,FALSE,"Benefits 01-06"}</definedName>
    <definedName name="benefit3" localSheetId="34" hidden="1">{#N/A,#N/A,FALSE,"Benefits 01-06"}</definedName>
    <definedName name="benefit3" localSheetId="1" hidden="1">{#N/A,#N/A,FALSE,"Benefits 01-06"}</definedName>
    <definedName name="benefit3" localSheetId="6" hidden="1">{#N/A,#N/A,FALSE,"Benefits 01-06"}</definedName>
    <definedName name="benefit3" hidden="1">{#N/A,#N/A,FALSE,"Benefits 01-06"}</definedName>
    <definedName name="benefits" localSheetId="25" hidden="1">{#N/A,#N/A,FALSE,"Benefits 01-06"}</definedName>
    <definedName name="benefits" localSheetId="28" hidden="1">{#N/A,#N/A,FALSE,"Benefits 01-06"}</definedName>
    <definedName name="benefits" localSheetId="34" hidden="1">{#N/A,#N/A,FALSE,"Benefits 01-06"}</definedName>
    <definedName name="benefits" localSheetId="1" hidden="1">{#N/A,#N/A,FALSE,"Benefits 01-06"}</definedName>
    <definedName name="benefits" localSheetId="6" hidden="1">{#N/A,#N/A,FALSE,"Benefits 01-06"}</definedName>
    <definedName name="benefits" hidden="1">{#N/A,#N/A,FALSE,"Benefits 01-06"}</definedName>
    <definedName name="BGT" localSheetId="25">#REF!</definedName>
    <definedName name="BGT" localSheetId="28">#REF!</definedName>
    <definedName name="BGT" localSheetId="1">#REF!</definedName>
    <definedName name="BGT" localSheetId="6">#REF!</definedName>
    <definedName name="BGT">#REF!</definedName>
    <definedName name="BNE_MESSAGES_HIDDEN" hidden="1">#REF!</definedName>
    <definedName name="bouchon_2dl">'[9]Invariants - commentaire'!$B$88</definedName>
    <definedName name="Bouchon_5dl">'[9]Invariants - commentaire'!$B$89</definedName>
    <definedName name="Btlle_2dl">'[9]Invariants - commentaire'!$B$90</definedName>
    <definedName name="btlle_5dl">'[9]Invariants - commentaire'!$B$91</definedName>
    <definedName name="BudgetType" localSheetId="1">#REF!</definedName>
    <definedName name="BudgetType">'[6]Budget Type'!$A$3:$A$5</definedName>
    <definedName name="BV" localSheetId="25">#REF!</definedName>
    <definedName name="BV" localSheetId="28">#REF!</definedName>
    <definedName name="BV" localSheetId="1">#REF!</definedName>
    <definedName name="BV">#REF!</definedName>
    <definedName name="CARBON" localSheetId="1">#REF!</definedName>
    <definedName name="CARBON">[6]ACCOUNT!$C$99:$E$102</definedName>
    <definedName name="Carton_6de2dl">'[9]Invariants - commentaire'!$B$93</definedName>
    <definedName name="Carton_6de5dl">'[9]Invariants - commentaire'!$B$94</definedName>
    <definedName name="Carton_BiB">'[9]Invariants - commentaire'!$B$92</definedName>
    <definedName name="Categories" localSheetId="1">OFFSET(#REF!,0,0,COUNTA(#REF!)-1,1)</definedName>
    <definedName name="Categories">OFFSET('[10]Title Lists'!$F$2,0,0,COUNTA('[10]Title Lists'!$F:$F)-1,1)</definedName>
    <definedName name="CATIII" localSheetId="25">#REF!</definedName>
    <definedName name="CATIII" localSheetId="28">#REF!</definedName>
    <definedName name="CATIII" localSheetId="1">#REF!</definedName>
    <definedName name="CATIII">#REF!</definedName>
    <definedName name="CCENTER" localSheetId="1">#REF!</definedName>
    <definedName name="CCENTER">[6]CCENTER!$D$7:$D$259</definedName>
    <definedName name="CCENTER_ID" localSheetId="1">#REF!</definedName>
    <definedName name="CCENTER_ID">[6]CCENTER!$D$7:$F$259</definedName>
    <definedName name="change" localSheetId="22">'[11]6. Pink Sheet nov 08'!#REF!</definedName>
    <definedName name="change" localSheetId="25">'[11]6. Pink Sheet nov 08'!#REF!</definedName>
    <definedName name="change" localSheetId="28">'[11]6. Pink Sheet nov 08'!#REF!</definedName>
    <definedName name="change" localSheetId="31">'[11]6. Pink Sheet nov 08'!#REF!</definedName>
    <definedName name="change" localSheetId="34">'[11]6. Pink Sheet nov 08'!#REF!</definedName>
    <definedName name="change" localSheetId="37">'[11]6. Pink Sheet nov 08'!#REF!</definedName>
    <definedName name="change" localSheetId="40">'[11]6. Pink Sheet nov 08'!#REF!</definedName>
    <definedName name="change" localSheetId="43">'[11]6. Pink Sheet nov 08'!#REF!</definedName>
    <definedName name="change" localSheetId="11">'[11]6. Pink Sheet nov 08'!#REF!</definedName>
    <definedName name="change" localSheetId="12">'[11]6. Pink Sheet nov 08'!#REF!</definedName>
    <definedName name="change" localSheetId="13">'[11]6. Pink Sheet nov 08'!#REF!</definedName>
    <definedName name="change" localSheetId="14">'[11]6. Pink Sheet nov 08'!#REF!</definedName>
    <definedName name="change" localSheetId="15">'[11]6. Pink Sheet nov 08'!#REF!</definedName>
    <definedName name="change" localSheetId="16">'[11]6. Pink Sheet nov 08'!#REF!</definedName>
    <definedName name="change" localSheetId="17">'[11]6. Pink Sheet nov 08'!#REF!</definedName>
    <definedName name="change" localSheetId="10">'[11]6. Pink Sheet nov 08'!#REF!</definedName>
    <definedName name="change" localSheetId="18">'[11]6. Pink Sheet nov 08'!#REF!</definedName>
    <definedName name="change">'[11]6. Pink Sheet nov 08'!#REF!</definedName>
    <definedName name="chart_01" localSheetId="28">OFFSET(#REF!,0,0,1,q_num_selected_years+1)</definedName>
    <definedName name="chart_01" localSheetId="34">OFFSET(#REF!,0,0,1,q_num_selected_years+1)</definedName>
    <definedName name="chart_01" localSheetId="1">OFFSET(#REF!,0,0,1,q_num_selected_years+1)</definedName>
    <definedName name="chart_01">OFFSET(#REF!,0,0,1,q_num_selected_years+1)</definedName>
    <definedName name="chart_02" localSheetId="28">OFFSET(#REF!,0,0,1,q_num_selected_years+1)</definedName>
    <definedName name="chart_02" localSheetId="34">OFFSET(#REF!,0,0,1,q_num_selected_years+1)</definedName>
    <definedName name="chart_02" localSheetId="1">OFFSET(#REF!,0,0,1,q_num_selected_years+1)</definedName>
    <definedName name="chart_02">OFFSET(#REF!,0,0,1,q_num_selected_years+1)</definedName>
    <definedName name="chart_03" localSheetId="28">OFFSET(#REF!,0,0,1,q_num_selected_years+1)</definedName>
    <definedName name="chart_03" localSheetId="34">OFFSET(#REF!,0,0,1,q_num_selected_years+1)</definedName>
    <definedName name="chart_03" localSheetId="1">OFFSET(#REF!,0,0,1,q_num_selected_years+1)</definedName>
    <definedName name="chart_03">OFFSET(#REF!,0,0,1,q_num_selected_years+1)</definedName>
    <definedName name="chart_04" localSheetId="28">OFFSET(#REF!,0,0,1,q_num_selected_years+1)</definedName>
    <definedName name="chart_04" localSheetId="34">OFFSET(#REF!,0,0,1,q_num_selected_years+1)</definedName>
    <definedName name="chart_04" localSheetId="1">OFFSET(#REF!,0,0,1,q_num_selected_years+1)</definedName>
    <definedName name="chart_04">OFFSET(#REF!,0,0,1,q_num_selected_years+1)</definedName>
    <definedName name="chart_05" localSheetId="28">OFFSET(#REF!,0,0,1,q_num_selected_years+1)</definedName>
    <definedName name="chart_05" localSheetId="34">OFFSET(#REF!,0,0,1,q_num_selected_years+1)</definedName>
    <definedName name="chart_05" localSheetId="1">OFFSET(#REF!,0,0,1,q_num_selected_years+1)</definedName>
    <definedName name="chart_05">OFFSET(#REF!,0,0,1,q_num_selected_years+1)</definedName>
    <definedName name="chart_06" localSheetId="28">OFFSET(#REF!,0,0,1,q_num_selected_years+1)</definedName>
    <definedName name="chart_06" localSheetId="34">OFFSET(#REF!,0,0,1,q_num_selected_years+1)</definedName>
    <definedName name="chart_06" localSheetId="1">OFFSET(#REF!,0,0,1,q_num_selected_years+1)</definedName>
    <definedName name="chart_06">OFFSET(#REF!,0,0,1,q_num_selected_years+1)</definedName>
    <definedName name="chart_07" localSheetId="28">OFFSET(#REF!,0,0,1,q_num_selected_years+1)</definedName>
    <definedName name="chart_07" localSheetId="34">OFFSET(#REF!,0,0,1,q_num_selected_years+1)</definedName>
    <definedName name="chart_07" localSheetId="1">OFFSET(#REF!,0,0,1,q_num_selected_years+1)</definedName>
    <definedName name="chart_07">OFFSET(#REF!,0,0,1,q_num_selected_years+1)</definedName>
    <definedName name="chart_08" localSheetId="28">OFFSET(#REF!,0,0,1,q_num_selected_years+1)</definedName>
    <definedName name="chart_08" localSheetId="34">OFFSET(#REF!,0,0,1,q_num_selected_years+1)</definedName>
    <definedName name="chart_08" localSheetId="1">OFFSET(#REF!,0,0,1,q_num_selected_years+1)</definedName>
    <definedName name="chart_08">OFFSET(#REF!,0,0,1,q_num_selected_years+1)</definedName>
    <definedName name="chart_09" localSheetId="28">OFFSET(#REF!,0,0,1,q_num_selected_years+1)</definedName>
    <definedName name="chart_09" localSheetId="34">OFFSET(#REF!,0,0,1,q_num_selected_years+1)</definedName>
    <definedName name="chart_09" localSheetId="1">OFFSET(#REF!,0,0,1,q_num_selected_years+1)</definedName>
    <definedName name="chart_09">OFFSET(#REF!,0,0,1,q_num_selected_years+1)</definedName>
    <definedName name="chart_10" localSheetId="28">OFFSET(#REF!,0,0,1,q_num_selected_years+1)</definedName>
    <definedName name="chart_10" localSheetId="34">OFFSET(#REF!,0,0,1,q_num_selected_years+1)</definedName>
    <definedName name="chart_10" localSheetId="1">OFFSET(#REF!,0,0,1,q_num_selected_years+1)</definedName>
    <definedName name="chart_10">OFFSET(#REF!,0,0,1,q_num_selected_years+1)</definedName>
    <definedName name="chart_11" localSheetId="28">OFFSET(#REF!,0,0,1,q_num_selected_years+1)</definedName>
    <definedName name="chart_11" localSheetId="34">OFFSET(#REF!,0,0,1,q_num_selected_years+1)</definedName>
    <definedName name="chart_11" localSheetId="1">OFFSET(#REF!,0,0,1,q_num_selected_years+1)</definedName>
    <definedName name="chart_11">OFFSET(#REF!,0,0,1,q_num_selected_years+1)</definedName>
    <definedName name="chart_12" localSheetId="28">OFFSET(#REF!,0,0,1,q_num_selected_years+1)</definedName>
    <definedName name="chart_12" localSheetId="34">OFFSET(#REF!,0,0,1,q_num_selected_years+1)</definedName>
    <definedName name="chart_12" localSheetId="1">OFFSET(#REF!,0,0,1,q_num_selected_years+1)</definedName>
    <definedName name="chart_12">OFFSET(#REF!,0,0,1,q_num_selected_years+1)</definedName>
    <definedName name="chart_13" localSheetId="28">OFFSET(#REF!,0,0,1,q_num_selected_years+1)</definedName>
    <definedName name="chart_13" localSheetId="34">OFFSET(#REF!,0,0,1,q_num_selected_years+1)</definedName>
    <definedName name="chart_13" localSheetId="1">OFFSET(#REF!,0,0,1,q_num_selected_years+1)</definedName>
    <definedName name="chart_13">OFFSET(#REF!,0,0,1,q_num_selected_years+1)</definedName>
    <definedName name="chart_14" localSheetId="28">OFFSET(#REF!,0,0,1,q_num_selected_years+1)</definedName>
    <definedName name="chart_14" localSheetId="34">OFFSET(#REF!,0,0,1,q_num_selected_years+1)</definedName>
    <definedName name="chart_14" localSheetId="1">OFFSET(#REF!,0,0,1,q_num_selected_years+1)</definedName>
    <definedName name="chart_14">OFFSET(#REF!,0,0,1,q_num_selected_years+1)</definedName>
    <definedName name="chart_15" localSheetId="28">OFFSET(#REF!,0,0,1,q_num_selected_years+1)</definedName>
    <definedName name="chart_15" localSheetId="34">OFFSET(#REF!,0,0,1,q_num_selected_years+1)</definedName>
    <definedName name="chart_15" localSheetId="1">OFFSET(#REF!,0,0,1,q_num_selected_years+1)</definedName>
    <definedName name="chart_15">OFFSET(#REF!,0,0,1,q_num_selected_years+1)</definedName>
    <definedName name="chart_16" localSheetId="28">OFFSET(#REF!,0,0,1,q_num_selected_years+1)</definedName>
    <definedName name="chart_16" localSheetId="34">OFFSET(#REF!,0,0,1,q_num_selected_years+1)</definedName>
    <definedName name="chart_16" localSheetId="1">OFFSET(#REF!,0,0,1,q_num_selected_years+1)</definedName>
    <definedName name="chart_16">OFFSET(#REF!,0,0,1,q_num_selected_years+1)</definedName>
    <definedName name="chart_17" localSheetId="28">OFFSET(#REF!,0,0,1,q_num_selected_years+1)</definedName>
    <definedName name="chart_17" localSheetId="34">OFFSET(#REF!,0,0,1,q_num_selected_years+1)</definedName>
    <definedName name="chart_17" localSheetId="1">OFFSET(#REF!,0,0,1,q_num_selected_years+1)</definedName>
    <definedName name="chart_17">OFFSET(#REF!,0,0,1,q_num_selected_years+1)</definedName>
    <definedName name="chart_years" localSheetId="28">OFFSET(#REF!,0,0,1,q_num_selected_years+1)</definedName>
    <definedName name="chart_years" localSheetId="34">OFFSET(#REF!,0,0,1,q_num_selected_years+1)</definedName>
    <definedName name="chart_years" localSheetId="1">OFFSET(#REF!,0,0,1,q_num_selected_years+1)</definedName>
    <definedName name="chart_years">OFFSET(#REF!,0,0,1,q_num_selected_years+1)</definedName>
    <definedName name="chn" localSheetId="22">'[12]6. Pink Sheet nov 08'!#REF!</definedName>
    <definedName name="chn" localSheetId="25">'[13]6. Pink Sheet nov 08'!#REF!</definedName>
    <definedName name="chn" localSheetId="28">'[13]6. Pink Sheet nov 08'!#REF!</definedName>
    <definedName name="chn" localSheetId="31">'[12]6. Pink Sheet nov 08'!#REF!</definedName>
    <definedName name="chn" localSheetId="34">'[12]6. Pink Sheet nov 08'!#REF!</definedName>
    <definedName name="chn" localSheetId="37">'[12]6. Pink Sheet nov 08'!#REF!</definedName>
    <definedName name="chn" localSheetId="40">'[12]6. Pink Sheet nov 08'!#REF!</definedName>
    <definedName name="chn" localSheetId="43">'[12]6. Pink Sheet nov 08'!#REF!</definedName>
    <definedName name="chn" localSheetId="11">'[13]6. Pink Sheet nov 08'!#REF!</definedName>
    <definedName name="chn" localSheetId="12">'[13]6. Pink Sheet nov 08'!#REF!</definedName>
    <definedName name="chn" localSheetId="13">'[13]6. Pink Sheet nov 08'!#REF!</definedName>
    <definedName name="chn" localSheetId="14">'[13]6. Pink Sheet nov 08'!#REF!</definedName>
    <definedName name="chn" localSheetId="15">'[13]6. Pink Sheet nov 08'!#REF!</definedName>
    <definedName name="chn" localSheetId="16">'[13]6. Pink Sheet nov 08'!#REF!</definedName>
    <definedName name="chn" localSheetId="17">'[13]6. Pink Sheet nov 08'!#REF!</definedName>
    <definedName name="chn" localSheetId="10">'[13]6. Pink Sheet nov 08'!#REF!</definedName>
    <definedName name="chn" localSheetId="18">'[13]6. Pink Sheet nov 08'!#REF!</definedName>
    <definedName name="chn" localSheetId="8">'[13]6. Pink Sheet nov 08'!#REF!</definedName>
    <definedName name="chn" localSheetId="49">'[13]6. Pink Sheet nov 08'!#REF!</definedName>
    <definedName name="chn">'[13]6. Pink Sheet nov 08'!#REF!</definedName>
    <definedName name="CIT" localSheetId="25">#REF!</definedName>
    <definedName name="CIT" localSheetId="28">#REF!</definedName>
    <definedName name="CIT" localSheetId="1">#REF!</definedName>
    <definedName name="CIT" localSheetId="6">#REF!</definedName>
    <definedName name="CIT">#REF!</definedName>
    <definedName name="climate">'[14]1.Description'!$C$11</definedName>
    <definedName name="cocoaprice" localSheetId="22">'[7]4.Price assumptions'!#REF!</definedName>
    <definedName name="cocoaprice" localSheetId="25">'[7]4.Price assumptions'!#REF!</definedName>
    <definedName name="cocoaprice" localSheetId="28">'[7]4.Price assumptions'!#REF!</definedName>
    <definedName name="cocoaprice" localSheetId="31">'[7]4.Price assumptions'!#REF!</definedName>
    <definedName name="cocoaprice" localSheetId="34">'[7]4.Price assumptions'!#REF!</definedName>
    <definedName name="cocoaprice" localSheetId="37">'[7]4.Price assumptions'!#REF!</definedName>
    <definedName name="cocoaprice" localSheetId="40">'[7]4.Price assumptions'!#REF!</definedName>
    <definedName name="cocoaprice" localSheetId="43">'[7]4.Price assumptions'!#REF!</definedName>
    <definedName name="cocoaprice" localSheetId="11">'[7]4.Price assumptions'!#REF!</definedName>
    <definedName name="cocoaprice" localSheetId="12">'[7]4.Price assumptions'!#REF!</definedName>
    <definedName name="cocoaprice" localSheetId="13">'[7]4.Price assumptions'!#REF!</definedName>
    <definedName name="cocoaprice" localSheetId="14">'[7]4.Price assumptions'!#REF!</definedName>
    <definedName name="cocoaprice" localSheetId="15">'[7]4.Price assumptions'!#REF!</definedName>
    <definedName name="cocoaprice" localSheetId="16">'[7]4.Price assumptions'!#REF!</definedName>
    <definedName name="cocoaprice" localSheetId="17">'[7]4.Price assumptions'!#REF!</definedName>
    <definedName name="cocoaprice" localSheetId="10">'[7]4.Price assumptions'!#REF!</definedName>
    <definedName name="cocoaprice" localSheetId="18">'[7]4.Price assumptions'!#REF!</definedName>
    <definedName name="cocoaprice" localSheetId="8">'[7]4.Price assumptions'!#REF!</definedName>
    <definedName name="cocoaprice" localSheetId="49">'[7]4.Price assumptions'!#REF!</definedName>
    <definedName name="cocoaprice">'[7]4.Price assumptions'!#REF!</definedName>
    <definedName name="cocoaseed">'[7]4.Price assumptions'!$C$10</definedName>
    <definedName name="cocoatools">'[7]4.Price assumptions'!$E$32</definedName>
    <definedName name="COFIN_LIST" localSheetId="1">#REF!</definedName>
    <definedName name="COFIN_LIST">'[6]Version Details'!$J$33:$J$132</definedName>
    <definedName name="COMPANY">#N/A</definedName>
    <definedName name="Components" localSheetId="25">#REF!</definedName>
    <definedName name="Components" localSheetId="28">#REF!</definedName>
    <definedName name="Components" localSheetId="1">#REF!</definedName>
    <definedName name="Components" localSheetId="6">#REF!</definedName>
    <definedName name="Components">#REF!</definedName>
    <definedName name="COMPT" localSheetId="25">#REF!</definedName>
    <definedName name="COMPT" localSheetId="28">#REF!</definedName>
    <definedName name="COMPT" localSheetId="1">#REF!</definedName>
    <definedName name="COMPT" localSheetId="6">#REF!</definedName>
    <definedName name="COMPT">#REF!</definedName>
    <definedName name="Condition_2dl">'[9]Invariants - commentaire'!$B$96</definedName>
    <definedName name="Condition_5dl">'[9]Invariants - commentaire'!$B$97</definedName>
    <definedName name="Condition_BiB">'[9]Invariants - commentaire'!$B$95</definedName>
    <definedName name="ContT" localSheetId="25">#REF!</definedName>
    <definedName name="ContT" localSheetId="28">#REF!</definedName>
    <definedName name="ContT" localSheetId="1">#REF!</definedName>
    <definedName name="ContT" localSheetId="6">#REF!</definedName>
    <definedName name="ContT">#REF!</definedName>
    <definedName name="copy">#N/A</definedName>
    <definedName name="COSTC" localSheetId="1">#REF!</definedName>
    <definedName name="COSTC">[6]COSTC!$D$7:$D$41</definedName>
    <definedName name="COSTC_ID" localSheetId="1">#REF!</definedName>
    <definedName name="COSTC_ID">[6]COSTC!$D$7:$F$41</definedName>
    <definedName name="CT" localSheetId="25">#REF!</definedName>
    <definedName name="CT" localSheetId="28">#REF!</definedName>
    <definedName name="CT" localSheetId="1">#REF!</definedName>
    <definedName name="CT" localSheetId="6">#REF!</definedName>
    <definedName name="CT">#REF!</definedName>
    <definedName name="CURR_ID" localSheetId="1">#REF!</definedName>
    <definedName name="CURR_ID">[6]RATES!$C$8:$C$47</definedName>
    <definedName name="Current_year">[15]Assumptions!$C$3</definedName>
    <definedName name="CUSTOMER">#N/A</definedName>
    <definedName name="CVB" localSheetId="25">#REF!</definedName>
    <definedName name="CVB" localSheetId="28">#REF!</definedName>
    <definedName name="CVB" localSheetId="1">#REF!</definedName>
    <definedName name="CVB">#REF!</definedName>
    <definedName name="cwbgwbhg" localSheetId="25" hidden="1">{"Yr1",#N/A,FALSE,"Budget Detail";"Yr2",#N/A,FALSE,"Budget Detail";"Yr3",#N/A,FALSE,"Budget Detail";"Yr4",#N/A,FALSE,"Budget Detail";"Yr5",#N/A,FALSE,"Budget Detail";"Total",#N/A,FALSE,"Budget Detail"}</definedName>
    <definedName name="cwbgwbhg" localSheetId="28" hidden="1">{"Yr1",#N/A,FALSE,"Budget Detail";"Yr2",#N/A,FALSE,"Budget Detail";"Yr3",#N/A,FALSE,"Budget Detail";"Yr4",#N/A,FALSE,"Budget Detail";"Yr5",#N/A,FALSE,"Budget Detail";"Total",#N/A,FALSE,"Budget Detail"}</definedName>
    <definedName name="cwbgwbhg" localSheetId="34" hidden="1">{"Yr1",#N/A,FALSE,"Budget Detail";"Yr2",#N/A,FALSE,"Budget Detail";"Yr3",#N/A,FALSE,"Budget Detail";"Yr4",#N/A,FALSE,"Budget Detail";"Yr5",#N/A,FALSE,"Budget Detail";"Total",#N/A,FALSE,"Budget Detail"}</definedName>
    <definedName name="cwbgwbhg" localSheetId="1" hidden="1">{"Yr1",#N/A,FALSE,"Budget Detail";"Yr2",#N/A,FALSE,"Budget Detail";"Yr3",#N/A,FALSE,"Budget Detail";"Yr4",#N/A,FALSE,"Budget Detail";"Yr5",#N/A,FALSE,"Budget Detail";"Total",#N/A,FALSE,"Budget Detail"}</definedName>
    <definedName name="cwbgwbhg" localSheetId="6" hidden="1">{"Yr1",#N/A,FALSE,"Budget Detail";"Yr2",#N/A,FALSE,"Budget Detail";"Yr3",#N/A,FALSE,"Budget Detail";"Yr4",#N/A,FALSE,"Budget Detail";"Yr5",#N/A,FALSE,"Budget Detail";"Total",#N/A,FALSE,"Budget Detail"}</definedName>
    <definedName name="cwbgwbhg" hidden="1">{"Yr1",#N/A,FALSE,"Budget Detail";"Yr2",#N/A,FALSE,"Budget Detail";"Yr3",#N/A,FALSE,"Budget Detail";"Yr4",#N/A,FALSE,"Budget Detail";"Yr5",#N/A,FALSE,"Budget Detail";"Total",#N/A,FALSE,"Budget Detail"}</definedName>
    <definedName name="CX" localSheetId="25">#REF!</definedName>
    <definedName name="CX" localSheetId="28">#REF!</definedName>
    <definedName name="CX" localSheetId="1">#REF!</definedName>
    <definedName name="CX">#REF!</definedName>
    <definedName name="CXOPR" localSheetId="25">#REF!</definedName>
    <definedName name="CXOPR" localSheetId="28">#REF!</definedName>
    <definedName name="CXOPR" localSheetId="1">#REF!</definedName>
    <definedName name="CXOPR">#REF!</definedName>
    <definedName name="cyc">6</definedName>
    <definedName name="d" localSheetId="22">#REF!</definedName>
    <definedName name="d" localSheetId="25">#REF!</definedName>
    <definedName name="d" localSheetId="28">#REF!</definedName>
    <definedName name="d" localSheetId="31">#REF!</definedName>
    <definedName name="d" localSheetId="34">#REF!</definedName>
    <definedName name="d" localSheetId="37">#REF!</definedName>
    <definedName name="d" localSheetId="40">#REF!</definedName>
    <definedName name="d" localSheetId="43">#REF!</definedName>
    <definedName name="d" localSheetId="11">#REF!</definedName>
    <definedName name="d" localSheetId="12">#REF!</definedName>
    <definedName name="d" localSheetId="13">#REF!</definedName>
    <definedName name="d" localSheetId="14">#REF!</definedName>
    <definedName name="d" localSheetId="15">#REF!</definedName>
    <definedName name="d" localSheetId="16">#REF!</definedName>
    <definedName name="d" localSheetId="17">#REF!</definedName>
    <definedName name="d" localSheetId="10">#REF!</definedName>
    <definedName name="d" localSheetId="18">#REF!</definedName>
    <definedName name="d" localSheetId="8">#REF!</definedName>
    <definedName name="d" localSheetId="1">#REF!</definedName>
    <definedName name="d" localSheetId="49">#REF!</definedName>
    <definedName name="d">#REF!</definedName>
    <definedName name="data">[16]D_Calcul!$G$12:$AU$72</definedName>
    <definedName name="DATA1" localSheetId="25">#REF!</definedName>
    <definedName name="DATA1" localSheetId="28">#REF!</definedName>
    <definedName name="DATA1" localSheetId="1">#REF!</definedName>
    <definedName name="DATA1" localSheetId="6">#REF!</definedName>
    <definedName name="DATA1">#REF!</definedName>
    <definedName name="DATA10" localSheetId="25">#REF!</definedName>
    <definedName name="DATA10" localSheetId="28">#REF!</definedName>
    <definedName name="DATA10" localSheetId="1">#REF!</definedName>
    <definedName name="DATA10" localSheetId="6">#REF!</definedName>
    <definedName name="DATA10">#REF!</definedName>
    <definedName name="DATA11" localSheetId="25">#REF!</definedName>
    <definedName name="DATA11" localSheetId="28">#REF!</definedName>
    <definedName name="DATA11" localSheetId="1">#REF!</definedName>
    <definedName name="DATA11" localSheetId="6">#REF!</definedName>
    <definedName name="DATA11">#REF!</definedName>
    <definedName name="DATA12" localSheetId="25">#REF!</definedName>
    <definedName name="DATA12" localSheetId="28">#REF!</definedName>
    <definedName name="DATA12" localSheetId="1">#REF!</definedName>
    <definedName name="DATA12" localSheetId="6">#REF!</definedName>
    <definedName name="DATA12">#REF!</definedName>
    <definedName name="DATA13" localSheetId="25">#REF!</definedName>
    <definedName name="DATA13" localSheetId="28">#REF!</definedName>
    <definedName name="DATA13" localSheetId="1">#REF!</definedName>
    <definedName name="DATA13" localSheetId="6">#REF!</definedName>
    <definedName name="DATA13">#REF!</definedName>
    <definedName name="DATA14" localSheetId="25">#REF!</definedName>
    <definedName name="DATA14" localSheetId="28">#REF!</definedName>
    <definedName name="DATA14" localSheetId="1">#REF!</definedName>
    <definedName name="DATA14" localSheetId="6">#REF!</definedName>
    <definedName name="DATA14">#REF!</definedName>
    <definedName name="DATA15" localSheetId="25">#REF!</definedName>
    <definedName name="DATA15" localSheetId="28">#REF!</definedName>
    <definedName name="DATA15" localSheetId="1">#REF!</definedName>
    <definedName name="DATA15" localSheetId="6">#REF!</definedName>
    <definedName name="DATA15">#REF!</definedName>
    <definedName name="DATA16" localSheetId="25">#REF!</definedName>
    <definedName name="DATA16" localSheetId="28">#REF!</definedName>
    <definedName name="DATA16" localSheetId="1">#REF!</definedName>
    <definedName name="DATA16" localSheetId="6">#REF!</definedName>
    <definedName name="DATA16">#REF!</definedName>
    <definedName name="DATA17" localSheetId="25">#REF!</definedName>
    <definedName name="DATA17" localSheetId="28">#REF!</definedName>
    <definedName name="DATA17" localSheetId="1">#REF!</definedName>
    <definedName name="DATA17" localSheetId="6">#REF!</definedName>
    <definedName name="DATA17">#REF!</definedName>
    <definedName name="DATA18" localSheetId="25">#REF!</definedName>
    <definedName name="DATA18" localSheetId="28">#REF!</definedName>
    <definedName name="DATA18" localSheetId="1">#REF!</definedName>
    <definedName name="DATA18" localSheetId="6">#REF!</definedName>
    <definedName name="DATA18">#REF!</definedName>
    <definedName name="DATA19" localSheetId="25">#REF!</definedName>
    <definedName name="DATA19" localSheetId="28">#REF!</definedName>
    <definedName name="DATA19" localSheetId="1">#REF!</definedName>
    <definedName name="DATA19" localSheetId="6">#REF!</definedName>
    <definedName name="DATA19">#REF!</definedName>
    <definedName name="DATA2" localSheetId="25">#REF!</definedName>
    <definedName name="DATA2" localSheetId="28">#REF!</definedName>
    <definedName name="DATA2" localSheetId="1">#REF!</definedName>
    <definedName name="DATA2" localSheetId="6">#REF!</definedName>
    <definedName name="DATA2">#REF!</definedName>
    <definedName name="DATA20" localSheetId="25">#REF!</definedName>
    <definedName name="DATA20" localSheetId="28">#REF!</definedName>
    <definedName name="DATA20" localSheetId="1">#REF!</definedName>
    <definedName name="DATA20" localSheetId="6">#REF!</definedName>
    <definedName name="DATA20">#REF!</definedName>
    <definedName name="DATA21" localSheetId="25">#REF!</definedName>
    <definedName name="DATA21" localSheetId="28">#REF!</definedName>
    <definedName name="DATA21" localSheetId="1">#REF!</definedName>
    <definedName name="DATA21" localSheetId="6">#REF!</definedName>
    <definedName name="DATA21">#REF!</definedName>
    <definedName name="DATA22" localSheetId="25">#REF!</definedName>
    <definedName name="DATA22" localSheetId="28">#REF!</definedName>
    <definedName name="DATA22" localSheetId="1">#REF!</definedName>
    <definedName name="DATA22" localSheetId="6">#REF!</definedName>
    <definedName name="DATA22">#REF!</definedName>
    <definedName name="DATA23" localSheetId="25">#REF!</definedName>
    <definedName name="DATA23" localSheetId="28">#REF!</definedName>
    <definedName name="DATA23" localSheetId="1">#REF!</definedName>
    <definedName name="DATA23" localSheetId="6">#REF!</definedName>
    <definedName name="DATA23">#REF!</definedName>
    <definedName name="DATA24" localSheetId="25">#REF!</definedName>
    <definedName name="DATA24" localSheetId="28">#REF!</definedName>
    <definedName name="DATA24" localSheetId="1">#REF!</definedName>
    <definedName name="DATA24" localSheetId="6">#REF!</definedName>
    <definedName name="DATA24">#REF!</definedName>
    <definedName name="DATA25" localSheetId="25">#REF!</definedName>
    <definedName name="DATA25" localSheetId="28">#REF!</definedName>
    <definedName name="DATA25" localSheetId="1">#REF!</definedName>
    <definedName name="DATA25" localSheetId="6">#REF!</definedName>
    <definedName name="DATA25">#REF!</definedName>
    <definedName name="DATA26" localSheetId="25">#REF!</definedName>
    <definedName name="DATA26" localSheetId="28">#REF!</definedName>
    <definedName name="DATA26" localSheetId="1">#REF!</definedName>
    <definedName name="DATA26" localSheetId="6">#REF!</definedName>
    <definedName name="DATA26">#REF!</definedName>
    <definedName name="DATA27" localSheetId="25">#REF!</definedName>
    <definedName name="DATA27" localSheetId="28">#REF!</definedName>
    <definedName name="DATA27" localSheetId="1">#REF!</definedName>
    <definedName name="DATA27" localSheetId="6">#REF!</definedName>
    <definedName name="DATA27">#REF!</definedName>
    <definedName name="DATA28" localSheetId="25">#REF!</definedName>
    <definedName name="DATA28" localSheetId="28">#REF!</definedName>
    <definedName name="DATA28" localSheetId="1">#REF!</definedName>
    <definedName name="DATA28" localSheetId="6">#REF!</definedName>
    <definedName name="DATA28">#REF!</definedName>
    <definedName name="DATA29" localSheetId="25">#REF!</definedName>
    <definedName name="DATA29" localSheetId="28">#REF!</definedName>
    <definedName name="DATA29" localSheetId="1">#REF!</definedName>
    <definedName name="DATA29" localSheetId="6">#REF!</definedName>
    <definedName name="DATA29">#REF!</definedName>
    <definedName name="DATA3" localSheetId="25">#REF!</definedName>
    <definedName name="DATA3" localSheetId="28">#REF!</definedName>
    <definedName name="DATA3" localSheetId="1">#REF!</definedName>
    <definedName name="DATA3" localSheetId="6">#REF!</definedName>
    <definedName name="DATA3">#REF!</definedName>
    <definedName name="DATA30" localSheetId="25">#REF!</definedName>
    <definedName name="DATA30" localSheetId="28">#REF!</definedName>
    <definedName name="DATA30" localSheetId="1">#REF!</definedName>
    <definedName name="DATA30" localSheetId="6">#REF!</definedName>
    <definedName name="DATA30">#REF!</definedName>
    <definedName name="DATA31" localSheetId="25">#REF!</definedName>
    <definedName name="DATA31" localSheetId="28">#REF!</definedName>
    <definedName name="DATA31" localSheetId="1">#REF!</definedName>
    <definedName name="DATA31" localSheetId="6">#REF!</definedName>
    <definedName name="DATA31">#REF!</definedName>
    <definedName name="DATA32" localSheetId="25">#REF!</definedName>
    <definedName name="DATA32" localSheetId="28">#REF!</definedName>
    <definedName name="DATA32" localSheetId="1">#REF!</definedName>
    <definedName name="DATA32" localSheetId="6">#REF!</definedName>
    <definedName name="DATA32">#REF!</definedName>
    <definedName name="DATA33" localSheetId="25">#REF!</definedName>
    <definedName name="DATA33" localSheetId="28">#REF!</definedName>
    <definedName name="DATA33" localSheetId="1">#REF!</definedName>
    <definedName name="DATA33" localSheetId="6">#REF!</definedName>
    <definedName name="DATA33">#REF!</definedName>
    <definedName name="DATA34" localSheetId="25">#REF!</definedName>
    <definedName name="DATA34" localSheetId="28">#REF!</definedName>
    <definedName name="DATA34" localSheetId="1">#REF!</definedName>
    <definedName name="DATA34" localSheetId="6">#REF!</definedName>
    <definedName name="DATA34">#REF!</definedName>
    <definedName name="DATA35" localSheetId="25">#REF!</definedName>
    <definedName name="DATA35" localSheetId="28">#REF!</definedName>
    <definedName name="DATA35" localSheetId="1">#REF!</definedName>
    <definedName name="DATA35" localSheetId="6">#REF!</definedName>
    <definedName name="DATA35">#REF!</definedName>
    <definedName name="DATA36" localSheetId="25">#REF!</definedName>
    <definedName name="DATA36" localSheetId="28">#REF!</definedName>
    <definedName name="DATA36" localSheetId="1">#REF!</definedName>
    <definedName name="DATA36" localSheetId="6">#REF!</definedName>
    <definedName name="DATA36">#REF!</definedName>
    <definedName name="DATA37" localSheetId="25">#REF!</definedName>
    <definedName name="DATA37" localSheetId="28">#REF!</definedName>
    <definedName name="DATA37" localSheetId="1">#REF!</definedName>
    <definedName name="DATA37" localSheetId="6">#REF!</definedName>
    <definedName name="DATA37">#REF!</definedName>
    <definedName name="DATA38" localSheetId="25">#REF!</definedName>
    <definedName name="DATA38" localSheetId="28">#REF!</definedName>
    <definedName name="DATA38" localSheetId="1">#REF!</definedName>
    <definedName name="DATA38" localSheetId="6">#REF!</definedName>
    <definedName name="DATA38">#REF!</definedName>
    <definedName name="DATA39" localSheetId="25">#REF!</definedName>
    <definedName name="DATA39" localSheetId="28">#REF!</definedName>
    <definedName name="DATA39" localSheetId="1">#REF!</definedName>
    <definedName name="DATA39" localSheetId="6">#REF!</definedName>
    <definedName name="DATA39">#REF!</definedName>
    <definedName name="DATA4" localSheetId="25">#REF!</definedName>
    <definedName name="DATA4" localSheetId="28">#REF!</definedName>
    <definedName name="DATA4" localSheetId="1">#REF!</definedName>
    <definedName name="DATA4" localSheetId="6">#REF!</definedName>
    <definedName name="DATA4">#REF!</definedName>
    <definedName name="DATA40" localSheetId="25">#REF!</definedName>
    <definedName name="DATA40" localSheetId="28">#REF!</definedName>
    <definedName name="DATA40" localSheetId="1">#REF!</definedName>
    <definedName name="DATA40" localSheetId="6">#REF!</definedName>
    <definedName name="DATA40">#REF!</definedName>
    <definedName name="DATA41" localSheetId="25">#REF!</definedName>
    <definedName name="DATA41" localSheetId="28">#REF!</definedName>
    <definedName name="DATA41" localSheetId="1">#REF!</definedName>
    <definedName name="DATA41" localSheetId="6">#REF!</definedName>
    <definedName name="DATA41">#REF!</definedName>
    <definedName name="DATA42" localSheetId="25">#REF!</definedName>
    <definedName name="DATA42" localSheetId="28">#REF!</definedName>
    <definedName name="DATA42" localSheetId="1">#REF!</definedName>
    <definedName name="DATA42" localSheetId="6">#REF!</definedName>
    <definedName name="DATA42">#REF!</definedName>
    <definedName name="DATA5" localSheetId="25">#REF!</definedName>
    <definedName name="DATA5" localSheetId="28">#REF!</definedName>
    <definedName name="DATA5" localSheetId="1">#REF!</definedName>
    <definedName name="DATA5" localSheetId="6">#REF!</definedName>
    <definedName name="DATA5">#REF!</definedName>
    <definedName name="DATA6" localSheetId="25">#REF!</definedName>
    <definedName name="DATA6" localSheetId="28">#REF!</definedName>
    <definedName name="DATA6" localSheetId="1">#REF!</definedName>
    <definedName name="DATA6" localSheetId="6">#REF!</definedName>
    <definedName name="DATA6">#REF!</definedName>
    <definedName name="DATA7" localSheetId="25">#REF!</definedName>
    <definedName name="DATA7" localSheetId="28">#REF!</definedName>
    <definedName name="DATA7" localSheetId="1">#REF!</definedName>
    <definedName name="DATA7" localSheetId="6">#REF!</definedName>
    <definedName name="DATA7">#REF!</definedName>
    <definedName name="DATA8" localSheetId="25">#REF!</definedName>
    <definedName name="DATA8" localSheetId="28">#REF!</definedName>
    <definedName name="DATA8" localSheetId="1">#REF!</definedName>
    <definedName name="DATA8" localSheetId="6">#REF!</definedName>
    <definedName name="DATA8">#REF!</definedName>
    <definedName name="DATA9" localSheetId="25">#REF!</definedName>
    <definedName name="DATA9" localSheetId="28">#REF!</definedName>
    <definedName name="DATA9" localSheetId="1">#REF!</definedName>
    <definedName name="DATA9" localSheetId="6">#REF!</definedName>
    <definedName name="DATA9">#REF!</definedName>
    <definedName name="DATAA" localSheetId="25">#REF!</definedName>
    <definedName name="DATAA" localSheetId="28">#REF!</definedName>
    <definedName name="DATAA" localSheetId="1">#REF!</definedName>
    <definedName name="DATAA" localSheetId="6">#REF!</definedName>
    <definedName name="DATAA">#REF!</definedName>
    <definedName name="DATAELEVEN" localSheetId="25">#REF!</definedName>
    <definedName name="DATAELEVEN" localSheetId="28">#REF!</definedName>
    <definedName name="DATAELEVEN" localSheetId="1">#REF!</definedName>
    <definedName name="DATAELEVEN" localSheetId="6">#REF!</definedName>
    <definedName name="DATAELEVEN">#REF!</definedName>
    <definedName name="DATATEN" localSheetId="25">#REF!</definedName>
    <definedName name="DATATEN" localSheetId="28">#REF!</definedName>
    <definedName name="DATATEN" localSheetId="1">#REF!</definedName>
    <definedName name="DATATEN" localSheetId="6">#REF!</definedName>
    <definedName name="DATATEN">#REF!</definedName>
    <definedName name="Date_Paiement" localSheetId="21">DATE(YEAR([0]!Début_Prêt),MONTH([0]!Début_Prêt)+Payment_Number,DAY([0]!Début_Prêt))</definedName>
    <definedName name="Date_Paiement" localSheetId="24">DATE(YEAR([0]!Début_Prêt),MONTH([0]!Début_Prêt)+Payment_Number,DAY([0]!Début_Prêt))</definedName>
    <definedName name="Date_Paiement" localSheetId="27">DATE(YEAR([0]!Début_Prêt),MONTH([0]!Début_Prêt)+Payment_Number,DAY([0]!Début_Prêt))</definedName>
    <definedName name="Date_Paiement" localSheetId="30">DATE(YEAR([0]!Début_Prêt),MONTH([0]!Début_Prêt)+Payment_Number,DAY([0]!Début_Prêt))</definedName>
    <definedName name="Date_Paiement" localSheetId="33">DATE(YEAR([0]!Début_Prêt),MONTH([0]!Début_Prêt)+Payment_Number,DAY([0]!Début_Prêt))</definedName>
    <definedName name="Date_Paiement" localSheetId="36">DATE(YEAR([0]!Début_Prêt),MONTH([0]!Début_Prêt)+Payment_Number,DAY([0]!Début_Prêt))</definedName>
    <definedName name="Date_Paiement" localSheetId="39">DATE(YEAR([0]!Début_Prêt),MONTH([0]!Début_Prêt)+Payment_Number,DAY([0]!Début_Prêt))</definedName>
    <definedName name="Date_Paiement" localSheetId="42">DATE(YEAR([0]!Début_Prêt),MONTH([0]!Début_Prêt)+Payment_Number,DAY([0]!Début_Prêt))</definedName>
    <definedName name="Date_Paiement" localSheetId="25">DATE(YEAR(Début_Prêt),MONTH(Début_Prêt)+Payment_Number,DAY(Début_Prêt))</definedName>
    <definedName name="Date_Paiement" localSheetId="28">DATE(YEAR([0]!Début_Prêt),MONTH([0]!Début_Prêt)+Payment_Number,DAY([0]!Début_Prêt))</definedName>
    <definedName name="Date_Paiement" localSheetId="31">DATE(YEAR([0]!Début_Prêt),MONTH([0]!Début_Prêt)+Payment_Number,DAY([0]!Début_Prêt))</definedName>
    <definedName name="Date_Paiement" localSheetId="34">DATE(YEAR([0]!Début_Prêt),MONTH([0]!Début_Prêt)+Payment_Number,DAY([0]!Début_Prêt))</definedName>
    <definedName name="Date_Paiement" localSheetId="37">DATE(YEAR([0]!Début_Prêt),MONTH([0]!Début_Prêt)+Payment_Number,DAY([0]!Début_Prêt))</definedName>
    <definedName name="Date_Paiement" localSheetId="40">DATE(YEAR([0]!Début_Prêt),MONTH([0]!Début_Prêt)+Payment_Number,DAY([0]!Début_Prêt))</definedName>
    <definedName name="Date_Paiement" localSheetId="43">DATE(YEAR([0]!Début_Prêt),MONTH([0]!Début_Prêt)+Payment_Number,DAY([0]!Début_Prêt))</definedName>
    <definedName name="Date_Paiement" localSheetId="12">DATE(YEAR([0]!Début_Prêt),MONTH([0]!Début_Prêt)+Payment_Number,DAY([0]!Début_Prêt))</definedName>
    <definedName name="Date_Paiement" localSheetId="13">DATE(YEAR([0]!Début_Prêt),MONTH([0]!Début_Prêt)+Payment_Number,DAY([0]!Début_Prêt))</definedName>
    <definedName name="Date_Paiement" localSheetId="14">DATE(YEAR([0]!Début_Prêt),MONTH([0]!Début_Prêt)+Payment_Number,DAY([0]!Début_Prêt))</definedName>
    <definedName name="Date_Paiement" localSheetId="15">DATE(YEAR([0]!Début_Prêt),MONTH([0]!Début_Prêt)+Payment_Number,DAY([0]!Début_Prêt))</definedName>
    <definedName name="Date_Paiement" localSheetId="16">DATE(YEAR([0]!Début_Prêt),MONTH([0]!Début_Prêt)+Payment_Number,DAY([0]!Début_Prêt))</definedName>
    <definedName name="Date_Paiement" localSheetId="17">DATE(YEAR([0]!Début_Prêt),MONTH([0]!Début_Prêt)+Payment_Number,DAY([0]!Début_Prêt))</definedName>
    <definedName name="Date_Paiement" localSheetId="10">DATE(YEAR([0]!Début_Prêt),MONTH([0]!Début_Prêt)+Payment_Number,DAY([0]!Début_Prêt))</definedName>
    <definedName name="Date_Paiement" localSheetId="18">DATE(YEAR([0]!Début_Prêt),MONTH([0]!Début_Prêt)+Payment_Number,DAY([0]!Début_Prêt))</definedName>
    <definedName name="Date_Paiement" localSheetId="1">DATE(YEAR(Début_Prêt),MONTH(Début_Prêt)+Payment_Number,DAY(Début_Prêt))</definedName>
    <definedName name="Date_Paiement">DATE(YEAR(Début_Prêt),MONTH(Début_Prêt)+Payment_Number,DAY(Début_Prêt))</definedName>
    <definedName name="db" localSheetId="25" hidden="1">{"Yr1",#N/A,FALSE,"Budget Detail";"Yr2",#N/A,FALSE,"Budget Detail";"Yr3",#N/A,FALSE,"Budget Detail";"Yr4",#N/A,FALSE,"Budget Detail";"Yr5",#N/A,FALSE,"Budget Detail";"Total",#N/A,FALSE,"Budget Detail"}</definedName>
    <definedName name="db" localSheetId="28" hidden="1">{"Yr1",#N/A,FALSE,"Budget Detail";"Yr2",#N/A,FALSE,"Budget Detail";"Yr3",#N/A,FALSE,"Budget Detail";"Yr4",#N/A,FALSE,"Budget Detail";"Yr5",#N/A,FALSE,"Budget Detail";"Total",#N/A,FALSE,"Budget Detail"}</definedName>
    <definedName name="db" localSheetId="34" hidden="1">{"Yr1",#N/A,FALSE,"Budget Detail";"Yr2",#N/A,FALSE,"Budget Detail";"Yr3",#N/A,FALSE,"Budget Detail";"Yr4",#N/A,FALSE,"Budget Detail";"Yr5",#N/A,FALSE,"Budget Detail";"Total",#N/A,FALSE,"Budget Detail"}</definedName>
    <definedName name="db" localSheetId="1" hidden="1">{"Yr1",#N/A,FALSE,"Budget Detail";"Yr2",#N/A,FALSE,"Budget Detail";"Yr3",#N/A,FALSE,"Budget Detail";"Yr4",#N/A,FALSE,"Budget Detail";"Yr5",#N/A,FALSE,"Budget Detail";"Total",#N/A,FALSE,"Budget Detail"}</definedName>
    <definedName name="db" localSheetId="6" hidden="1">{"Yr1",#N/A,FALSE,"Budget Detail";"Yr2",#N/A,FALSE,"Budget Detail";"Yr3",#N/A,FALSE,"Budget Detail";"Yr4",#N/A,FALSE,"Budget Detail";"Yr5",#N/A,FALSE,"Budget Detail";"Total",#N/A,FALSE,"Budget Detail"}</definedName>
    <definedName name="db" hidden="1">{"Yr1",#N/A,FALSE,"Budget Detail";"Yr2",#N/A,FALSE,"Budget Detail";"Yr3",#N/A,FALSE,"Budget Detail";"Yr4",#N/A,FALSE,"Budget Detail";"Yr5",#N/A,FALSE,"Budget Detail";"Total",#N/A,FALSE,"Budget Detail"}</definedName>
    <definedName name="dd" localSheetId="25">#REF!</definedName>
    <definedName name="dd" localSheetId="28">#REF!</definedName>
    <definedName name="dd" localSheetId="1">#REF!</definedName>
    <definedName name="dd">#REF!</definedName>
    <definedName name="Début_Prêt">'[17]Plan d''amortissement'!$D$9</definedName>
    <definedName name="Dernière_Ligne" localSheetId="25">IF('3.2 Moringa CD Flour_ECO '!Valeurs_Entrées,Ligne_EnTête+'3.2 Moringa CD Flour_ECO '!Nbre_de_Paiements,Ligne_EnTête)</definedName>
    <definedName name="Dernière_Ligne" localSheetId="28">IF('3.2 Moringa Flour DJ_ECO  '!Valeurs_Entrées,[0]!Ligne_EnTête+'3.2 Moringa Flour DJ_ECO  '!Nbre_de_Paiements,[0]!Ligne_EnTête)</definedName>
    <definedName name="Dernière_Ligne" localSheetId="34">IF('3.6 NTFP Bal oil MR_ECO'!Valeurs_Entrées,Ligne_EnTête+'3.6 NTFP Bal oil MR_ECO'!Nbre_de_Paiements,Ligne_EnTête)</definedName>
    <definedName name="Dernière_Ligne" localSheetId="1">IF('Restoration targets '!Valeurs_Entrées,Ligne_EnTête+'Restoration targets '!Nbre_de_Paiements,Ligne_EnTête)</definedName>
    <definedName name="Dernière_Ligne">IF(Valeurs_Entrées,Ligne_EnTête+Nbre_de_Paiements,Ligne_EnTête)</definedName>
    <definedName name="Discount" localSheetId="1">#REF!</definedName>
    <definedName name="Discount">[18]Quotation!$L$2</definedName>
    <definedName name="Discount_rate_SNE">[19]Assumptions!$C$10</definedName>
    <definedName name="DLX1.EMG" localSheetId="22">#REF!</definedName>
    <definedName name="DLX1.EMG" localSheetId="25">#REF!</definedName>
    <definedName name="DLX1.EMG" localSheetId="28">#REF!</definedName>
    <definedName name="DLX1.EMG" localSheetId="31">#REF!</definedName>
    <definedName name="DLX1.EMG" localSheetId="34">#REF!</definedName>
    <definedName name="DLX1.EMG" localSheetId="37">#REF!</definedName>
    <definedName name="DLX1.EMG" localSheetId="40">#REF!</definedName>
    <definedName name="DLX1.EMG" localSheetId="43">#REF!</definedName>
    <definedName name="DLX1.EMG" localSheetId="11">#REF!</definedName>
    <definedName name="DLX1.EMG" localSheetId="12">#REF!</definedName>
    <definedName name="DLX1.EMG" localSheetId="13">#REF!</definedName>
    <definedName name="DLX1.EMG" localSheetId="14">#REF!</definedName>
    <definedName name="DLX1.EMG" localSheetId="15">#REF!</definedName>
    <definedName name="DLX1.EMG" localSheetId="16">#REF!</definedName>
    <definedName name="DLX1.EMG" localSheetId="17">#REF!</definedName>
    <definedName name="DLX1.EMG" localSheetId="10">#REF!</definedName>
    <definedName name="DLX1.EMG" localSheetId="18">#REF!</definedName>
    <definedName name="DLX1.EMG" localSheetId="8">#REF!</definedName>
    <definedName name="DLX1.EMG" localSheetId="1">#REF!</definedName>
    <definedName name="DLX1.EMG" localSheetId="49">#REF!</definedName>
    <definedName name="DLX1.EMG">#REF!</definedName>
    <definedName name="douar_an1">#N/A</definedName>
    <definedName name="douar_an2">#N/A</definedName>
    <definedName name="douar_an3">#N/A</definedName>
    <definedName name="douar_an4">#N/A</definedName>
    <definedName name="douar_an5">#N/A</definedName>
    <definedName name="douar_an6">#N/A</definedName>
    <definedName name="dqfwbwgnwn" localSheetId="25" hidden="1">{"Yr1",#N/A,FALSE,"Budget Detail";"Yr2",#N/A,FALSE,"Budget Detail";"Yr3",#N/A,FALSE,"Budget Detail";"Yr4",#N/A,FALSE,"Budget Detail";"Yr5",#N/A,FALSE,"Budget Detail";"Total",#N/A,FALSE,"Budget Detail"}</definedName>
    <definedName name="dqfwbwgnwn" localSheetId="28" hidden="1">{"Yr1",#N/A,FALSE,"Budget Detail";"Yr2",#N/A,FALSE,"Budget Detail";"Yr3",#N/A,FALSE,"Budget Detail";"Yr4",#N/A,FALSE,"Budget Detail";"Yr5",#N/A,FALSE,"Budget Detail";"Total",#N/A,FALSE,"Budget Detail"}</definedName>
    <definedName name="dqfwbwgnwn" localSheetId="34" hidden="1">{"Yr1",#N/A,FALSE,"Budget Detail";"Yr2",#N/A,FALSE,"Budget Detail";"Yr3",#N/A,FALSE,"Budget Detail";"Yr4",#N/A,FALSE,"Budget Detail";"Yr5",#N/A,FALSE,"Budget Detail";"Total",#N/A,FALSE,"Budget Detail"}</definedName>
    <definedName name="dqfwbwgnwn" localSheetId="1" hidden="1">{"Yr1",#N/A,FALSE,"Budget Detail";"Yr2",#N/A,FALSE,"Budget Detail";"Yr3",#N/A,FALSE,"Budget Detail";"Yr4",#N/A,FALSE,"Budget Detail";"Yr5",#N/A,FALSE,"Budget Detail";"Total",#N/A,FALSE,"Budget Detail"}</definedName>
    <definedName name="dqfwbwgnwn" localSheetId="6" hidden="1">{"Yr1",#N/A,FALSE,"Budget Detail";"Yr2",#N/A,FALSE,"Budget Detail";"Yr3",#N/A,FALSE,"Budget Detail";"Yr4",#N/A,FALSE,"Budget Detail";"Yr5",#N/A,FALSE,"Budget Detail";"Total",#N/A,FALSE,"Budget Detail"}</definedName>
    <definedName name="dqfwbwgnwn" hidden="1">{"Yr1",#N/A,FALSE,"Budget Detail";"Yr2",#N/A,FALSE,"Budget Detail";"Yr3",#N/A,FALSE,"Budget Detail";"Yr4",#N/A,FALSE,"Budget Detail";"Yr5",#N/A,FALSE,"Budget Detail";"Total",#N/A,FALSE,"Budget Detail"}</definedName>
    <definedName name="DRF" localSheetId="25">#REF!</definedName>
    <definedName name="DRF" localSheetId="28">#REF!</definedName>
    <definedName name="DRF" localSheetId="1">#REF!</definedName>
    <definedName name="DRF">#REF!</definedName>
    <definedName name="DRPrice" localSheetId="22">'[7]4.Price assumptions'!#REF!</definedName>
    <definedName name="DRPrice" localSheetId="25">'[7]4.Price assumptions'!#REF!</definedName>
    <definedName name="DRPrice" localSheetId="28">'[7]4.Price assumptions'!#REF!</definedName>
    <definedName name="DRPrice" localSheetId="31">'[7]4.Price assumptions'!#REF!</definedName>
    <definedName name="DRPrice" localSheetId="34">'[7]4.Price assumptions'!#REF!</definedName>
    <definedName name="DRPrice" localSheetId="37">'[7]4.Price assumptions'!#REF!</definedName>
    <definedName name="DRPrice" localSheetId="40">'[7]4.Price assumptions'!#REF!</definedName>
    <definedName name="DRPrice" localSheetId="43">'[7]4.Price assumptions'!#REF!</definedName>
    <definedName name="DRPrice" localSheetId="11">'[7]4.Price assumptions'!#REF!</definedName>
    <definedName name="DRPrice" localSheetId="12">'[7]4.Price assumptions'!#REF!</definedName>
    <definedName name="DRPrice" localSheetId="13">'[7]4.Price assumptions'!#REF!</definedName>
    <definedName name="DRPrice" localSheetId="14">'[7]4.Price assumptions'!#REF!</definedName>
    <definedName name="DRPrice" localSheetId="15">'[7]4.Price assumptions'!#REF!</definedName>
    <definedName name="DRPrice" localSheetId="16">'[7]4.Price assumptions'!#REF!</definedName>
    <definedName name="DRPrice" localSheetId="17">'[7]4.Price assumptions'!#REF!</definedName>
    <definedName name="DRPrice" localSheetId="10">'[7]4.Price assumptions'!#REF!</definedName>
    <definedName name="DRPrice" localSheetId="18">'[7]4.Price assumptions'!#REF!</definedName>
    <definedName name="DRPrice" localSheetId="8">'[7]4.Price assumptions'!#REF!</definedName>
    <definedName name="DRPrice" localSheetId="49">'[7]4.Price assumptions'!#REF!</definedName>
    <definedName name="DRPrice">'[7]4.Price assumptions'!#REF!</definedName>
    <definedName name="Duplicate" localSheetId="25">#REF!</definedName>
    <definedName name="Duplicate" localSheetId="28">#REF!</definedName>
    <definedName name="Duplicate" localSheetId="1">#REF!</definedName>
    <definedName name="Duplicate" localSheetId="6">#REF!</definedName>
    <definedName name="Duplicate">#REF!</definedName>
    <definedName name="Durée_Prêt">'[17]Plan d''amortissement'!$D$7</definedName>
    <definedName name="E" localSheetId="25">#REF!</definedName>
    <definedName name="E" localSheetId="28">#REF!</definedName>
    <definedName name="E" localSheetId="1">#REF!</definedName>
    <definedName name="E">#REF!</definedName>
    <definedName name="EcoExRate">[20]SER!$P$19</definedName>
    <definedName name="EconExchRate" localSheetId="25">#REF!</definedName>
    <definedName name="EconExchRate" localSheetId="28">#REF!</definedName>
    <definedName name="EconExchRate" localSheetId="34">#REF!</definedName>
    <definedName name="EconExchRate" localSheetId="11">#REF!</definedName>
    <definedName name="EconExchRate" localSheetId="12">#REF!</definedName>
    <definedName name="EconExchRate" localSheetId="13">#REF!</definedName>
    <definedName name="EconExchRate" localSheetId="14">#REF!</definedName>
    <definedName name="EconExchRate" localSheetId="15">#REF!</definedName>
    <definedName name="EconExchRate" localSheetId="16">#REF!</definedName>
    <definedName name="EconExchRate" localSheetId="17">#REF!</definedName>
    <definedName name="EconExchRate" localSheetId="10">#REF!</definedName>
    <definedName name="EconExchRate" localSheetId="18">#REF!</definedName>
    <definedName name="EconExchRate" localSheetId="8">#REF!</definedName>
    <definedName name="EconExchRate" localSheetId="1">#REF!</definedName>
    <definedName name="EconExchRate" localSheetId="49">#REF!</definedName>
    <definedName name="EconExchRate">#REF!</definedName>
    <definedName name="ee" hidden="1">#REF!</definedName>
    <definedName name="Elasticity__change_in_diesel_price___change_in_brent">'[8]Scenarios &amp; Assumptions'!$C$83</definedName>
    <definedName name="Elasticity__change_in_HFO_price___change_in_brent">'[8]Scenarios &amp; Assumptions'!$C$84</definedName>
    <definedName name="ELIE" localSheetId="25">#REF!</definedName>
    <definedName name="ELIE" localSheetId="28">#REF!</definedName>
    <definedName name="ELIE" localSheetId="1">#REF!</definedName>
    <definedName name="ELIE">#REF!</definedName>
    <definedName name="Ent">'[17]Plan d''amortissement'!$H$18:$H$497</definedName>
    <definedName name="er" localSheetId="25">#REF!</definedName>
    <definedName name="er" localSheetId="28">#REF!</definedName>
    <definedName name="er" localSheetId="1">#REF!</definedName>
    <definedName name="er">#REF!</definedName>
    <definedName name="ES">[21]HIV!$F$4</definedName>
    <definedName name="Etiquette_2dl">'[9]Invariants - commentaire'!$B$99</definedName>
    <definedName name="Etiquette_5dl">'[9]Invariants - commentaire'!$B$100</definedName>
    <definedName name="Etiquette_BiB">'[9]Invariants - commentaire'!$B$98</definedName>
    <definedName name="eurotousd" localSheetId="22">#REF!</definedName>
    <definedName name="eurotousd" localSheetId="25">#REF!</definedName>
    <definedName name="eurotousd" localSheetId="28">#REF!</definedName>
    <definedName name="eurotousd" localSheetId="31">#REF!</definedName>
    <definedName name="eurotousd" localSheetId="34">#REF!</definedName>
    <definedName name="eurotousd" localSheetId="37">#REF!</definedName>
    <definedName name="eurotousd" localSheetId="40">#REF!</definedName>
    <definedName name="eurotousd" localSheetId="43">#REF!</definedName>
    <definedName name="eurotousd" localSheetId="11">#REF!</definedName>
    <definedName name="eurotousd" localSheetId="12">#REF!</definedName>
    <definedName name="eurotousd" localSheetId="13">#REF!</definedName>
    <definedName name="eurotousd" localSheetId="14">#REF!</definedName>
    <definedName name="eurotousd" localSheetId="15">#REF!</definedName>
    <definedName name="eurotousd" localSheetId="16">#REF!</definedName>
    <definedName name="eurotousd" localSheetId="17">#REF!</definedName>
    <definedName name="eurotousd" localSheetId="10">#REF!</definedName>
    <definedName name="eurotousd" localSheetId="18">#REF!</definedName>
    <definedName name="eurotousd" localSheetId="8">#REF!</definedName>
    <definedName name="eurotousd" localSheetId="1">#REF!</definedName>
    <definedName name="eurotousd" localSheetId="49">#REF!</definedName>
    <definedName name="eurotousd">#REF!</definedName>
    <definedName name="eurousd" localSheetId="22">#REF!</definedName>
    <definedName name="eurousd" localSheetId="25">#REF!</definedName>
    <definedName name="eurousd" localSheetId="28">#REF!</definedName>
    <definedName name="eurousd" localSheetId="31">#REF!</definedName>
    <definedName name="eurousd" localSheetId="34">#REF!</definedName>
    <definedName name="eurousd" localSheetId="37">#REF!</definedName>
    <definedName name="eurousd" localSheetId="40">#REF!</definedName>
    <definedName name="eurousd" localSheetId="43">#REF!</definedName>
    <definedName name="eurousd" localSheetId="11">#REF!</definedName>
    <definedName name="eurousd" localSheetId="12">#REF!</definedName>
    <definedName name="eurousd" localSheetId="13">#REF!</definedName>
    <definedName name="eurousd" localSheetId="14">#REF!</definedName>
    <definedName name="eurousd" localSheetId="15">#REF!</definedName>
    <definedName name="eurousd" localSheetId="16">#REF!</definedName>
    <definedName name="eurousd" localSheetId="17">#REF!</definedName>
    <definedName name="eurousd" localSheetId="10">#REF!</definedName>
    <definedName name="eurousd" localSheetId="18">#REF!</definedName>
    <definedName name="eurousd" localSheetId="8">#REF!</definedName>
    <definedName name="eurousd" localSheetId="1">#REF!</definedName>
    <definedName name="eurousd" localSheetId="49">#REF!</definedName>
    <definedName name="eurousd">#REF!</definedName>
    <definedName name="EV__LASTREFTIME__" hidden="1">39622.6580902778</definedName>
    <definedName name="EV__LASTREFTIME___1" hidden="1">39696.5797569444</definedName>
    <definedName name="EXCHANGE">'[22]Facteur conver'!$D$14</definedName>
    <definedName name="exchangerate">[23]Prices!$E$2</definedName>
    <definedName name="EXCLUDE" localSheetId="1">#REF!</definedName>
    <definedName name="EXCLUDE">'[6]Version Details'!$O$23:$P$30</definedName>
    <definedName name="f" localSheetId="22">#REF!</definedName>
    <definedName name="f" localSheetId="25">#REF!</definedName>
    <definedName name="f" localSheetId="28">#REF!</definedName>
    <definedName name="f" localSheetId="31">#REF!</definedName>
    <definedName name="f" localSheetId="34">#REF!</definedName>
    <definedName name="f" localSheetId="37">#REF!</definedName>
    <definedName name="f" localSheetId="40">#REF!</definedName>
    <definedName name="f" localSheetId="43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 localSheetId="15">#REF!</definedName>
    <definedName name="f" localSheetId="16">#REF!</definedName>
    <definedName name="f" localSheetId="17">#REF!</definedName>
    <definedName name="f" localSheetId="10">#REF!</definedName>
    <definedName name="f" localSheetId="18">#REF!</definedName>
    <definedName name="f" localSheetId="8">#REF!</definedName>
    <definedName name="f" localSheetId="1">#REF!</definedName>
    <definedName name="f" localSheetId="49">#REF!</definedName>
    <definedName name="f">#REF!</definedName>
    <definedName name="falg" localSheetId="25" hidden="1">{"Yr1",#N/A,FALSE,"Budget Detail";"Yr2",#N/A,FALSE,"Budget Detail";"Yr3",#N/A,FALSE,"Budget Detail";"Yr4",#N/A,FALSE,"Budget Detail";"Yr5",#N/A,FALSE,"Budget Detail";"Total",#N/A,FALSE,"Budget Detail"}</definedName>
    <definedName name="falg" localSheetId="28" hidden="1">{"Yr1",#N/A,FALSE,"Budget Detail";"Yr2",#N/A,FALSE,"Budget Detail";"Yr3",#N/A,FALSE,"Budget Detail";"Yr4",#N/A,FALSE,"Budget Detail";"Yr5",#N/A,FALSE,"Budget Detail";"Total",#N/A,FALSE,"Budget Detail"}</definedName>
    <definedName name="falg" localSheetId="34" hidden="1">{"Yr1",#N/A,FALSE,"Budget Detail";"Yr2",#N/A,FALSE,"Budget Detail";"Yr3",#N/A,FALSE,"Budget Detail";"Yr4",#N/A,FALSE,"Budget Detail";"Yr5",#N/A,FALSE,"Budget Detail";"Total",#N/A,FALSE,"Budget Detail"}</definedName>
    <definedName name="falg" localSheetId="1" hidden="1">{"Yr1",#N/A,FALSE,"Budget Detail";"Yr2",#N/A,FALSE,"Budget Detail";"Yr3",#N/A,FALSE,"Budget Detail";"Yr4",#N/A,FALSE,"Budget Detail";"Yr5",#N/A,FALSE,"Budget Detail";"Total",#N/A,FALSE,"Budget Detail"}</definedName>
    <definedName name="falg" localSheetId="6" hidden="1">{"Yr1",#N/A,FALSE,"Budget Detail";"Yr2",#N/A,FALSE,"Budget Detail";"Yr3",#N/A,FALSE,"Budget Detail";"Yr4",#N/A,FALSE,"Budget Detail";"Yr5",#N/A,FALSE,"Budget Detail";"Total",#N/A,FALSE,"Budget Detail"}</definedName>
    <definedName name="falg" hidden="1">{"Yr1",#N/A,FALSE,"Budget Detail";"Yr2",#N/A,FALSE,"Budget Detail";"Yr3",#N/A,FALSE,"Budget Detail";"Yr4",#N/A,FALSE,"Budget Detail";"Yr5",#N/A,FALSE,"Budget Detail";"Total",#N/A,FALSE,"Budget Detail"}</definedName>
    <definedName name="Fam_Lab">'[24]APP 1_Financial Prices'!$C$56</definedName>
    <definedName name="FC" localSheetId="25">#REF!</definedName>
    <definedName name="FC" localSheetId="28">#REF!</definedName>
    <definedName name="FC" localSheetId="11">[25]FCs!$A$3:$A$12</definedName>
    <definedName name="FC" localSheetId="12">[25]FCs!$A$3:$A$12</definedName>
    <definedName name="FC" localSheetId="13">[25]FCs!$A$3:$A$12</definedName>
    <definedName name="FC" localSheetId="14">[25]FCs!$A$3:$A$12</definedName>
    <definedName name="FC" localSheetId="15">[25]FCs!$A$3:$A$12</definedName>
    <definedName name="FC" localSheetId="16">[25]FCs!$A$3:$A$12</definedName>
    <definedName name="FC" localSheetId="17">[25]FCs!$A$3:$A$12</definedName>
    <definedName name="FC" localSheetId="10">[25]FCs!$A$3:$A$12</definedName>
    <definedName name="FC" localSheetId="18">[25]FCs!$A$3:$A$12</definedName>
    <definedName name="FC" localSheetId="8">#REF!</definedName>
    <definedName name="FC" localSheetId="49">[26]FCs!$A$3:$A$12</definedName>
    <definedName name="FC">'FCs _SER'!$A$5:$A$11</definedName>
    <definedName name="Fert">'[27]WP-2-Ap 1-Prices'!$F$29</definedName>
    <definedName name="fertcocoa" localSheetId="22">'[7]4.Price assumptions'!#REF!</definedName>
    <definedName name="fertcocoa" localSheetId="25">'[7]4.Price assumptions'!#REF!</definedName>
    <definedName name="fertcocoa" localSheetId="28">'[7]4.Price assumptions'!#REF!</definedName>
    <definedName name="fertcocoa" localSheetId="31">'[7]4.Price assumptions'!#REF!</definedName>
    <definedName name="fertcocoa" localSheetId="34">'[7]4.Price assumptions'!#REF!</definedName>
    <definedName name="fertcocoa" localSheetId="37">'[7]4.Price assumptions'!#REF!</definedName>
    <definedName name="fertcocoa" localSheetId="40">'[7]4.Price assumptions'!#REF!</definedName>
    <definedName name="fertcocoa" localSheetId="43">'[7]4.Price assumptions'!#REF!</definedName>
    <definedName name="fertcocoa" localSheetId="11">'[7]4.Price assumptions'!#REF!</definedName>
    <definedName name="fertcocoa" localSheetId="12">'[7]4.Price assumptions'!#REF!</definedName>
    <definedName name="fertcocoa" localSheetId="13">'[7]4.Price assumptions'!#REF!</definedName>
    <definedName name="fertcocoa" localSheetId="14">'[7]4.Price assumptions'!#REF!</definedName>
    <definedName name="fertcocoa" localSheetId="15">'[7]4.Price assumptions'!#REF!</definedName>
    <definedName name="fertcocoa" localSheetId="16">'[7]4.Price assumptions'!#REF!</definedName>
    <definedName name="fertcocoa" localSheetId="17">'[7]4.Price assumptions'!#REF!</definedName>
    <definedName name="fertcocoa" localSheetId="10">'[7]4.Price assumptions'!#REF!</definedName>
    <definedName name="fertcocoa" localSheetId="18">'[7]4.Price assumptions'!#REF!</definedName>
    <definedName name="fertcocoa">'[7]4.Price assumptions'!#REF!</definedName>
    <definedName name="fertpric" localSheetId="22">'[7]4.Price assumptions'!#REF!</definedName>
    <definedName name="fertpric" localSheetId="25">'[7]4.Price assumptions'!#REF!</definedName>
    <definedName name="fertpric" localSheetId="28">'[7]4.Price assumptions'!#REF!</definedName>
    <definedName name="fertpric" localSheetId="31">'[7]4.Price assumptions'!#REF!</definedName>
    <definedName name="fertpric" localSheetId="34">'[7]4.Price assumptions'!#REF!</definedName>
    <definedName name="fertpric" localSheetId="37">'[7]4.Price assumptions'!#REF!</definedName>
    <definedName name="fertpric" localSheetId="40">'[7]4.Price assumptions'!#REF!</definedName>
    <definedName name="fertpric" localSheetId="43">'[7]4.Price assumptions'!#REF!</definedName>
    <definedName name="fertpric" localSheetId="11">'[7]4.Price assumptions'!#REF!</definedName>
    <definedName name="fertpric" localSheetId="12">'[7]4.Price assumptions'!#REF!</definedName>
    <definedName name="fertpric" localSheetId="13">'[7]4.Price assumptions'!#REF!</definedName>
    <definedName name="fertpric" localSheetId="14">'[7]4.Price assumptions'!#REF!</definedName>
    <definedName name="fertpric" localSheetId="15">'[7]4.Price assumptions'!#REF!</definedName>
    <definedName name="fertpric" localSheetId="16">'[7]4.Price assumptions'!#REF!</definedName>
    <definedName name="fertpric" localSheetId="17">'[7]4.Price assumptions'!#REF!</definedName>
    <definedName name="fertpric" localSheetId="10">'[7]4.Price assumptions'!#REF!</definedName>
    <definedName name="fertpric" localSheetId="18">'[7]4.Price assumptions'!#REF!</definedName>
    <definedName name="fertpric" localSheetId="8">'[7]4.Price assumptions'!#REF!</definedName>
    <definedName name="fertpric" localSheetId="49">'[7]4.Price assumptions'!#REF!</definedName>
    <definedName name="fertpric">'[7]4.Price assumptions'!#REF!</definedName>
    <definedName name="ffbatmill" localSheetId="22">'[7]4.Price assumptions'!#REF!</definedName>
    <definedName name="ffbatmill" localSheetId="25">'[7]4.Price assumptions'!#REF!</definedName>
    <definedName name="ffbatmill" localSheetId="28">'[7]4.Price assumptions'!#REF!</definedName>
    <definedName name="ffbatmill" localSheetId="31">'[7]4.Price assumptions'!#REF!</definedName>
    <definedName name="ffbatmill" localSheetId="34">'[7]4.Price assumptions'!#REF!</definedName>
    <definedName name="ffbatmill" localSheetId="37">'[7]4.Price assumptions'!#REF!</definedName>
    <definedName name="ffbatmill" localSheetId="40">'[7]4.Price assumptions'!#REF!</definedName>
    <definedName name="ffbatmill" localSheetId="43">'[7]4.Price assumptions'!#REF!</definedName>
    <definedName name="ffbatmill" localSheetId="11">'[7]4.Price assumptions'!#REF!</definedName>
    <definedName name="ffbatmill" localSheetId="12">'[7]4.Price assumptions'!#REF!</definedName>
    <definedName name="ffbatmill" localSheetId="13">'[7]4.Price assumptions'!#REF!</definedName>
    <definedName name="ffbatmill" localSheetId="14">'[7]4.Price assumptions'!#REF!</definedName>
    <definedName name="ffbatmill" localSheetId="15">'[7]4.Price assumptions'!#REF!</definedName>
    <definedName name="ffbatmill" localSheetId="16">'[7]4.Price assumptions'!#REF!</definedName>
    <definedName name="ffbatmill" localSheetId="17">'[7]4.Price assumptions'!#REF!</definedName>
    <definedName name="ffbatmill" localSheetId="10">'[7]4.Price assumptions'!#REF!</definedName>
    <definedName name="ffbatmill" localSheetId="18">'[7]4.Price assumptions'!#REF!</definedName>
    <definedName name="ffbatmill">'[7]4.Price assumptions'!#REF!</definedName>
    <definedName name="ffbhigh" localSheetId="22">'[7]4.Price assumptions'!#REF!</definedName>
    <definedName name="ffbhigh" localSheetId="25">'[7]4.Price assumptions'!#REF!</definedName>
    <definedName name="ffbhigh" localSheetId="28">'[7]4.Price assumptions'!#REF!</definedName>
    <definedName name="ffbhigh" localSheetId="31">'[7]4.Price assumptions'!#REF!</definedName>
    <definedName name="ffbhigh" localSheetId="34">'[7]4.Price assumptions'!#REF!</definedName>
    <definedName name="ffbhigh" localSheetId="37">'[7]4.Price assumptions'!#REF!</definedName>
    <definedName name="ffbhigh" localSheetId="40">'[7]4.Price assumptions'!#REF!</definedName>
    <definedName name="ffbhigh" localSheetId="43">'[7]4.Price assumptions'!#REF!</definedName>
    <definedName name="ffbhigh" localSheetId="11">'[7]4.Price assumptions'!#REF!</definedName>
    <definedName name="ffbhigh" localSheetId="12">'[7]4.Price assumptions'!#REF!</definedName>
    <definedName name="ffbhigh" localSheetId="13">'[7]4.Price assumptions'!#REF!</definedName>
    <definedName name="ffbhigh" localSheetId="14">'[7]4.Price assumptions'!#REF!</definedName>
    <definedName name="ffbhigh" localSheetId="15">'[7]4.Price assumptions'!#REF!</definedName>
    <definedName name="ffbhigh" localSheetId="16">'[7]4.Price assumptions'!#REF!</definedName>
    <definedName name="ffbhigh" localSheetId="17">'[7]4.Price assumptions'!#REF!</definedName>
    <definedName name="ffbhigh" localSheetId="10">'[7]4.Price assumptions'!#REF!</definedName>
    <definedName name="ffbhigh" localSheetId="18">'[7]4.Price assumptions'!#REF!</definedName>
    <definedName name="ffbhigh" localSheetId="8">'[7]4.Price assumptions'!#REF!</definedName>
    <definedName name="ffbhigh" localSheetId="49">'[7]4.Price assumptions'!#REF!</definedName>
    <definedName name="ffbhigh">'[7]4.Price assumptions'!#REF!</definedName>
    <definedName name="ffblow" localSheetId="22">'[7]4.Price assumptions'!#REF!</definedName>
    <definedName name="ffblow" localSheetId="25">'[7]4.Price assumptions'!#REF!</definedName>
    <definedName name="ffblow" localSheetId="28">'[7]4.Price assumptions'!#REF!</definedName>
    <definedName name="ffblow" localSheetId="31">'[7]4.Price assumptions'!#REF!</definedName>
    <definedName name="ffblow" localSheetId="34">'[7]4.Price assumptions'!#REF!</definedName>
    <definedName name="ffblow" localSheetId="37">'[7]4.Price assumptions'!#REF!</definedName>
    <definedName name="ffblow" localSheetId="40">'[7]4.Price assumptions'!#REF!</definedName>
    <definedName name="ffblow" localSheetId="43">'[7]4.Price assumptions'!#REF!</definedName>
    <definedName name="ffblow" localSheetId="11">'[7]4.Price assumptions'!#REF!</definedName>
    <definedName name="ffblow" localSheetId="12">'[7]4.Price assumptions'!#REF!</definedName>
    <definedName name="ffblow" localSheetId="13">'[7]4.Price assumptions'!#REF!</definedName>
    <definedName name="ffblow" localSheetId="14">'[7]4.Price assumptions'!#REF!</definedName>
    <definedName name="ffblow" localSheetId="15">'[7]4.Price assumptions'!#REF!</definedName>
    <definedName name="ffblow" localSheetId="16">'[7]4.Price assumptions'!#REF!</definedName>
    <definedName name="ffblow" localSheetId="17">'[7]4.Price assumptions'!#REF!</definedName>
    <definedName name="ffblow" localSheetId="10">'[7]4.Price assumptions'!#REF!</definedName>
    <definedName name="ffblow" localSheetId="18">'[7]4.Price assumptions'!#REF!</definedName>
    <definedName name="ffblow" localSheetId="8">'[7]4.Price assumptions'!#REF!</definedName>
    <definedName name="ffblow" localSheetId="49">'[7]4.Price assumptions'!#REF!</definedName>
    <definedName name="ffblow">'[7]4.Price assumptions'!#REF!</definedName>
    <definedName name="fff" localSheetId="25" hidden="1">{"Yr1",#N/A,FALSE,"Budget Detail";"Yr2",#N/A,FALSE,"Budget Detail";"Yr3",#N/A,FALSE,"Budget Detail";"Yr4",#N/A,FALSE,"Budget Detail";"Yr5",#N/A,FALSE,"Budget Detail";"Total",#N/A,FALSE,"Budget Detail"}</definedName>
    <definedName name="fff" localSheetId="28" hidden="1">{"Yr1",#N/A,FALSE,"Budget Detail";"Yr2",#N/A,FALSE,"Budget Detail";"Yr3",#N/A,FALSE,"Budget Detail";"Yr4",#N/A,FALSE,"Budget Detail";"Yr5",#N/A,FALSE,"Budget Detail";"Total",#N/A,FALSE,"Budget Detail"}</definedName>
    <definedName name="fff" localSheetId="34" hidden="1">{"Yr1",#N/A,FALSE,"Budget Detail";"Yr2",#N/A,FALSE,"Budget Detail";"Yr3",#N/A,FALSE,"Budget Detail";"Yr4",#N/A,FALSE,"Budget Detail";"Yr5",#N/A,FALSE,"Budget Detail";"Total",#N/A,FALSE,"Budget Detail"}</definedName>
    <definedName name="fff" localSheetId="1" hidden="1">{"Yr1",#N/A,FALSE,"Budget Detail";"Yr2",#N/A,FALSE,"Budget Detail";"Yr3",#N/A,FALSE,"Budget Detail";"Yr4",#N/A,FALSE,"Budget Detail";"Yr5",#N/A,FALSE,"Budget Detail";"Total",#N/A,FALSE,"Budget Detail"}</definedName>
    <definedName name="fff" localSheetId="6" hidden="1">{"Yr1",#N/A,FALSE,"Budget Detail";"Yr2",#N/A,FALSE,"Budget Detail";"Yr3",#N/A,FALSE,"Budget Detail";"Yr4",#N/A,FALSE,"Budget Detail";"Yr5",#N/A,FALSE,"Budget Detail";"Total",#N/A,FALSE,"Budget Detail"}</definedName>
    <definedName name="fff" hidden="1">{"Yr1",#N/A,FALSE,"Budget Detail";"Yr2",#N/A,FALSE,"Budget Detail";"Yr3",#N/A,FALSE,"Budget Detail";"Yr4",#N/A,FALSE,"Budget Detail";"Yr5",#N/A,FALSE,"Budget Detail";"Total",#N/A,FALSE,"Budget Detail"}</definedName>
    <definedName name="First_year_forecast">'[8]Scenarios &amp; Assumptions'!$F$4</definedName>
    <definedName name="First_year_of_historical_data">'[28]Scenarios&amp;Assumptions'!$C$3</definedName>
    <definedName name="flag" localSheetId="25" hidden="1">{"Yr1",#N/A,FALSE,"Budget Detail";"Yr2",#N/A,FALSE,"Budget Detail";"Yr3",#N/A,FALSE,"Budget Detail";"Yr4",#N/A,FALSE,"Budget Detail";"Yr5",#N/A,FALSE,"Budget Detail";"Total",#N/A,FALSE,"Budget Detail"}</definedName>
    <definedName name="flag" localSheetId="28" hidden="1">{"Yr1",#N/A,FALSE,"Budget Detail";"Yr2",#N/A,FALSE,"Budget Detail";"Yr3",#N/A,FALSE,"Budget Detail";"Yr4",#N/A,FALSE,"Budget Detail";"Yr5",#N/A,FALSE,"Budget Detail";"Total",#N/A,FALSE,"Budget Detail"}</definedName>
    <definedName name="flag" localSheetId="34" hidden="1">{"Yr1",#N/A,FALSE,"Budget Detail";"Yr2",#N/A,FALSE,"Budget Detail";"Yr3",#N/A,FALSE,"Budget Detail";"Yr4",#N/A,FALSE,"Budget Detail";"Yr5",#N/A,FALSE,"Budget Detail";"Total",#N/A,FALSE,"Budget Detail"}</definedName>
    <definedName name="flag" localSheetId="1" hidden="1">{"Yr1",#N/A,FALSE,"Budget Detail";"Yr2",#N/A,FALSE,"Budget Detail";"Yr3",#N/A,FALSE,"Budget Detail";"Yr4",#N/A,FALSE,"Budget Detail";"Yr5",#N/A,FALSE,"Budget Detail";"Total",#N/A,FALSE,"Budget Detail"}</definedName>
    <definedName name="flag" localSheetId="6" hidden="1">{"Yr1",#N/A,FALSE,"Budget Detail";"Yr2",#N/A,FALSE,"Budget Detail";"Yr3",#N/A,FALSE,"Budget Detail";"Yr4",#N/A,FALSE,"Budget Detail";"Yr5",#N/A,FALSE,"Budget Detail";"Total",#N/A,FALSE,"Budget Detail"}</definedName>
    <definedName name="flag" hidden="1">{"Yr1",#N/A,FALSE,"Budget Detail";"Yr2",#N/A,FALSE,"Budget Detail";"Yr3",#N/A,FALSE,"Budget Detail";"Yr4",#N/A,FALSE,"Budget Detail";"Yr5",#N/A,FALSE,"Budget Detail";"Total",#N/A,FALSE,"Budget Detail"}</definedName>
    <definedName name="FLEX_LIST" localSheetId="1">#REF!</definedName>
    <definedName name="FLEX_LIST">'[6]Version Details'!$H$33:$H$132</definedName>
    <definedName name="Florence" localSheetId="25">#REF!</definedName>
    <definedName name="Florence" localSheetId="28">#REF!</definedName>
    <definedName name="Florence" localSheetId="1">#REF!</definedName>
    <definedName name="Florence" localSheetId="6">#REF!</definedName>
    <definedName name="Florence">#REF!</definedName>
    <definedName name="FMan">[29]base!$C$30</definedName>
    <definedName name="formic" localSheetId="22">'[7]4.Price assumptions'!#REF!</definedName>
    <definedName name="formic" localSheetId="25">'[7]4.Price assumptions'!#REF!</definedName>
    <definedName name="formic" localSheetId="28">'[7]4.Price assumptions'!#REF!</definedName>
    <definedName name="formic" localSheetId="31">'[7]4.Price assumptions'!#REF!</definedName>
    <definedName name="formic" localSheetId="34">'[7]4.Price assumptions'!#REF!</definedName>
    <definedName name="formic" localSheetId="37">'[7]4.Price assumptions'!#REF!</definedName>
    <definedName name="formic" localSheetId="40">'[7]4.Price assumptions'!#REF!</definedName>
    <definedName name="formic" localSheetId="43">'[7]4.Price assumptions'!#REF!</definedName>
    <definedName name="formic" localSheetId="11">'[7]4.Price assumptions'!#REF!</definedName>
    <definedName name="formic" localSheetId="12">'[7]4.Price assumptions'!#REF!</definedName>
    <definedName name="formic" localSheetId="13">'[7]4.Price assumptions'!#REF!</definedName>
    <definedName name="formic" localSheetId="14">'[7]4.Price assumptions'!#REF!</definedName>
    <definedName name="formic" localSheetId="15">'[7]4.Price assumptions'!#REF!</definedName>
    <definedName name="formic" localSheetId="16">'[7]4.Price assumptions'!#REF!</definedName>
    <definedName name="formic" localSheetId="17">'[7]4.Price assumptions'!#REF!</definedName>
    <definedName name="formic" localSheetId="10">'[7]4.Price assumptions'!#REF!</definedName>
    <definedName name="formic" localSheetId="18">'[7]4.Price assumptions'!#REF!</definedName>
    <definedName name="formic" localSheetId="8">'[7]4.Price assumptions'!#REF!</definedName>
    <definedName name="formic" localSheetId="49">'[7]4.Price assumptions'!#REF!</definedName>
    <definedName name="formic">'[7]4.Price assumptions'!#REF!</definedName>
    <definedName name="formiuc" localSheetId="22">'[7]4.Price assumptions'!#REF!</definedName>
    <definedName name="formiuc" localSheetId="25">'[7]4.Price assumptions'!#REF!</definedName>
    <definedName name="formiuc" localSheetId="28">'[7]4.Price assumptions'!#REF!</definedName>
    <definedName name="formiuc" localSheetId="31">'[7]4.Price assumptions'!#REF!</definedName>
    <definedName name="formiuc" localSheetId="34">'[7]4.Price assumptions'!#REF!</definedName>
    <definedName name="formiuc" localSheetId="37">'[7]4.Price assumptions'!#REF!</definedName>
    <definedName name="formiuc" localSheetId="40">'[7]4.Price assumptions'!#REF!</definedName>
    <definedName name="formiuc" localSheetId="43">'[7]4.Price assumptions'!#REF!</definedName>
    <definedName name="formiuc" localSheetId="11">'[7]4.Price assumptions'!#REF!</definedName>
    <definedName name="formiuc" localSheetId="12">'[7]4.Price assumptions'!#REF!</definedName>
    <definedName name="formiuc" localSheetId="13">'[7]4.Price assumptions'!#REF!</definedName>
    <definedName name="formiuc" localSheetId="14">'[7]4.Price assumptions'!#REF!</definedName>
    <definedName name="formiuc" localSheetId="15">'[7]4.Price assumptions'!#REF!</definedName>
    <definedName name="formiuc" localSheetId="16">'[7]4.Price assumptions'!#REF!</definedName>
    <definedName name="formiuc" localSheetId="17">'[7]4.Price assumptions'!#REF!</definedName>
    <definedName name="formiuc" localSheetId="10">'[7]4.Price assumptions'!#REF!</definedName>
    <definedName name="formiuc" localSheetId="18">'[7]4.Price assumptions'!#REF!</definedName>
    <definedName name="formiuc">'[7]4.Price assumptions'!#REF!</definedName>
    <definedName name="FR_RATE" localSheetId="1">#REF!</definedName>
    <definedName name="FR_RATE">[6]FRINGE!$G$6:$G$117</definedName>
    <definedName name="FR_TARGET" localSheetId="1">#REF!</definedName>
    <definedName name="FR_TARGET">[6]FRINGE!$D$6:$D$117</definedName>
    <definedName name="FR_TYPE" localSheetId="1">#REF!</definedName>
    <definedName name="FR_TYPE">[6]FRINGE!$C$6:$C$117</definedName>
    <definedName name="Funding" localSheetId="1">OFFSET(#REF!,0,0,COUNTA(#REF!)-1,1)</definedName>
    <definedName name="Funding">OFFSET('[10]Title Lists'!$H$2,0,0,COUNTA('[10]Title Lists'!$H:$H)-1,1)</definedName>
    <definedName name="FUNDING_TYPE" localSheetId="1">#REF!</definedName>
    <definedName name="FUNDING_TYPE">'[6]Version Details'!$C$5</definedName>
    <definedName name="fungcocoa">'[7]4.Price assumptions'!$C$23</definedName>
    <definedName name="fungprice" localSheetId="22">'[7]4.Price assumptions'!#REF!</definedName>
    <definedName name="fungprice" localSheetId="25">'[7]4.Price assumptions'!#REF!</definedName>
    <definedName name="fungprice" localSheetId="28">'[7]4.Price assumptions'!#REF!</definedName>
    <definedName name="fungprice" localSheetId="31">'[7]4.Price assumptions'!#REF!</definedName>
    <definedName name="fungprice" localSheetId="34">'[7]4.Price assumptions'!#REF!</definedName>
    <definedName name="fungprice" localSheetId="37">'[7]4.Price assumptions'!#REF!</definedName>
    <definedName name="fungprice" localSheetId="40">'[7]4.Price assumptions'!#REF!</definedName>
    <definedName name="fungprice" localSheetId="43">'[7]4.Price assumptions'!#REF!</definedName>
    <definedName name="fungprice" localSheetId="11">'[7]4.Price assumptions'!#REF!</definedName>
    <definedName name="fungprice" localSheetId="12">'[7]4.Price assumptions'!#REF!</definedName>
    <definedName name="fungprice" localSheetId="13">'[7]4.Price assumptions'!#REF!</definedName>
    <definedName name="fungprice" localSheetId="14">'[7]4.Price assumptions'!#REF!</definedName>
    <definedName name="fungprice" localSheetId="15">'[7]4.Price assumptions'!#REF!</definedName>
    <definedName name="fungprice" localSheetId="16">'[7]4.Price assumptions'!#REF!</definedName>
    <definedName name="fungprice" localSheetId="17">'[7]4.Price assumptions'!#REF!</definedName>
    <definedName name="fungprice" localSheetId="10">'[7]4.Price assumptions'!#REF!</definedName>
    <definedName name="fungprice" localSheetId="18">'[7]4.Price assumptions'!#REF!</definedName>
    <definedName name="fungprice" localSheetId="8">'[7]4.Price assumptions'!#REF!</definedName>
    <definedName name="fungprice" localSheetId="49">'[7]4.Price assumptions'!#REF!</definedName>
    <definedName name="fungprice">'[7]4.Price assumptions'!#REF!</definedName>
    <definedName name="FXdollar" localSheetId="22">#REF!</definedName>
    <definedName name="FXdollar" localSheetId="25">#REF!</definedName>
    <definedName name="FXdollar" localSheetId="28">#REF!</definedName>
    <definedName name="FXdollar" localSheetId="31">#REF!</definedName>
    <definedName name="FXdollar" localSheetId="34">#REF!</definedName>
    <definedName name="FXdollar" localSheetId="37">#REF!</definedName>
    <definedName name="FXdollar" localSheetId="40">#REF!</definedName>
    <definedName name="FXdollar" localSheetId="43">#REF!</definedName>
    <definedName name="FXdollar" localSheetId="11">#REF!</definedName>
    <definedName name="FXdollar" localSheetId="12">#REF!</definedName>
    <definedName name="FXdollar" localSheetId="13">#REF!</definedName>
    <definedName name="FXdollar" localSheetId="14">#REF!</definedName>
    <definedName name="FXdollar" localSheetId="15">#REF!</definedName>
    <definedName name="FXdollar" localSheetId="16">#REF!</definedName>
    <definedName name="FXdollar" localSheetId="17">#REF!</definedName>
    <definedName name="FXdollar" localSheetId="10">#REF!</definedName>
    <definedName name="FXdollar" localSheetId="18">#REF!</definedName>
    <definedName name="FXdollar" localSheetId="8">#REF!</definedName>
    <definedName name="FXdollar" localSheetId="1">#REF!</definedName>
    <definedName name="FXdollar" localSheetId="49">#REF!</definedName>
    <definedName name="FXdollar">#REF!</definedName>
    <definedName name="FXUSD" localSheetId="22">#REF!</definedName>
    <definedName name="FXUSD" localSheetId="25">#REF!</definedName>
    <definedName name="FXUSD" localSheetId="28">#REF!</definedName>
    <definedName name="FXUSD" localSheetId="31">#REF!</definedName>
    <definedName name="FXUSD" localSheetId="34">#REF!</definedName>
    <definedName name="FXUSD" localSheetId="37">#REF!</definedName>
    <definedName name="FXUSD" localSheetId="40">#REF!</definedName>
    <definedName name="FXUSD" localSheetId="43">#REF!</definedName>
    <definedName name="FXUSD" localSheetId="11">#REF!</definedName>
    <definedName name="FXUSD" localSheetId="12">#REF!</definedName>
    <definedName name="FXUSD" localSheetId="13">#REF!</definedName>
    <definedName name="FXUSD" localSheetId="14">#REF!</definedName>
    <definedName name="FXUSD" localSheetId="15">#REF!</definedName>
    <definedName name="FXUSD" localSheetId="16">#REF!</definedName>
    <definedName name="FXUSD" localSheetId="17">#REF!</definedName>
    <definedName name="FXUSD" localSheetId="10">#REF!</definedName>
    <definedName name="FXUSD" localSheetId="18">#REF!</definedName>
    <definedName name="FXUSD" localSheetId="8">#REF!</definedName>
    <definedName name="FXUSD" localSheetId="1">#REF!</definedName>
    <definedName name="FXUSD" localSheetId="49">#REF!</definedName>
    <definedName name="FXUSD">#REF!</definedName>
    <definedName name="Fzone" localSheetId="25">#REF!</definedName>
    <definedName name="Fzone" localSheetId="28">#REF!</definedName>
    <definedName name="Fzone" localSheetId="45">#REF!</definedName>
    <definedName name="Fzone" localSheetId="1">#REF!</definedName>
    <definedName name="Fzone" localSheetId="6">#REF!</definedName>
    <definedName name="Fzone">#REF!</definedName>
    <definedName name="G" localSheetId="25">#REF!</definedName>
    <definedName name="G" localSheetId="28">#REF!</definedName>
    <definedName name="G" localSheetId="1">#REF!</definedName>
    <definedName name="G">#REF!</definedName>
    <definedName name="GCF_Classification" localSheetId="1">#REF!</definedName>
    <definedName name="GCF_Classification">[30]Lists!$D$5:$D$15</definedName>
    <definedName name="GHJKLM" localSheetId="25">#REF!</definedName>
    <definedName name="GHJKLM" localSheetId="28">#REF!</definedName>
    <definedName name="GHJKLM" localSheetId="34">#REF!</definedName>
    <definedName name="GHJKLM" localSheetId="1">#REF!</definedName>
    <definedName name="GHJKLM">#REF!</definedName>
    <definedName name="Grant2" localSheetId="25" hidden="1">{#N/A,#N/A,FALSE,"Grant to date"}</definedName>
    <definedName name="Grant2" localSheetId="28" hidden="1">{#N/A,#N/A,FALSE,"Grant to date"}</definedName>
    <definedName name="Grant2" localSheetId="34" hidden="1">{#N/A,#N/A,FALSE,"Grant to date"}</definedName>
    <definedName name="Grant2" localSheetId="1" hidden="1">{#N/A,#N/A,FALSE,"Grant to date"}</definedName>
    <definedName name="Grant2" localSheetId="6" hidden="1">{#N/A,#N/A,FALSE,"Grant to date"}</definedName>
    <definedName name="Grant2" hidden="1">{#N/A,#N/A,FALSE,"Grant to date"}</definedName>
    <definedName name="GT" localSheetId="25">#REF!</definedName>
    <definedName name="GT" localSheetId="28">#REF!</definedName>
    <definedName name="GT" localSheetId="1">#REF!</definedName>
    <definedName name="GT">#REF!</definedName>
    <definedName name="Guarantee_active">'[8]PADES_1.1_Financial analysis'!$D$34</definedName>
    <definedName name="Guarantee_selection">'[8]PADES_1.1_Financial analysis'!$C$34</definedName>
    <definedName name="GVT" localSheetId="22">#REF!</definedName>
    <definedName name="GVT" localSheetId="25">#REF!</definedName>
    <definedName name="GVT" localSheetId="28">#REF!</definedName>
    <definedName name="GVT" localSheetId="31">#REF!</definedName>
    <definedName name="GVT" localSheetId="34">#REF!</definedName>
    <definedName name="GVT" localSheetId="37">#REF!</definedName>
    <definedName name="GVT" localSheetId="40">#REF!</definedName>
    <definedName name="GVT" localSheetId="43">#REF!</definedName>
    <definedName name="GVT" localSheetId="11">#REF!</definedName>
    <definedName name="GVT" localSheetId="12">#REF!</definedName>
    <definedName name="GVT" localSheetId="13">#REF!</definedName>
    <definedName name="GVT" localSheetId="14">#REF!</definedName>
    <definedName name="GVT" localSheetId="15">#REF!</definedName>
    <definedName name="GVT" localSheetId="16">#REF!</definedName>
    <definedName name="GVT" localSheetId="17">#REF!</definedName>
    <definedName name="GVT" localSheetId="10">#REF!</definedName>
    <definedName name="GVT" localSheetId="18">#REF!</definedName>
    <definedName name="GVT" localSheetId="8">#REF!</definedName>
    <definedName name="GVT" localSheetId="1">#REF!</definedName>
    <definedName name="GVT" localSheetId="49">#REF!</definedName>
    <definedName name="GVT">#REF!</definedName>
    <definedName name="gvtt" localSheetId="22">'[31]Synthèse des Coûts'!#REF!</definedName>
    <definedName name="gvtt" localSheetId="25">'[31]Synthèse des Coûts'!#REF!</definedName>
    <definedName name="gvtt" localSheetId="28">'[31]Synthèse des Coûts'!#REF!</definedName>
    <definedName name="gvtt" localSheetId="31">'[31]Synthèse des Coûts'!#REF!</definedName>
    <definedName name="gvtt" localSheetId="34">'[31]Synthèse des Coûts'!#REF!</definedName>
    <definedName name="gvtt" localSheetId="37">'[31]Synthèse des Coûts'!#REF!</definedName>
    <definedName name="gvtt" localSheetId="40">'[31]Synthèse des Coûts'!#REF!</definedName>
    <definedName name="gvtt" localSheetId="43">'[31]Synthèse des Coûts'!#REF!</definedName>
    <definedName name="gvtt" localSheetId="11">'[31]Synthèse des Coûts'!#REF!</definedName>
    <definedName name="gvtt" localSheetId="12">'[31]Synthèse des Coûts'!#REF!</definedName>
    <definedName name="gvtt" localSheetId="13">'[31]Synthèse des Coûts'!#REF!</definedName>
    <definedName name="gvtt" localSheetId="14">'[31]Synthèse des Coûts'!#REF!</definedName>
    <definedName name="gvtt" localSheetId="15">'[31]Synthèse des Coûts'!#REF!</definedName>
    <definedName name="gvtt" localSheetId="16">'[31]Synthèse des Coûts'!#REF!</definedName>
    <definedName name="gvtt" localSheetId="17">'[31]Synthèse des Coûts'!#REF!</definedName>
    <definedName name="gvtt" localSheetId="10">'[31]Synthèse des Coûts'!#REF!</definedName>
    <definedName name="gvtt" localSheetId="18">'[31]Synthèse des Coûts'!#REF!</definedName>
    <definedName name="gvtt">'[31]Synthèse des Coûts'!#REF!</definedName>
    <definedName name="GWP">[32]List!$B$40:$D$40</definedName>
    <definedName name="h" localSheetId="22">'[33]1 - formationCU'!#REF!</definedName>
    <definedName name="h" localSheetId="25">'[34]1 - formationCU'!#REF!</definedName>
    <definedName name="h" localSheetId="28">'[34]1 - formationCU'!#REF!</definedName>
    <definedName name="h" localSheetId="31">'[33]1 - formationCU'!#REF!</definedName>
    <definedName name="h" localSheetId="34">'[33]1 - formationCU'!#REF!</definedName>
    <definedName name="h" localSheetId="37">'[33]1 - formationCU'!#REF!</definedName>
    <definedName name="h" localSheetId="40">'[33]1 - formationCU'!#REF!</definedName>
    <definedName name="h" localSheetId="43">'[33]1 - formationCU'!#REF!</definedName>
    <definedName name="h" localSheetId="11">'[34]1 - formationCU'!#REF!</definedName>
    <definedName name="h" localSheetId="12">'[34]1 - formationCU'!#REF!</definedName>
    <definedName name="h" localSheetId="13">'[34]1 - formationCU'!#REF!</definedName>
    <definedName name="h" localSheetId="14">'[34]1 - formationCU'!#REF!</definedName>
    <definedName name="h" localSheetId="15">'[34]1 - formationCU'!#REF!</definedName>
    <definedName name="h" localSheetId="16">'[34]1 - formationCU'!#REF!</definedName>
    <definedName name="h" localSheetId="17">'[34]1 - formationCU'!#REF!</definedName>
    <definedName name="h" localSheetId="10">'[34]1 - formationCU'!#REF!</definedName>
    <definedName name="h" localSheetId="18">'[34]1 - formationCU'!#REF!</definedName>
    <definedName name="h" localSheetId="8">'[34]1 - formationCU'!#REF!</definedName>
    <definedName name="H" localSheetId="1">#REF!</definedName>
    <definedName name="h" localSheetId="49">'[34]1 - formationCU'!#REF!</definedName>
    <definedName name="H">#REF!</definedName>
    <definedName name="Harvestday" localSheetId="22">'[7]4.Price assumptions'!#REF!</definedName>
    <definedName name="Harvestday" localSheetId="25">'[7]4.Price assumptions'!#REF!</definedName>
    <definedName name="Harvestday" localSheetId="28">'[7]4.Price assumptions'!#REF!</definedName>
    <definedName name="Harvestday" localSheetId="31">'[7]4.Price assumptions'!#REF!</definedName>
    <definedName name="Harvestday" localSheetId="34">'[7]4.Price assumptions'!#REF!</definedName>
    <definedName name="Harvestday" localSheetId="37">'[7]4.Price assumptions'!#REF!</definedName>
    <definedName name="Harvestday" localSheetId="40">'[7]4.Price assumptions'!#REF!</definedName>
    <definedName name="Harvestday" localSheetId="43">'[7]4.Price assumptions'!#REF!</definedName>
    <definedName name="Harvestday" localSheetId="11">'[7]4.Price assumptions'!#REF!</definedName>
    <definedName name="Harvestday" localSheetId="12">'[7]4.Price assumptions'!#REF!</definedName>
    <definedName name="Harvestday" localSheetId="13">'[7]4.Price assumptions'!#REF!</definedName>
    <definedName name="Harvestday" localSheetId="14">'[7]4.Price assumptions'!#REF!</definedName>
    <definedName name="Harvestday" localSheetId="15">'[7]4.Price assumptions'!#REF!</definedName>
    <definedName name="Harvestday" localSheetId="16">'[7]4.Price assumptions'!#REF!</definedName>
    <definedName name="Harvestday" localSheetId="17">'[7]4.Price assumptions'!#REF!</definedName>
    <definedName name="Harvestday" localSheetId="10">'[7]4.Price assumptions'!#REF!</definedName>
    <definedName name="Harvestday" localSheetId="18">'[7]4.Price assumptions'!#REF!</definedName>
    <definedName name="Harvestday" localSheetId="8">'[7]4.Price assumptions'!#REF!</definedName>
    <definedName name="Harvestday" localSheetId="49">'[7]4.Price assumptions'!#REF!</definedName>
    <definedName name="Harvestday">'[7]4.Price assumptions'!#REF!</definedName>
    <definedName name="harvesthigh" localSheetId="22">'[7]4.Price assumptions'!#REF!</definedName>
    <definedName name="harvesthigh" localSheetId="25">'[7]4.Price assumptions'!#REF!</definedName>
    <definedName name="harvesthigh" localSheetId="28">'[7]4.Price assumptions'!#REF!</definedName>
    <definedName name="harvesthigh" localSheetId="31">'[7]4.Price assumptions'!#REF!</definedName>
    <definedName name="harvesthigh" localSheetId="34">'[7]4.Price assumptions'!#REF!</definedName>
    <definedName name="harvesthigh" localSheetId="37">'[7]4.Price assumptions'!#REF!</definedName>
    <definedName name="harvesthigh" localSheetId="40">'[7]4.Price assumptions'!#REF!</definedName>
    <definedName name="harvesthigh" localSheetId="43">'[7]4.Price assumptions'!#REF!</definedName>
    <definedName name="harvesthigh" localSheetId="11">'[7]4.Price assumptions'!#REF!</definedName>
    <definedName name="harvesthigh" localSheetId="12">'[7]4.Price assumptions'!#REF!</definedName>
    <definedName name="harvesthigh" localSheetId="13">'[7]4.Price assumptions'!#REF!</definedName>
    <definedName name="harvesthigh" localSheetId="14">'[7]4.Price assumptions'!#REF!</definedName>
    <definedName name="harvesthigh" localSheetId="15">'[7]4.Price assumptions'!#REF!</definedName>
    <definedName name="harvesthigh" localSheetId="16">'[7]4.Price assumptions'!#REF!</definedName>
    <definedName name="harvesthigh" localSheetId="17">'[7]4.Price assumptions'!#REF!</definedName>
    <definedName name="harvesthigh" localSheetId="10">'[7]4.Price assumptions'!#REF!</definedName>
    <definedName name="harvesthigh" localSheetId="18">'[7]4.Price assumptions'!#REF!</definedName>
    <definedName name="harvesthigh" localSheetId="8">'[7]4.Price assumptions'!#REF!</definedName>
    <definedName name="harvesthigh" localSheetId="49">'[7]4.Price assumptions'!#REF!</definedName>
    <definedName name="harvesthigh">'[7]4.Price assumptions'!#REF!</definedName>
    <definedName name="HGFR" localSheetId="25">#REF!</definedName>
    <definedName name="HGFR" localSheetId="28">#REF!</definedName>
    <definedName name="HGFR" localSheetId="1">#REF!</definedName>
    <definedName name="HGFR">#REF!</definedName>
    <definedName name="hhhhhhhhhh" localSheetId="25">#REF!</definedName>
    <definedName name="hhhhhhhhhh" localSheetId="28">#REF!</definedName>
    <definedName name="hhhhhhhhhh" localSheetId="1">#REF!</definedName>
    <definedName name="hhhhhhhhhh">#REF!</definedName>
    <definedName name="HireList" localSheetId="25">#REF!</definedName>
    <definedName name="HireList" localSheetId="28">#REF!</definedName>
    <definedName name="HireList" localSheetId="1">#REF!</definedName>
    <definedName name="HireList" localSheetId="6">#REF!</definedName>
    <definedName name="HireList">#REF!</definedName>
    <definedName name="HireList1" localSheetId="25">#REF!</definedName>
    <definedName name="HireList1" localSheetId="28">#REF!</definedName>
    <definedName name="HireList1" localSheetId="1">#REF!</definedName>
    <definedName name="HireList1" localSheetId="6">#REF!</definedName>
    <definedName name="HireList1">#REF!</definedName>
    <definedName name="HireList2" localSheetId="25">#REF!</definedName>
    <definedName name="HireList2" localSheetId="28">#REF!</definedName>
    <definedName name="HireList2" localSheetId="1">#REF!</definedName>
    <definedName name="HireList2" localSheetId="6">#REF!</definedName>
    <definedName name="HireList2">#REF!</definedName>
    <definedName name="HIVII">[21]HIV!$B$2:$B$7</definedName>
    <definedName name="HIVOI">[21]HIV!$D$2:$D$13</definedName>
    <definedName name="HIVSDA">[21]HIV!$A$2:$A$34</definedName>
    <definedName name="HIVSource">[21]HIV!$E$2:$E$19</definedName>
    <definedName name="HIVTT" localSheetId="25">[21]HIV!#REF!</definedName>
    <definedName name="HIVTT" localSheetId="28">[21]HIV!#REF!</definedName>
    <definedName name="HIVTT" localSheetId="34">[21]HIV!#REF!</definedName>
    <definedName name="HIVTT" localSheetId="11">[21]HIV!#REF!</definedName>
    <definedName name="HIVTT" localSheetId="12">[21]HIV!#REF!</definedName>
    <definedName name="HIVTT" localSheetId="13">[21]HIV!#REF!</definedName>
    <definedName name="HIVTT" localSheetId="14">[21]HIV!#REF!</definedName>
    <definedName name="HIVTT" localSheetId="15">[21]HIV!#REF!</definedName>
    <definedName name="HIVTT" localSheetId="16">[21]HIV!#REF!</definedName>
    <definedName name="HIVTT" localSheetId="17">[21]HIV!#REF!</definedName>
    <definedName name="HIVTT" localSheetId="10">[21]HIV!#REF!</definedName>
    <definedName name="HIVTT" localSheetId="18">[21]HIV!#REF!</definedName>
    <definedName name="HIVTT" localSheetId="8">[21]HIV!#REF!</definedName>
    <definedName name="HIVTT" localSheetId="1">[21]HIV!#REF!</definedName>
    <definedName name="HIVTT" localSheetId="49">[21]HIV!#REF!</definedName>
    <definedName name="HIVTT">[21]HIV!#REF!</definedName>
    <definedName name="hon" localSheetId="22">#REF!</definedName>
    <definedName name="hon" localSheetId="25">#REF!</definedName>
    <definedName name="hon" localSheetId="28">#REF!</definedName>
    <definedName name="hon" localSheetId="31">#REF!</definedName>
    <definedName name="hon" localSheetId="34">#REF!</definedName>
    <definedName name="hon" localSheetId="37">#REF!</definedName>
    <definedName name="hon" localSheetId="40">#REF!</definedName>
    <definedName name="hon" localSheetId="43">#REF!</definedName>
    <definedName name="hon" localSheetId="11">#REF!</definedName>
    <definedName name="hon" localSheetId="12">#REF!</definedName>
    <definedName name="hon" localSheetId="13">#REF!</definedName>
    <definedName name="hon" localSheetId="14">#REF!</definedName>
    <definedName name="hon" localSheetId="15">#REF!</definedName>
    <definedName name="hon" localSheetId="16">#REF!</definedName>
    <definedName name="hon" localSheetId="17">#REF!</definedName>
    <definedName name="hon" localSheetId="10">#REF!</definedName>
    <definedName name="hon" localSheetId="18">#REF!</definedName>
    <definedName name="hon" localSheetId="8">#REF!</definedName>
    <definedName name="hon" localSheetId="1">#REF!</definedName>
    <definedName name="hon" localSheetId="49">#REF!</definedName>
    <definedName name="hon">#REF!</definedName>
    <definedName name="honanim" localSheetId="22">'[35]5-12 formationCU'!#REF!</definedName>
    <definedName name="honanim" localSheetId="25">'[35]5-12 formationCU'!#REF!</definedName>
    <definedName name="honanim" localSheetId="28">'[35]5-12 formationCU'!#REF!</definedName>
    <definedName name="honanim" localSheetId="31">'[35]5-12 formationCU'!#REF!</definedName>
    <definedName name="honanim" localSheetId="34">'[35]5-12 formationCU'!#REF!</definedName>
    <definedName name="honanim" localSheetId="37">'[35]5-12 formationCU'!#REF!</definedName>
    <definedName name="honanim" localSheetId="40">'[35]5-12 formationCU'!#REF!</definedName>
    <definedName name="honanim" localSheetId="43">'[35]5-12 formationCU'!#REF!</definedName>
    <definedName name="honanim" localSheetId="11">'[35]5-12 formationCU'!#REF!</definedName>
    <definedName name="honanim" localSheetId="12">'[35]5-12 formationCU'!#REF!</definedName>
    <definedName name="honanim" localSheetId="13">'[35]5-12 formationCU'!#REF!</definedName>
    <definedName name="honanim" localSheetId="14">'[35]5-12 formationCU'!#REF!</definedName>
    <definedName name="honanim" localSheetId="15">'[35]5-12 formationCU'!#REF!</definedName>
    <definedName name="honanim" localSheetId="16">'[35]5-12 formationCU'!#REF!</definedName>
    <definedName name="honanim" localSheetId="17">'[35]5-12 formationCU'!#REF!</definedName>
    <definedName name="honanim" localSheetId="10">'[35]5-12 formationCU'!#REF!</definedName>
    <definedName name="honanim" localSheetId="18">'[35]5-12 formationCU'!#REF!</definedName>
    <definedName name="honanim">'[35]5-12 formationCU'!#REF!</definedName>
    <definedName name="honcons">'[36]3-9 C.U.'!$C$23</definedName>
    <definedName name="honform" localSheetId="22">'[37]4 - Unit Costs'!#REF!</definedName>
    <definedName name="honform" localSheetId="25">'[37]4 - Unit Costs'!#REF!</definedName>
    <definedName name="honform" localSheetId="28">'[37]4 - Unit Costs'!#REF!</definedName>
    <definedName name="honform" localSheetId="31">'[37]4 - Unit Costs'!#REF!</definedName>
    <definedName name="honform" localSheetId="34">'[37]4 - Unit Costs'!#REF!</definedName>
    <definedName name="honform" localSheetId="37">'[37]4 - Unit Costs'!#REF!</definedName>
    <definedName name="honform" localSheetId="40">'[37]4 - Unit Costs'!#REF!</definedName>
    <definedName name="honform" localSheetId="43">'[37]4 - Unit Costs'!#REF!</definedName>
    <definedName name="honform" localSheetId="11">'[37]4 - Unit Costs'!#REF!</definedName>
    <definedName name="honform" localSheetId="12">'[37]4 - Unit Costs'!#REF!</definedName>
    <definedName name="honform" localSheetId="13">'[37]4 - Unit Costs'!#REF!</definedName>
    <definedName name="honform" localSheetId="14">'[37]4 - Unit Costs'!#REF!</definedName>
    <definedName name="honform" localSheetId="15">'[37]4 - Unit Costs'!#REF!</definedName>
    <definedName name="honform" localSheetId="16">'[37]4 - Unit Costs'!#REF!</definedName>
    <definedName name="honform" localSheetId="17">'[37]4 - Unit Costs'!#REF!</definedName>
    <definedName name="honform" localSheetId="10">'[37]4 - Unit Costs'!#REF!</definedName>
    <definedName name="honform" localSheetId="18">'[37]4 - Unit Costs'!#REF!</definedName>
    <definedName name="honform">'[37]4 - Unit Costs'!#REF!</definedName>
    <definedName name="hongest" localSheetId="22">#REF!</definedName>
    <definedName name="hongest" localSheetId="25">#REF!</definedName>
    <definedName name="hongest" localSheetId="28">#REF!</definedName>
    <definedName name="hongest" localSheetId="31">#REF!</definedName>
    <definedName name="hongest" localSheetId="34">#REF!</definedName>
    <definedName name="hongest" localSheetId="37">#REF!</definedName>
    <definedName name="hongest" localSheetId="40">#REF!</definedName>
    <definedName name="hongest" localSheetId="43">#REF!</definedName>
    <definedName name="hongest" localSheetId="11">#REF!</definedName>
    <definedName name="hongest" localSheetId="12">#REF!</definedName>
    <definedName name="hongest" localSheetId="13">#REF!</definedName>
    <definedName name="hongest" localSheetId="14">#REF!</definedName>
    <definedName name="hongest" localSheetId="15">#REF!</definedName>
    <definedName name="hongest" localSheetId="16">#REF!</definedName>
    <definedName name="hongest" localSheetId="17">#REF!</definedName>
    <definedName name="hongest" localSheetId="10">#REF!</definedName>
    <definedName name="hongest" localSheetId="18">#REF!</definedName>
    <definedName name="hongest" localSheetId="8">#REF!</definedName>
    <definedName name="hongest" localSheetId="1">#REF!</definedName>
    <definedName name="hongest" localSheetId="49">#REF!</definedName>
    <definedName name="hongest">#REF!</definedName>
    <definedName name="honmaitre" localSheetId="22">#REF!</definedName>
    <definedName name="honmaitre" localSheetId="25">#REF!</definedName>
    <definedName name="honmaitre" localSheetId="28">#REF!</definedName>
    <definedName name="honmaitre" localSheetId="31">#REF!</definedName>
    <definedName name="honmaitre" localSheetId="34">#REF!</definedName>
    <definedName name="honmaitre" localSheetId="37">#REF!</definedName>
    <definedName name="honmaitre" localSheetId="40">#REF!</definedName>
    <definedName name="honmaitre" localSheetId="43">#REF!</definedName>
    <definedName name="honmaitre" localSheetId="11">#REF!</definedName>
    <definedName name="honmaitre" localSheetId="12">#REF!</definedName>
    <definedName name="honmaitre" localSheetId="13">#REF!</definedName>
    <definedName name="honmaitre" localSheetId="14">#REF!</definedName>
    <definedName name="honmaitre" localSheetId="15">#REF!</definedName>
    <definedName name="honmaitre" localSheetId="16">#REF!</definedName>
    <definedName name="honmaitre" localSheetId="17">#REF!</definedName>
    <definedName name="honmaitre" localSheetId="10">#REF!</definedName>
    <definedName name="honmaitre" localSheetId="18">#REF!</definedName>
    <definedName name="honmaitre" localSheetId="8">#REF!</definedName>
    <definedName name="honmaitre" localSheetId="1">#REF!</definedName>
    <definedName name="honmaitre" localSheetId="49">#REF!</definedName>
    <definedName name="honmaitre">#REF!</definedName>
    <definedName name="honspe" localSheetId="22">'[37]4 - Unit Costs'!#REF!</definedName>
    <definedName name="honspe" localSheetId="25">'[37]4 - Unit Costs'!#REF!</definedName>
    <definedName name="honspe" localSheetId="28">'[37]4 - Unit Costs'!#REF!</definedName>
    <definedName name="honspe" localSheetId="31">'[37]4 - Unit Costs'!#REF!</definedName>
    <definedName name="honspe" localSheetId="34">'[37]4 - Unit Costs'!#REF!</definedName>
    <definedName name="honspe" localSheetId="37">'[37]4 - Unit Costs'!#REF!</definedName>
    <definedName name="honspe" localSheetId="40">'[37]4 - Unit Costs'!#REF!</definedName>
    <definedName name="honspe" localSheetId="43">'[37]4 - Unit Costs'!#REF!</definedName>
    <definedName name="honspe" localSheetId="11">'[37]4 - Unit Costs'!#REF!</definedName>
    <definedName name="honspe" localSheetId="12">'[37]4 - Unit Costs'!#REF!</definedName>
    <definedName name="honspe" localSheetId="13">'[37]4 - Unit Costs'!#REF!</definedName>
    <definedName name="honspe" localSheetId="14">'[37]4 - Unit Costs'!#REF!</definedName>
    <definedName name="honspe" localSheetId="15">'[37]4 - Unit Costs'!#REF!</definedName>
    <definedName name="honspe" localSheetId="16">'[37]4 - Unit Costs'!#REF!</definedName>
    <definedName name="honspe" localSheetId="17">'[37]4 - Unit Costs'!#REF!</definedName>
    <definedName name="honspe" localSheetId="10">'[37]4 - Unit Costs'!#REF!</definedName>
    <definedName name="honspe" localSheetId="18">'[37]4 - Unit Costs'!#REF!</definedName>
    <definedName name="honspe" localSheetId="49">'[37]4 - Unit Costs'!#REF!</definedName>
    <definedName name="honspe">'[37]4 - Unit Costs'!#REF!</definedName>
    <definedName name="HSSII">[21]HSS!$B$2:$B$20</definedName>
    <definedName name="HSSOI">[21]HSS!$C$2:$C$24</definedName>
    <definedName name="HSSSDA">[21]HSS!$A$2:$A$18</definedName>
    <definedName name="HSSSource">[21]HSS!$D$2:$D$31</definedName>
    <definedName name="I" localSheetId="25">#REF!</definedName>
    <definedName name="I" localSheetId="28">#REF!</definedName>
    <definedName name="I" localSheetId="34">#REF!</definedName>
    <definedName name="I" localSheetId="1">#REF!</definedName>
    <definedName name="I">#REF!</definedName>
    <definedName name="IDC" localSheetId="1">#REF!</definedName>
    <definedName name="IDC">'[6]Version Details'!$E$22</definedName>
    <definedName name="IDC_2" localSheetId="1">#REF!</definedName>
    <definedName name="IDC_2">'[6]Version Details'!$J$22</definedName>
    <definedName name="IDC_MIN" localSheetId="1">#REF!</definedName>
    <definedName name="IDC_MIN">[6]RATES!$G$5</definedName>
    <definedName name="IDC_TYPE" localSheetId="1">#REF!</definedName>
    <definedName name="IDC_TYPE">'[6]Version Details'!$D$22</definedName>
    <definedName name="Implementing_Partners" localSheetId="1">#REF!</definedName>
    <definedName name="Implementing_Partners">[30]Lists!$F$5:$F$14</definedName>
    <definedName name="Impression_Entière">'[17]Plan d''amortissement'!$A$1:$J$497</definedName>
    <definedName name="INCLUDE" localSheetId="1">#REF!</definedName>
    <definedName name="INCLUDE">'[6]Version Details'!$Q$23:$R$30</definedName>
    <definedName name="INV_honor_Administratif">'[9]Invariants - commentaire'!$B$82</definedName>
    <definedName name="INV_honoraire_production">'[9]Invariants - commentaire'!$B$81</definedName>
    <definedName name="Inv_kWh">'[9]Invariants - commentaire'!$B$54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"01/21/2021 09:38:24"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  <definedName name="JJJJJ" localSheetId="25" hidden="1">{"Yr1",#N/A,FALSE,"Budget Detail";"Yr2",#N/A,FALSE,"Budget Detail";"Yr3",#N/A,FALSE,"Budget Detail";"Yr4",#N/A,FALSE,"Budget Detail";"Yr5",#N/A,FALSE,"Budget Detail";"Total",#N/A,FALSE,"Budget Detail"}</definedName>
    <definedName name="JJJJJ" localSheetId="28" hidden="1">{"Yr1",#N/A,FALSE,"Budget Detail";"Yr2",#N/A,FALSE,"Budget Detail";"Yr3",#N/A,FALSE,"Budget Detail";"Yr4",#N/A,FALSE,"Budget Detail";"Yr5",#N/A,FALSE,"Budget Detail";"Total",#N/A,FALSE,"Budget Detail"}</definedName>
    <definedName name="JJJJJ" localSheetId="34" hidden="1">{"Yr1",#N/A,FALSE,"Budget Detail";"Yr2",#N/A,FALSE,"Budget Detail";"Yr3",#N/A,FALSE,"Budget Detail";"Yr4",#N/A,FALSE,"Budget Detail";"Yr5",#N/A,FALSE,"Budget Detail";"Total",#N/A,FALSE,"Budget Detail"}</definedName>
    <definedName name="JJJJJ" localSheetId="1" hidden="1">{"Yr1",#N/A,FALSE,"Budget Detail";"Yr2",#N/A,FALSE,"Budget Detail";"Yr3",#N/A,FALSE,"Budget Detail";"Yr4",#N/A,FALSE,"Budget Detail";"Yr5",#N/A,FALSE,"Budget Detail";"Total",#N/A,FALSE,"Budget Detail"}</definedName>
    <definedName name="JJJJJ" localSheetId="6" hidden="1">{"Yr1",#N/A,FALSE,"Budget Detail";"Yr2",#N/A,FALSE,"Budget Detail";"Yr3",#N/A,FALSE,"Budget Detail";"Yr4",#N/A,FALSE,"Budget Detail";"Yr5",#N/A,FALSE,"Budget Detail";"Total",#N/A,FALSE,"Budget Detail"}</definedName>
    <definedName name="JJJJJ" hidden="1">{"Yr1",#N/A,FALSE,"Budget Detail";"Yr2",#N/A,FALSE,"Budget Detail";"Yr3",#N/A,FALSE,"Budget Detail";"Yr4",#N/A,FALSE,"Budget Detail";"Yr5",#N/A,FALSE,"Budget Detail";"Total",#N/A,FALSE,"Budget Detail"}</definedName>
    <definedName name="jokiyh" localSheetId="25" hidden="1">{"Yr1",#N/A,FALSE,"Budget Detail";"Yr2",#N/A,FALSE,"Budget Detail";"Yr3",#N/A,FALSE,"Budget Detail";"Yr4",#N/A,FALSE,"Budget Detail";"Yr5",#N/A,FALSE,"Budget Detail";"Total",#N/A,FALSE,"Budget Detail"}</definedName>
    <definedName name="jokiyh" localSheetId="28" hidden="1">{"Yr1",#N/A,FALSE,"Budget Detail";"Yr2",#N/A,FALSE,"Budget Detail";"Yr3",#N/A,FALSE,"Budget Detail";"Yr4",#N/A,FALSE,"Budget Detail";"Yr5",#N/A,FALSE,"Budget Detail";"Total",#N/A,FALSE,"Budget Detail"}</definedName>
    <definedName name="jokiyh" localSheetId="34" hidden="1">{"Yr1",#N/A,FALSE,"Budget Detail";"Yr2",#N/A,FALSE,"Budget Detail";"Yr3",#N/A,FALSE,"Budget Detail";"Yr4",#N/A,FALSE,"Budget Detail";"Yr5",#N/A,FALSE,"Budget Detail";"Total",#N/A,FALSE,"Budget Detail"}</definedName>
    <definedName name="jokiyh" localSheetId="1" hidden="1">{"Yr1",#N/A,FALSE,"Budget Detail";"Yr2",#N/A,FALSE,"Budget Detail";"Yr3",#N/A,FALSE,"Budget Detail";"Yr4",#N/A,FALSE,"Budget Detail";"Yr5",#N/A,FALSE,"Budget Detail";"Total",#N/A,FALSE,"Budget Detail"}</definedName>
    <definedName name="jokiyh" localSheetId="6" hidden="1">{"Yr1",#N/A,FALSE,"Budget Detail";"Yr2",#N/A,FALSE,"Budget Detail";"Yr3",#N/A,FALSE,"Budget Detail";"Yr4",#N/A,FALSE,"Budget Detail";"Yr5",#N/A,FALSE,"Budget Detail";"Total",#N/A,FALSE,"Budget Detail"}</definedName>
    <definedName name="jokiyh" hidden="1">{"Yr1",#N/A,FALSE,"Budget Detail";"Yr2",#N/A,FALSE,"Budget Detail";"Yr3",#N/A,FALSE,"Budget Detail";"Yr4",#N/A,FALSE,"Budget Detail";"Yr5",#N/A,FALSE,"Budget Detail";"Total",#N/A,FALSE,"Budget Detail"}</definedName>
    <definedName name="JU" localSheetId="25">#REF!</definedName>
    <definedName name="JU" localSheetId="28">#REF!</definedName>
    <definedName name="JU" localSheetId="1">#REF!</definedName>
    <definedName name="JU">#REF!</definedName>
    <definedName name="K" localSheetId="25">#REF!</definedName>
    <definedName name="K" localSheetId="28">#REF!</definedName>
    <definedName name="K" localSheetId="1">#REF!</definedName>
    <definedName name="K">#REF!</definedName>
    <definedName name="kkkkk" localSheetId="25">#REF!</definedName>
    <definedName name="kkkkk" localSheetId="28">#REF!</definedName>
    <definedName name="kkkkk" localSheetId="1">#REF!</definedName>
    <definedName name="kkkkk">#REF!</definedName>
    <definedName name="kkkkkkkk" localSheetId="25">#REF!</definedName>
    <definedName name="kkkkkkkk" localSheetId="28">#REF!</definedName>
    <definedName name="kkkkkkkk" localSheetId="1">#REF!</definedName>
    <definedName name="kkkkkkkk">#REF!</definedName>
    <definedName name="L_Goat">'[24]APP 1_Financial Prices'!$C$29</definedName>
    <definedName name="labourPrice" localSheetId="22">'[7]4.Price assumptions'!#REF!</definedName>
    <definedName name="labourPrice" localSheetId="25">'[7]4.Price assumptions'!#REF!</definedName>
    <definedName name="labourPrice" localSheetId="28">'[7]4.Price assumptions'!#REF!</definedName>
    <definedName name="labourPrice" localSheetId="31">'[7]4.Price assumptions'!#REF!</definedName>
    <definedName name="labourPrice" localSheetId="34">'[7]4.Price assumptions'!#REF!</definedName>
    <definedName name="labourPrice" localSheetId="37">'[7]4.Price assumptions'!#REF!</definedName>
    <definedName name="labourPrice" localSheetId="40">'[7]4.Price assumptions'!#REF!</definedName>
    <definedName name="labourPrice" localSheetId="43">'[7]4.Price assumptions'!#REF!</definedName>
    <definedName name="labourPrice" localSheetId="11">'[7]4.Price assumptions'!#REF!</definedName>
    <definedName name="labourPrice" localSheetId="12">'[7]4.Price assumptions'!#REF!</definedName>
    <definedName name="labourPrice" localSheetId="13">'[7]4.Price assumptions'!#REF!</definedName>
    <definedName name="labourPrice" localSheetId="14">'[7]4.Price assumptions'!#REF!</definedName>
    <definedName name="labourPrice" localSheetId="15">'[7]4.Price assumptions'!#REF!</definedName>
    <definedName name="labourPrice" localSheetId="16">'[7]4.Price assumptions'!#REF!</definedName>
    <definedName name="labourPrice" localSheetId="17">'[7]4.Price assumptions'!#REF!</definedName>
    <definedName name="labourPrice" localSheetId="10">'[7]4.Price assumptions'!#REF!</definedName>
    <definedName name="labourPrice" localSheetId="18">'[7]4.Price assumptions'!#REF!</definedName>
    <definedName name="labourPrice" localSheetId="8">'[7]4.Price assumptions'!#REF!</definedName>
    <definedName name="labourPrice" localSheetId="49">'[7]4.Price assumptions'!#REF!</definedName>
    <definedName name="labourPrice">'[7]4.Price assumptions'!#REF!</definedName>
    <definedName name="LabourRate">#N/A</definedName>
    <definedName name="landtax">'[38]1.Teff'!$H$73</definedName>
    <definedName name="Ligne_EnTête">ROW('[17]Plan d''amortissement'!$17:$17)</definedName>
    <definedName name="livre" localSheetId="22">'[37]4 - Unit Costs'!#REF!</definedName>
    <definedName name="livre" localSheetId="25">'[37]4 - Unit Costs'!#REF!</definedName>
    <definedName name="livre" localSheetId="28">'[37]4 - Unit Costs'!#REF!</definedName>
    <definedName name="livre" localSheetId="31">'[37]4 - Unit Costs'!#REF!</definedName>
    <definedName name="livre" localSheetId="34">'[37]4 - Unit Costs'!#REF!</definedName>
    <definedName name="livre" localSheetId="37">'[37]4 - Unit Costs'!#REF!</definedName>
    <definedName name="livre" localSheetId="40">'[37]4 - Unit Costs'!#REF!</definedName>
    <definedName name="livre" localSheetId="43">'[37]4 - Unit Costs'!#REF!</definedName>
    <definedName name="livre" localSheetId="11">'[37]4 - Unit Costs'!#REF!</definedName>
    <definedName name="livre" localSheetId="12">'[37]4 - Unit Costs'!#REF!</definedName>
    <definedName name="livre" localSheetId="13">'[37]4 - Unit Costs'!#REF!</definedName>
    <definedName name="livre" localSheetId="14">'[37]4 - Unit Costs'!#REF!</definedName>
    <definedName name="livre" localSheetId="15">'[37]4 - Unit Costs'!#REF!</definedName>
    <definedName name="livre" localSheetId="16">'[37]4 - Unit Costs'!#REF!</definedName>
    <definedName name="livre" localSheetId="17">'[37]4 - Unit Costs'!#REF!</definedName>
    <definedName name="livre" localSheetId="10">'[37]4 - Unit Costs'!#REF!</definedName>
    <definedName name="livre" localSheetId="18">'[37]4 - Unit Costs'!#REF!</definedName>
    <definedName name="livre">'[37]4 - Unit Costs'!#REF!</definedName>
    <definedName name="LLL" hidden="1">#REF!</definedName>
    <definedName name="LLL_copie" hidden="1">#REF!</definedName>
    <definedName name="LOCATION" localSheetId="1">#REF!</definedName>
    <definedName name="LOCATION">'[6]Version Details'!$B$15:$B$20</definedName>
    <definedName name="logben" localSheetId="25">'[37]4 - Unit Costs'!#REF!</definedName>
    <definedName name="logben" localSheetId="28">'[37]4 - Unit Costs'!#REF!</definedName>
    <definedName name="logben" localSheetId="34">'[37]4 - Unit Costs'!#REF!</definedName>
    <definedName name="logben" localSheetId="11">'[37]4 - Unit Costs'!#REF!</definedName>
    <definedName name="logben" localSheetId="12">'[37]4 - Unit Costs'!#REF!</definedName>
    <definedName name="logben" localSheetId="13">'[37]4 - Unit Costs'!#REF!</definedName>
    <definedName name="logben" localSheetId="14">'[37]4 - Unit Costs'!#REF!</definedName>
    <definedName name="logben" localSheetId="15">'[37]4 - Unit Costs'!#REF!</definedName>
    <definedName name="logben" localSheetId="16">'[37]4 - Unit Costs'!#REF!</definedName>
    <definedName name="logben" localSheetId="17">'[37]4 - Unit Costs'!#REF!</definedName>
    <definedName name="logben" localSheetId="10">'[37]4 - Unit Costs'!#REF!</definedName>
    <definedName name="logben" localSheetId="18">'[37]4 - Unit Costs'!#REF!</definedName>
    <definedName name="logben" localSheetId="8">'[37]4 - Unit Costs'!#REF!</definedName>
    <definedName name="logben" localSheetId="1">'[37]4 - Unit Costs'!#REF!</definedName>
    <definedName name="logben">'[37]4 - Unit Costs'!#REF!</definedName>
    <definedName name="logben1" localSheetId="25">'[37]4 - Unit Costs'!#REF!</definedName>
    <definedName name="logben1" localSheetId="28">'[37]4 - Unit Costs'!#REF!</definedName>
    <definedName name="logben1" localSheetId="34">'[37]4 - Unit Costs'!#REF!</definedName>
    <definedName name="logben1" localSheetId="11">'[37]4 - Unit Costs'!#REF!</definedName>
    <definedName name="logben1" localSheetId="12">'[37]4 - Unit Costs'!#REF!</definedName>
    <definedName name="logben1" localSheetId="13">'[37]4 - Unit Costs'!#REF!</definedName>
    <definedName name="logben1" localSheetId="14">'[37]4 - Unit Costs'!#REF!</definedName>
    <definedName name="logben1" localSheetId="15">'[37]4 - Unit Costs'!#REF!</definedName>
    <definedName name="logben1" localSheetId="16">'[37]4 - Unit Costs'!#REF!</definedName>
    <definedName name="logben1" localSheetId="17">'[37]4 - Unit Costs'!#REF!</definedName>
    <definedName name="logben1" localSheetId="10">'[37]4 - Unit Costs'!#REF!</definedName>
    <definedName name="logben1" localSheetId="18">'[37]4 - Unit Costs'!#REF!</definedName>
    <definedName name="logben1" localSheetId="8">'[37]4 - Unit Costs'!#REF!</definedName>
    <definedName name="logben1">'[37]4 - Unit Costs'!#REF!</definedName>
    <definedName name="logben2" localSheetId="25">'[35]5-12 formationCU'!#REF!</definedName>
    <definedName name="logben2" localSheetId="28">'[35]5-12 formationCU'!#REF!</definedName>
    <definedName name="logben2" localSheetId="11">'[35]5-12 formationCU'!#REF!</definedName>
    <definedName name="logben2" localSheetId="12">'[35]5-12 formationCU'!#REF!</definedName>
    <definedName name="logben2" localSheetId="13">'[35]5-12 formationCU'!#REF!</definedName>
    <definedName name="logben2" localSheetId="14">'[35]5-12 formationCU'!#REF!</definedName>
    <definedName name="logben2" localSheetId="15">'[35]5-12 formationCU'!#REF!</definedName>
    <definedName name="logben2" localSheetId="16">'[35]5-12 formationCU'!#REF!</definedName>
    <definedName name="logben2" localSheetId="17">'[35]5-12 formationCU'!#REF!</definedName>
    <definedName name="logben2" localSheetId="10">'[35]5-12 formationCU'!#REF!</definedName>
    <definedName name="logben2" localSheetId="18">'[35]5-12 formationCU'!#REF!</definedName>
    <definedName name="logben2">'[35]5-12 formationCU'!#REF!</definedName>
    <definedName name="logop" localSheetId="25">'[37]4 - Unit Costs'!#REF!</definedName>
    <definedName name="logop" localSheetId="28">'[37]4 - Unit Costs'!#REF!</definedName>
    <definedName name="logop">'[37]4 - Unit Costs'!#REF!</definedName>
    <definedName name="lsh" localSheetId="22">'[39]Hypotheses &amp; Prices'!$N$29</definedName>
    <definedName name="lsh" localSheetId="25">'[40]Hypotheses &amp; Prices'!$N$29</definedName>
    <definedName name="lsh" localSheetId="28">'[40]Hypotheses &amp; Prices'!$N$29</definedName>
    <definedName name="lsh" localSheetId="31">'[39]Hypotheses &amp; Prices'!$N$29</definedName>
    <definedName name="lsh" localSheetId="34">'[39]Hypotheses &amp; Prices'!$N$29</definedName>
    <definedName name="lsh" localSheetId="37">'[39]Hypotheses &amp; Prices'!$N$29</definedName>
    <definedName name="lsh" localSheetId="40">'[39]Hypotheses &amp; Prices'!$N$29</definedName>
    <definedName name="lsh" localSheetId="43">'[39]Hypotheses &amp; Prices'!$N$29</definedName>
    <definedName name="lsh" localSheetId="11">'[40]Hypotheses &amp; Prices'!$N$29</definedName>
    <definedName name="lsh" localSheetId="12">'[40]Hypotheses &amp; Prices'!$N$29</definedName>
    <definedName name="lsh" localSheetId="13">'[40]Hypotheses &amp; Prices'!$N$29</definedName>
    <definedName name="lsh" localSheetId="14">'[40]Hypotheses &amp; Prices'!$N$29</definedName>
    <definedName name="lsh" localSheetId="15">'[40]Hypotheses &amp; Prices'!$N$29</definedName>
    <definedName name="lsh" localSheetId="16">'[40]Hypotheses &amp; Prices'!$N$29</definedName>
    <definedName name="lsh" localSheetId="17">'[40]Hypotheses &amp; Prices'!$N$29</definedName>
    <definedName name="lsh" localSheetId="10">'[40]Hypotheses &amp; Prices'!$N$29</definedName>
    <definedName name="lsh" localSheetId="18">'[40]Hypotheses &amp; Prices'!$N$29</definedName>
    <definedName name="lsh" localSheetId="8">'[40]Hypotheses &amp; Prices'!$N$29</definedName>
    <definedName name="lsh" localSheetId="49">'[40]Hypotheses &amp; Prices'!$N$29</definedName>
    <definedName name="lsh">'[40]Hypotheses &amp; Prices'!$N$29</definedName>
    <definedName name="m" localSheetId="22">#REF!</definedName>
    <definedName name="m" localSheetId="25">#REF!</definedName>
    <definedName name="m" localSheetId="28">#REF!</definedName>
    <definedName name="m" localSheetId="31">#REF!</definedName>
    <definedName name="m" localSheetId="34">#REF!</definedName>
    <definedName name="m" localSheetId="37">#REF!</definedName>
    <definedName name="m" localSheetId="40">#REF!</definedName>
    <definedName name="m" localSheetId="43">#REF!</definedName>
    <definedName name="m" localSheetId="11">#REF!</definedName>
    <definedName name="m" localSheetId="12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0">#REF!</definedName>
    <definedName name="m" localSheetId="18">#REF!</definedName>
    <definedName name="m" localSheetId="8">#REF!</definedName>
    <definedName name="m" localSheetId="5">#REF!</definedName>
    <definedName name="m" localSheetId="1">#REF!</definedName>
    <definedName name="m" localSheetId="49">#REF!</definedName>
    <definedName name="m" localSheetId="6">#REF!</definedName>
    <definedName name="m">#REF!</definedName>
    <definedName name="maitre" localSheetId="22">#REF!</definedName>
    <definedName name="maitre" localSheetId="25">#REF!</definedName>
    <definedName name="maitre" localSheetId="28">#REF!</definedName>
    <definedName name="maitre" localSheetId="31">#REF!</definedName>
    <definedName name="maitre" localSheetId="34">#REF!</definedName>
    <definedName name="maitre" localSheetId="37">#REF!</definedName>
    <definedName name="maitre" localSheetId="40">#REF!</definedName>
    <definedName name="maitre" localSheetId="43">#REF!</definedName>
    <definedName name="maitre" localSheetId="11">#REF!</definedName>
    <definedName name="maitre" localSheetId="12">#REF!</definedName>
    <definedName name="maitre" localSheetId="13">#REF!</definedName>
    <definedName name="maitre" localSheetId="14">#REF!</definedName>
    <definedName name="maitre" localSheetId="15">#REF!</definedName>
    <definedName name="maitre" localSheetId="16">#REF!</definedName>
    <definedName name="maitre" localSheetId="17">#REF!</definedName>
    <definedName name="maitre" localSheetId="10">#REF!</definedName>
    <definedName name="maitre" localSheetId="18">#REF!</definedName>
    <definedName name="maitre" localSheetId="8">#REF!</definedName>
    <definedName name="maitre" localSheetId="1">#REF!</definedName>
    <definedName name="maitre" localSheetId="49">#REF!</definedName>
    <definedName name="maitre">#REF!</definedName>
    <definedName name="MalariaII">[21]Malaria!$B$2:$B$11</definedName>
    <definedName name="MalariaOI">[21]Malaria!$D$2:$D$11</definedName>
    <definedName name="MalariaSDA">[21]Malaria!$A$2:$A$29</definedName>
    <definedName name="MalariaSource">[21]Malaria!$E$2:$E$20</definedName>
    <definedName name="manuel" localSheetId="22">'[37]4 - Unit Costs'!#REF!</definedName>
    <definedName name="manuel" localSheetId="25">'[37]4 - Unit Costs'!#REF!</definedName>
    <definedName name="manuel" localSheetId="28">'[37]4 - Unit Costs'!#REF!</definedName>
    <definedName name="manuel" localSheetId="31">'[37]4 - Unit Costs'!#REF!</definedName>
    <definedName name="manuel" localSheetId="34">'[37]4 - Unit Costs'!#REF!</definedName>
    <definedName name="manuel" localSheetId="37">'[37]4 - Unit Costs'!#REF!</definedName>
    <definedName name="manuel" localSheetId="40">'[37]4 - Unit Costs'!#REF!</definedName>
    <definedName name="manuel" localSheetId="43">'[37]4 - Unit Costs'!#REF!</definedName>
    <definedName name="manuel" localSheetId="11">'[37]4 - Unit Costs'!#REF!</definedName>
    <definedName name="manuel" localSheetId="12">'[37]4 - Unit Costs'!#REF!</definedName>
    <definedName name="manuel" localSheetId="13">'[37]4 - Unit Costs'!#REF!</definedName>
    <definedName name="manuel" localSheetId="14">'[37]4 - Unit Costs'!#REF!</definedName>
    <definedName name="manuel" localSheetId="15">'[37]4 - Unit Costs'!#REF!</definedName>
    <definedName name="manuel" localSheetId="16">'[37]4 - Unit Costs'!#REF!</definedName>
    <definedName name="manuel" localSheetId="17">'[37]4 - Unit Costs'!#REF!</definedName>
    <definedName name="manuel" localSheetId="10">'[37]4 - Unit Costs'!#REF!</definedName>
    <definedName name="manuel" localSheetId="18">'[37]4 - Unit Costs'!#REF!</definedName>
    <definedName name="manuel" localSheetId="49">'[37]4 - Unit Costs'!#REF!</definedName>
    <definedName name="manuel">'[37]4 - Unit Costs'!#REF!</definedName>
    <definedName name="mat" localSheetId="25">'[37]4 - Unit Costs'!#REF!</definedName>
    <definedName name="mat" localSheetId="28">'[37]4 - Unit Costs'!#REF!</definedName>
    <definedName name="mat" localSheetId="11">'[37]4 - Unit Costs'!#REF!</definedName>
    <definedName name="mat" localSheetId="12">'[37]4 - Unit Costs'!#REF!</definedName>
    <definedName name="mat" localSheetId="13">'[37]4 - Unit Costs'!#REF!</definedName>
    <definedName name="mat" localSheetId="14">'[37]4 - Unit Costs'!#REF!</definedName>
    <definedName name="mat" localSheetId="15">'[37]4 - Unit Costs'!#REF!</definedName>
    <definedName name="mat" localSheetId="16">'[37]4 - Unit Costs'!#REF!</definedName>
    <definedName name="mat" localSheetId="17">'[37]4 - Unit Costs'!#REF!</definedName>
    <definedName name="mat" localSheetId="10">'[37]4 - Unit Costs'!#REF!</definedName>
    <definedName name="mat" localSheetId="18">'[37]4 - Unit Costs'!#REF!</definedName>
    <definedName name="mat" localSheetId="49">'[37]4 - Unit Costs'!#REF!</definedName>
    <definedName name="mat">'[37]4 - Unit Costs'!#REF!</definedName>
    <definedName name="MBPC">'[41]14.BudgetsCultureECO'!$J$35</definedName>
    <definedName name="MBPD">'[41]14.BudgetsCultureECO'!$J$48</definedName>
    <definedName name="MBPI">'[41]14.BudgetsCultureECO'!$J$45</definedName>
    <definedName name="MBPL">'[41]14.BudgetsCultureECO'!$J$38</definedName>
    <definedName name="MBPR">'[41]14.BudgetsCultureECO'!$J$41</definedName>
    <definedName name="MBSC">'[41]14.BudgetsCultureECO'!$I$35</definedName>
    <definedName name="MBSD">'[41]14.BudgetsCultureECO'!$I$48</definedName>
    <definedName name="MBSI">'[41]14.BudgetsCultureECO'!$I$45</definedName>
    <definedName name="MBSL">'[41]14.BudgetsCultureECO'!$I$38</definedName>
    <definedName name="MBSR">'[41]14.BudgetsCultureECO'!$I$41</definedName>
    <definedName name="MET" localSheetId="25">#REF!</definedName>
    <definedName name="MET" localSheetId="28">#REF!</definedName>
    <definedName name="MET" localSheetId="34">#REF!</definedName>
    <definedName name="MET" localSheetId="1">#REF!</definedName>
    <definedName name="MET" localSheetId="6">#REF!</definedName>
    <definedName name="MET">#REF!</definedName>
    <definedName name="metadata_continent_region">[42]metadata!$B$5</definedName>
    <definedName name="metadata_tool_date">[42]metadata!$B$4</definedName>
    <definedName name="metadata_tool_version">[42]metadata!$B$3</definedName>
    <definedName name="methane" localSheetId="25">#REF!</definedName>
    <definedName name="methane" localSheetId="28">#REF!</definedName>
    <definedName name="methane" localSheetId="34">#REF!</definedName>
    <definedName name="methane" localSheetId="11">#REF!</definedName>
    <definedName name="methane" localSheetId="12">#REF!</definedName>
    <definedName name="methane" localSheetId="13">#REF!</definedName>
    <definedName name="methane" localSheetId="14">#REF!</definedName>
    <definedName name="methane" localSheetId="15">#REF!</definedName>
    <definedName name="methane" localSheetId="16">#REF!</definedName>
    <definedName name="methane" localSheetId="17">#REF!</definedName>
    <definedName name="methane" localSheetId="10">#REF!</definedName>
    <definedName name="methane" localSheetId="18">#REF!</definedName>
    <definedName name="methane" localSheetId="8">#REF!</definedName>
    <definedName name="methane" localSheetId="1">#REF!</definedName>
    <definedName name="methane" localSheetId="49">#REF!</definedName>
    <definedName name="methane">#REF!</definedName>
    <definedName name="mm" localSheetId="22">#REF!</definedName>
    <definedName name="mm" localSheetId="25">#REF!</definedName>
    <definedName name="mm" localSheetId="28">#REF!</definedName>
    <definedName name="mm" localSheetId="31">#REF!</definedName>
    <definedName name="mm" localSheetId="34">#REF!</definedName>
    <definedName name="mm" localSheetId="37">#REF!</definedName>
    <definedName name="mm" localSheetId="40">#REF!</definedName>
    <definedName name="mm" localSheetId="43">#REF!</definedName>
    <definedName name="mm" localSheetId="11">#REF!</definedName>
    <definedName name="mm" localSheetId="12">#REF!</definedName>
    <definedName name="mm" localSheetId="13">#REF!</definedName>
    <definedName name="mm" localSheetId="14">#REF!</definedName>
    <definedName name="mm" localSheetId="15">#REF!</definedName>
    <definedName name="mm" localSheetId="16">#REF!</definedName>
    <definedName name="mm" localSheetId="17">#REF!</definedName>
    <definedName name="mm" localSheetId="10">#REF!</definedName>
    <definedName name="mm" localSheetId="18">#REF!</definedName>
    <definedName name="mm" localSheetId="8">#REF!</definedName>
    <definedName name="mm" localSheetId="1">#REF!</definedName>
    <definedName name="mm" localSheetId="49">#REF!</definedName>
    <definedName name="mm">#REF!</definedName>
    <definedName name="mmData" localSheetId="22">#REF!</definedName>
    <definedName name="mmData" localSheetId="25">#REF!</definedName>
    <definedName name="mmData" localSheetId="28">#REF!</definedName>
    <definedName name="mmData" localSheetId="31">#REF!</definedName>
    <definedName name="mmData" localSheetId="34">#REF!</definedName>
    <definedName name="mmData" localSheetId="37">#REF!</definedName>
    <definedName name="mmData" localSheetId="40">#REF!</definedName>
    <definedName name="mmData" localSheetId="43">#REF!</definedName>
    <definedName name="mmData" localSheetId="11">#REF!</definedName>
    <definedName name="mmData" localSheetId="12">#REF!</definedName>
    <definedName name="mmData" localSheetId="13">#REF!</definedName>
    <definedName name="mmData" localSheetId="14">#REF!</definedName>
    <definedName name="mmData" localSheetId="15">#REF!</definedName>
    <definedName name="mmData" localSheetId="16">#REF!</definedName>
    <definedName name="mmData" localSheetId="17">#REF!</definedName>
    <definedName name="mmData" localSheetId="10">#REF!</definedName>
    <definedName name="mmData" localSheetId="18">#REF!</definedName>
    <definedName name="mmData" localSheetId="8">#REF!</definedName>
    <definedName name="mmData" localSheetId="1">#REF!</definedName>
    <definedName name="mmData" localSheetId="49">#REF!</definedName>
    <definedName name="mmData">#REF!</definedName>
    <definedName name="mmIndextable" localSheetId="22">#REF!</definedName>
    <definedName name="mmIndextable" localSheetId="25">#REF!</definedName>
    <definedName name="mmIndextable" localSheetId="28">#REF!</definedName>
    <definedName name="mmIndextable" localSheetId="31">#REF!</definedName>
    <definedName name="mmIndextable" localSheetId="34">#REF!</definedName>
    <definedName name="mmIndextable" localSheetId="37">#REF!</definedName>
    <definedName name="mmIndextable" localSheetId="40">#REF!</definedName>
    <definedName name="mmIndextable" localSheetId="43">#REF!</definedName>
    <definedName name="mmIndextable" localSheetId="11">#REF!</definedName>
    <definedName name="mmIndextable" localSheetId="12">#REF!</definedName>
    <definedName name="mmIndextable" localSheetId="13">#REF!</definedName>
    <definedName name="mmIndextable" localSheetId="14">#REF!</definedName>
    <definedName name="mmIndextable" localSheetId="15">#REF!</definedName>
    <definedName name="mmIndextable" localSheetId="16">#REF!</definedName>
    <definedName name="mmIndextable" localSheetId="17">#REF!</definedName>
    <definedName name="mmIndextable" localSheetId="10">#REF!</definedName>
    <definedName name="mmIndextable" localSheetId="18">#REF!</definedName>
    <definedName name="mmIndextable" localSheetId="8">#REF!</definedName>
    <definedName name="mmIndextable" localSheetId="1">#REF!</definedName>
    <definedName name="mmIndextable" localSheetId="49">#REF!</definedName>
    <definedName name="mmIndextable">#REF!</definedName>
    <definedName name="mmmi" localSheetId="22">#REF!</definedName>
    <definedName name="mmmi" localSheetId="25">#REF!</definedName>
    <definedName name="mmmi" localSheetId="28">#REF!</definedName>
    <definedName name="mmmi" localSheetId="31">#REF!</definedName>
    <definedName name="mmmi" localSheetId="34">#REF!</definedName>
    <definedName name="mmmi" localSheetId="37">#REF!</definedName>
    <definedName name="mmmi" localSheetId="40">#REF!</definedName>
    <definedName name="mmmi" localSheetId="43">#REF!</definedName>
    <definedName name="mmmi" localSheetId="11">#REF!</definedName>
    <definedName name="mmmi" localSheetId="12">#REF!</definedName>
    <definedName name="mmmi" localSheetId="13">#REF!</definedName>
    <definedName name="mmmi" localSheetId="14">#REF!</definedName>
    <definedName name="mmmi" localSheetId="15">#REF!</definedName>
    <definedName name="mmmi" localSheetId="16">#REF!</definedName>
    <definedName name="mmmi" localSheetId="17">#REF!</definedName>
    <definedName name="mmmi" localSheetId="10">#REF!</definedName>
    <definedName name="mmmi" localSheetId="18">#REF!</definedName>
    <definedName name="mmmi" localSheetId="8">#REF!</definedName>
    <definedName name="mmmi" localSheetId="1">#REF!</definedName>
    <definedName name="mmmi" localSheetId="49">#REF!</definedName>
    <definedName name="mmmi">#REF!</definedName>
    <definedName name="moist_type">'[14]1.Description'!$C$12</definedName>
    <definedName name="monitor" localSheetId="25">#REF!</definedName>
    <definedName name="monitor" localSheetId="28">#REF!</definedName>
    <definedName name="monitor" localSheetId="1">#REF!</definedName>
    <definedName name="monitor" localSheetId="6">#REF!</definedName>
    <definedName name="monitor">#REF!</definedName>
    <definedName name="Montant_Prêt">'[17]Plan d''amortissement'!$D$5</definedName>
    <definedName name="MONTH" localSheetId="1">#REF!</definedName>
    <definedName name="MONTH">[6]PERIOD!$B$3:$B$14</definedName>
    <definedName name="months_year">'[8]PADES_1.2_Economic analysis'!$C$17</definedName>
    <definedName name="mt" localSheetId="25">#REF!</definedName>
    <definedName name="mt" localSheetId="28">#REF!</definedName>
    <definedName name="mt" localSheetId="34">#REF!</definedName>
    <definedName name="mt" localSheetId="1">#REF!</definedName>
    <definedName name="mt">#REF!</definedName>
    <definedName name="N" localSheetId="25">#REF!</definedName>
    <definedName name="N" localSheetId="28">#REF!</definedName>
    <definedName name="N" localSheetId="1">#REF!</definedName>
    <definedName name="N">#REF!</definedName>
    <definedName name="Nbre_de_Paiements" localSheetId="25">MATCH(0.01,Solde_Final,-1)+1</definedName>
    <definedName name="Nbre_de_Paiements" localSheetId="28">MATCH(0.01,[0]!Solde_Final,-1)+1</definedName>
    <definedName name="Nbre_de_Paiements" localSheetId="34">MATCH(0.01,Solde_Final,-1)+1</definedName>
    <definedName name="Nbre_de_Paiements" localSheetId="1">MATCH(0.01,Solde_Final,-1)+1</definedName>
    <definedName name="Nbre_de_Paiements">MATCH(0.01,Solde_Final,-1)+1</definedName>
    <definedName name="Nbre_Pmt">'[17]Plan d''amortissement'!$A$18:$A$497</definedName>
    <definedName name="Nbre_Pmt_Par_An">'[17]Plan d''amortissement'!$D$8</definedName>
    <definedName name="NBT" localSheetId="25">#REF!</definedName>
    <definedName name="NBT" localSheetId="28">#REF!</definedName>
    <definedName name="NBT" localSheetId="1">#REF!</definedName>
    <definedName name="NBT">#REF!</definedName>
    <definedName name="ND_2017_1_Summary" localSheetId="25">[21]HIV!#REF!</definedName>
    <definedName name="ND_2017_1_Summary" localSheetId="28">[21]HIV!#REF!</definedName>
    <definedName name="ND_2017_1_Summary" localSheetId="34">[21]HIV!#REF!</definedName>
    <definedName name="ND_2017_1_Summary" localSheetId="11">[21]HIV!#REF!</definedName>
    <definedName name="ND_2017_1_Summary" localSheetId="12">[21]HIV!#REF!</definedName>
    <definedName name="ND_2017_1_Summary" localSheetId="13">[21]HIV!#REF!</definedName>
    <definedName name="ND_2017_1_Summary" localSheetId="14">[21]HIV!#REF!</definedName>
    <definedName name="ND_2017_1_Summary" localSheetId="15">[21]HIV!#REF!</definedName>
    <definedName name="ND_2017_1_Summary" localSheetId="16">[21]HIV!#REF!</definedName>
    <definedName name="ND_2017_1_Summary" localSheetId="17">[21]HIV!#REF!</definedName>
    <definedName name="ND_2017_1_Summary" localSheetId="10">[21]HIV!#REF!</definedName>
    <definedName name="ND_2017_1_Summary" localSheetId="18">[21]HIV!#REF!</definedName>
    <definedName name="ND_2017_1_Summary" localSheetId="8">[21]HIV!#REF!</definedName>
    <definedName name="ND_2017_1_Summary" localSheetId="1">[21]HIV!#REF!</definedName>
    <definedName name="ND_2017_1_Summary" localSheetId="49">[21]HIV!#REF!</definedName>
    <definedName name="ND_2017_1_Summary">[21]HIV!#REF!</definedName>
    <definedName name="NICRA" localSheetId="1">#REF!</definedName>
    <definedName name="NICRA">[6]RATES!$G$6</definedName>
    <definedName name="NIT" localSheetId="25">#REF!</definedName>
    <definedName name="NIT" localSheetId="28">#REF!</definedName>
    <definedName name="NIT" localSheetId="1">#REF!</definedName>
    <definedName name="NIT" localSheetId="6">#REF!</definedName>
    <definedName name="NIT">#REF!</definedName>
    <definedName name="Nitrous" localSheetId="25">#REF!</definedName>
    <definedName name="Nitrous" localSheetId="28">#REF!</definedName>
    <definedName name="Nitrous" localSheetId="11">#REF!</definedName>
    <definedName name="Nitrous" localSheetId="12">#REF!</definedName>
    <definedName name="Nitrous" localSheetId="13">#REF!</definedName>
    <definedName name="Nitrous" localSheetId="14">#REF!</definedName>
    <definedName name="Nitrous" localSheetId="15">#REF!</definedName>
    <definedName name="Nitrous" localSheetId="16">#REF!</definedName>
    <definedName name="Nitrous" localSheetId="17">#REF!</definedName>
    <definedName name="Nitrous" localSheetId="10">#REF!</definedName>
    <definedName name="Nitrous" localSheetId="18">#REF!</definedName>
    <definedName name="Nitrous" localSheetId="8">#REF!</definedName>
    <definedName name="Nitrous" localSheetId="1">#REF!</definedName>
    <definedName name="Nitrous" localSheetId="49">#REF!</definedName>
    <definedName name="Nitrous">#REF!</definedName>
    <definedName name="nm" localSheetId="22">#REF!</definedName>
    <definedName name="nm" localSheetId="25">#REF!</definedName>
    <definedName name="nm" localSheetId="28">#REF!</definedName>
    <definedName name="nm" localSheetId="31">#REF!</definedName>
    <definedName name="nm" localSheetId="34">#REF!</definedName>
    <definedName name="nm" localSheetId="37">#REF!</definedName>
    <definedName name="nm" localSheetId="40">#REF!</definedName>
    <definedName name="nm" localSheetId="43">#REF!</definedName>
    <definedName name="nm" localSheetId="11">#REF!</definedName>
    <definedName name="nm" localSheetId="12">#REF!</definedName>
    <definedName name="nm" localSheetId="13">#REF!</definedName>
    <definedName name="nm" localSheetId="14">#REF!</definedName>
    <definedName name="nm" localSheetId="15">#REF!</definedName>
    <definedName name="nm" localSheetId="16">#REF!</definedName>
    <definedName name="nm" localSheetId="17">#REF!</definedName>
    <definedName name="nm" localSheetId="10">#REF!</definedName>
    <definedName name="nm" localSheetId="18">#REF!</definedName>
    <definedName name="nm" localSheetId="8">#REF!</definedName>
    <definedName name="nm" localSheetId="1">#REF!</definedName>
    <definedName name="nm" localSheetId="49">#REF!</definedName>
    <definedName name="nm">#REF!</definedName>
    <definedName name="nmBlankCell" localSheetId="22">#REF!</definedName>
    <definedName name="nmBlankCell" localSheetId="25">#REF!</definedName>
    <definedName name="nmBlankCell" localSheetId="28">#REF!</definedName>
    <definedName name="nmBlankCell" localSheetId="31">#REF!</definedName>
    <definedName name="nmBlankCell" localSheetId="34">#REF!</definedName>
    <definedName name="nmBlankCell" localSheetId="37">#REF!</definedName>
    <definedName name="nmBlankCell" localSheetId="40">#REF!</definedName>
    <definedName name="nmBlankCell" localSheetId="43">#REF!</definedName>
    <definedName name="nmBlankCell" localSheetId="11">#REF!</definedName>
    <definedName name="nmBlankCell" localSheetId="12">#REF!</definedName>
    <definedName name="nmBlankCell" localSheetId="13">#REF!</definedName>
    <definedName name="nmBlankCell" localSheetId="14">#REF!</definedName>
    <definedName name="nmBlankCell" localSheetId="15">#REF!</definedName>
    <definedName name="nmBlankCell" localSheetId="16">#REF!</definedName>
    <definedName name="nmBlankCell" localSheetId="17">#REF!</definedName>
    <definedName name="nmBlankCell" localSheetId="10">#REF!</definedName>
    <definedName name="nmBlankCell" localSheetId="18">#REF!</definedName>
    <definedName name="nmBlankCell" localSheetId="8">#REF!</definedName>
    <definedName name="nmBlankCell" localSheetId="1">#REF!</definedName>
    <definedName name="nmBlankCell" localSheetId="49">#REF!</definedName>
    <definedName name="nmBlankCell">#REF!</definedName>
    <definedName name="nmBlankRow" localSheetId="22">#REF!</definedName>
    <definedName name="nmBlankRow" localSheetId="25">#REF!</definedName>
    <definedName name="nmBlankRow" localSheetId="28">#REF!</definedName>
    <definedName name="nmBlankRow" localSheetId="31">#REF!</definedName>
    <definedName name="nmBlankRow" localSheetId="34">#REF!</definedName>
    <definedName name="nmBlankRow" localSheetId="37">#REF!</definedName>
    <definedName name="nmBlankRow" localSheetId="40">#REF!</definedName>
    <definedName name="nmBlankRow" localSheetId="43">#REF!</definedName>
    <definedName name="nmBlankRow" localSheetId="11">#REF!</definedName>
    <definedName name="nmBlankRow" localSheetId="12">#REF!</definedName>
    <definedName name="nmBlankRow" localSheetId="13">#REF!</definedName>
    <definedName name="nmBlankRow" localSheetId="14">#REF!</definedName>
    <definedName name="nmBlankRow" localSheetId="15">#REF!</definedName>
    <definedName name="nmBlankRow" localSheetId="16">#REF!</definedName>
    <definedName name="nmBlankRow" localSheetId="17">#REF!</definedName>
    <definedName name="nmBlankRow" localSheetId="10">#REF!</definedName>
    <definedName name="nmBlankRow" localSheetId="18">#REF!</definedName>
    <definedName name="nmBlankRow" localSheetId="8">#REF!</definedName>
    <definedName name="nmBlankRow" localSheetId="1">#REF!</definedName>
    <definedName name="nmBlankRow" localSheetId="49">#REF!</definedName>
    <definedName name="nmBlankRow">#REF!</definedName>
    <definedName name="nmColumnHeader" localSheetId="22">#REF!</definedName>
    <definedName name="nmColumnHeader" localSheetId="25">#REF!</definedName>
    <definedName name="nmColumnHeader" localSheetId="28">#REF!</definedName>
    <definedName name="nmColumnHeader" localSheetId="31">#REF!</definedName>
    <definedName name="nmColumnHeader" localSheetId="34">#REF!</definedName>
    <definedName name="nmColumnHeader" localSheetId="37">#REF!</definedName>
    <definedName name="nmColumnHeader" localSheetId="40">#REF!</definedName>
    <definedName name="nmColumnHeader" localSheetId="43">#REF!</definedName>
    <definedName name="nmColumnHeader" localSheetId="11">#REF!</definedName>
    <definedName name="nmColumnHeader" localSheetId="12">#REF!</definedName>
    <definedName name="nmColumnHeader" localSheetId="13">#REF!</definedName>
    <definedName name="nmColumnHeader" localSheetId="14">#REF!</definedName>
    <definedName name="nmColumnHeader" localSheetId="15">#REF!</definedName>
    <definedName name="nmColumnHeader" localSheetId="16">#REF!</definedName>
    <definedName name="nmColumnHeader" localSheetId="17">#REF!</definedName>
    <definedName name="nmColumnHeader" localSheetId="10">#REF!</definedName>
    <definedName name="nmColumnHeader" localSheetId="18">#REF!</definedName>
    <definedName name="nmColumnHeader" localSheetId="8">#REF!</definedName>
    <definedName name="nmColumnHeader" localSheetId="1">#REF!</definedName>
    <definedName name="nmColumnHeader" localSheetId="49">#REF!</definedName>
    <definedName name="nmColumnHeader">#REF!</definedName>
    <definedName name="nmData" localSheetId="22">#REF!</definedName>
    <definedName name="nmData" localSheetId="25">#REF!</definedName>
    <definedName name="nmData" localSheetId="28">#REF!</definedName>
    <definedName name="nmData" localSheetId="31">#REF!</definedName>
    <definedName name="nmData" localSheetId="34">#REF!</definedName>
    <definedName name="nmData" localSheetId="37">#REF!</definedName>
    <definedName name="nmData" localSheetId="40">#REF!</definedName>
    <definedName name="nmData" localSheetId="43">#REF!</definedName>
    <definedName name="nmData" localSheetId="11">#REF!</definedName>
    <definedName name="nmData" localSheetId="12">#REF!</definedName>
    <definedName name="nmData" localSheetId="13">#REF!</definedName>
    <definedName name="nmData" localSheetId="14">#REF!</definedName>
    <definedName name="nmData" localSheetId="15">#REF!</definedName>
    <definedName name="nmData" localSheetId="16">#REF!</definedName>
    <definedName name="nmData" localSheetId="17">#REF!</definedName>
    <definedName name="nmData" localSheetId="10">#REF!</definedName>
    <definedName name="nmData" localSheetId="18">#REF!</definedName>
    <definedName name="nmData" localSheetId="8">#REF!</definedName>
    <definedName name="nmData" localSheetId="1">#REF!</definedName>
    <definedName name="nmData" localSheetId="49">#REF!</definedName>
    <definedName name="nmData">#REF!</definedName>
    <definedName name="nmIndexTable" localSheetId="22">#REF!</definedName>
    <definedName name="nmIndexTable" localSheetId="25">#REF!</definedName>
    <definedName name="nmIndexTable" localSheetId="28">#REF!</definedName>
    <definedName name="nmIndexTable" localSheetId="31">#REF!</definedName>
    <definedName name="nmIndexTable" localSheetId="34">#REF!</definedName>
    <definedName name="nmIndexTable" localSheetId="37">#REF!</definedName>
    <definedName name="nmIndexTable" localSheetId="40">#REF!</definedName>
    <definedName name="nmIndexTable" localSheetId="43">#REF!</definedName>
    <definedName name="nmIndexTable" localSheetId="11">#REF!</definedName>
    <definedName name="nmIndexTable" localSheetId="12">#REF!</definedName>
    <definedName name="nmIndexTable" localSheetId="13">#REF!</definedName>
    <definedName name="nmIndexTable" localSheetId="14">#REF!</definedName>
    <definedName name="nmIndexTable" localSheetId="15">#REF!</definedName>
    <definedName name="nmIndexTable" localSheetId="16">#REF!</definedName>
    <definedName name="nmIndexTable" localSheetId="17">#REF!</definedName>
    <definedName name="nmIndexTable" localSheetId="10">#REF!</definedName>
    <definedName name="nmIndexTable" localSheetId="18">#REF!</definedName>
    <definedName name="nmIndexTable" localSheetId="8">#REF!</definedName>
    <definedName name="nmIndexTable" localSheetId="1">#REF!</definedName>
    <definedName name="nmIndexTable" localSheetId="49">#REF!</definedName>
    <definedName name="nmIndexTable">#REF!</definedName>
    <definedName name="nmRowHeader" localSheetId="22">#REF!</definedName>
    <definedName name="nmRowHeader" localSheetId="25">#REF!</definedName>
    <definedName name="nmRowHeader" localSheetId="28">#REF!</definedName>
    <definedName name="nmRowHeader" localSheetId="31">#REF!</definedName>
    <definedName name="nmRowHeader" localSheetId="34">#REF!</definedName>
    <definedName name="nmRowHeader" localSheetId="37">#REF!</definedName>
    <definedName name="nmRowHeader" localSheetId="40">#REF!</definedName>
    <definedName name="nmRowHeader" localSheetId="43">#REF!</definedName>
    <definedName name="nmRowHeader" localSheetId="11">#REF!</definedName>
    <definedName name="nmRowHeader" localSheetId="12">#REF!</definedName>
    <definedName name="nmRowHeader" localSheetId="13">#REF!</definedName>
    <definedName name="nmRowHeader" localSheetId="14">#REF!</definedName>
    <definedName name="nmRowHeader" localSheetId="15">#REF!</definedName>
    <definedName name="nmRowHeader" localSheetId="16">#REF!</definedName>
    <definedName name="nmRowHeader" localSheetId="17">#REF!</definedName>
    <definedName name="nmRowHeader" localSheetId="10">#REF!</definedName>
    <definedName name="nmRowHeader" localSheetId="18">#REF!</definedName>
    <definedName name="nmRowHeader" localSheetId="8">#REF!</definedName>
    <definedName name="nmRowHeader" localSheetId="1">#REF!</definedName>
    <definedName name="nmRowHeader" localSheetId="49">#REF!</definedName>
    <definedName name="nmRowHeader">#REF!</definedName>
    <definedName name="nourben" localSheetId="22">#REF!</definedName>
    <definedName name="nourben" localSheetId="25">#REF!</definedName>
    <definedName name="nourben" localSheetId="28">#REF!</definedName>
    <definedName name="nourben" localSheetId="31">#REF!</definedName>
    <definedName name="nourben" localSheetId="34">#REF!</definedName>
    <definedName name="nourben" localSheetId="37">#REF!</definedName>
    <definedName name="nourben" localSheetId="40">#REF!</definedName>
    <definedName name="nourben" localSheetId="43">#REF!</definedName>
    <definedName name="nourben" localSheetId="11">#REF!</definedName>
    <definedName name="nourben" localSheetId="12">#REF!</definedName>
    <definedName name="nourben" localSheetId="13">#REF!</definedName>
    <definedName name="nourben" localSheetId="14">#REF!</definedName>
    <definedName name="nourben" localSheetId="15">#REF!</definedName>
    <definedName name="nourben" localSheetId="16">#REF!</definedName>
    <definedName name="nourben" localSheetId="17">#REF!</definedName>
    <definedName name="nourben" localSheetId="10">#REF!</definedName>
    <definedName name="nourben" localSheetId="18">#REF!</definedName>
    <definedName name="nourben" localSheetId="8">#REF!</definedName>
    <definedName name="nourben" localSheetId="1">#REF!</definedName>
    <definedName name="nourben" localSheetId="49">#REF!</definedName>
    <definedName name="nourben">#REF!</definedName>
    <definedName name="nourben2" localSheetId="22">'[35]5-12 formationCU'!#REF!</definedName>
    <definedName name="nourben2" localSheetId="25">'[35]5-12 formationCU'!#REF!</definedName>
    <definedName name="nourben2" localSheetId="28">'[35]5-12 formationCU'!#REF!</definedName>
    <definedName name="nourben2" localSheetId="31">'[35]5-12 formationCU'!#REF!</definedName>
    <definedName name="nourben2" localSheetId="34">'[35]5-12 formationCU'!#REF!</definedName>
    <definedName name="nourben2" localSheetId="37">'[35]5-12 formationCU'!#REF!</definedName>
    <definedName name="nourben2" localSheetId="40">'[35]5-12 formationCU'!#REF!</definedName>
    <definedName name="nourben2" localSheetId="43">'[35]5-12 formationCU'!#REF!</definedName>
    <definedName name="nourben2" localSheetId="11">'[35]5-12 formationCU'!#REF!</definedName>
    <definedName name="nourben2" localSheetId="12">'[35]5-12 formationCU'!#REF!</definedName>
    <definedName name="nourben2" localSheetId="13">'[35]5-12 formationCU'!#REF!</definedName>
    <definedName name="nourben2" localSheetId="14">'[35]5-12 formationCU'!#REF!</definedName>
    <definedName name="nourben2" localSheetId="15">'[35]5-12 formationCU'!#REF!</definedName>
    <definedName name="nourben2" localSheetId="16">'[35]5-12 formationCU'!#REF!</definedName>
    <definedName name="nourben2" localSheetId="17">'[35]5-12 formationCU'!#REF!</definedName>
    <definedName name="nourben2" localSheetId="10">'[35]5-12 formationCU'!#REF!</definedName>
    <definedName name="nourben2" localSheetId="18">'[35]5-12 formationCU'!#REF!</definedName>
    <definedName name="nourben2" localSheetId="8">'[35]5-12 formationCU'!#REF!</definedName>
    <definedName name="nourben2" localSheetId="49">'[35]5-12 formationCU'!#REF!</definedName>
    <definedName name="nourben2">'[35]5-12 formationCU'!#REF!</definedName>
    <definedName name="nourop" localSheetId="25">'[37]4 - Unit Costs'!#REF!</definedName>
    <definedName name="nourop" localSheetId="28">'[37]4 - Unit Costs'!#REF!</definedName>
    <definedName name="nourop" localSheetId="11">'[37]4 - Unit Costs'!#REF!</definedName>
    <definedName name="nourop" localSheetId="12">'[37]4 - Unit Costs'!#REF!</definedName>
    <definedName name="nourop" localSheetId="13">'[37]4 - Unit Costs'!#REF!</definedName>
    <definedName name="nourop" localSheetId="14">'[37]4 - Unit Costs'!#REF!</definedName>
    <definedName name="nourop" localSheetId="15">'[37]4 - Unit Costs'!#REF!</definedName>
    <definedName name="nourop" localSheetId="16">'[37]4 - Unit Costs'!#REF!</definedName>
    <definedName name="nourop" localSheetId="17">'[37]4 - Unit Costs'!#REF!</definedName>
    <definedName name="nourop" localSheetId="10">'[37]4 - Unit Costs'!#REF!</definedName>
    <definedName name="nourop" localSheetId="18">'[37]4 - Unit Costs'!#REF!</definedName>
    <definedName name="nourop" localSheetId="8">'[37]4 - Unit Costs'!#REF!</definedName>
    <definedName name="nourop" localSheetId="49">'[37]4 - Unit Costs'!#REF!</definedName>
    <definedName name="nourop">'[37]4 - Unit Costs'!#REF!</definedName>
    <definedName name="NPK" localSheetId="22">#REF!</definedName>
    <definedName name="NPK" localSheetId="25">#REF!</definedName>
    <definedName name="NPK" localSheetId="28">#REF!</definedName>
    <definedName name="NPK" localSheetId="31">#REF!</definedName>
    <definedName name="NPK" localSheetId="34">#REF!</definedName>
    <definedName name="NPK" localSheetId="37">#REF!</definedName>
    <definedName name="NPK" localSheetId="40">#REF!</definedName>
    <definedName name="NPK" localSheetId="43">#REF!</definedName>
    <definedName name="NPK" localSheetId="11">#REF!</definedName>
    <definedName name="NPK" localSheetId="12">#REF!</definedName>
    <definedName name="NPK" localSheetId="13">#REF!</definedName>
    <definedName name="NPK" localSheetId="14">#REF!</definedName>
    <definedName name="NPK" localSheetId="15">#REF!</definedName>
    <definedName name="NPK" localSheetId="16">#REF!</definedName>
    <definedName name="NPK" localSheetId="17">#REF!</definedName>
    <definedName name="NPK" localSheetId="10">#REF!</definedName>
    <definedName name="NPK" localSheetId="18">#REF!</definedName>
    <definedName name="NPK" localSheetId="8">#REF!</definedName>
    <definedName name="NPK" localSheetId="1">#REF!</definedName>
    <definedName name="NPK" localSheetId="49">#REF!</definedName>
    <definedName name="NPK">#REF!</definedName>
    <definedName name="nr_country" localSheetId="25">OFFSET([43]validation_geo!$B$4, 0, 0, 1, COUNTA([43]validation_geo!$B$4:$XFD$4))</definedName>
    <definedName name="nr_country" localSheetId="28">OFFSET([43]validation_geo!$B$4, 0, 0, 1, COUNTA([43]validation_geo!$B$4:$XFD$4))</definedName>
    <definedName name="nr_country" localSheetId="11">OFFSET([43]validation_geo!$B$4, 0, 0, 1, COUNTA([43]validation_geo!$B$4:$XFD$4))</definedName>
    <definedName name="nr_country" localSheetId="12">OFFSET([43]validation_geo!$B$4, 0, 0, 1, COUNTA([43]validation_geo!$B$4:$XFD$4))</definedName>
    <definedName name="nr_country" localSheetId="13">OFFSET([43]validation_geo!$B$4, 0, 0, 1, COUNTA([43]validation_geo!$B$4:$XFD$4))</definedName>
    <definedName name="nr_country" localSheetId="14">OFFSET([43]validation_geo!$B$4, 0, 0, 1, COUNTA([43]validation_geo!$B$4:$XFD$4))</definedName>
    <definedName name="nr_country" localSheetId="15">OFFSET([43]validation_geo!$B$4, 0, 0, 1, COUNTA([43]validation_geo!$B$4:$XFD$4))</definedName>
    <definedName name="nr_country" localSheetId="16">OFFSET([43]validation_geo!$B$4, 0, 0, 1, COUNTA([43]validation_geo!$B$4:$XFD$4))</definedName>
    <definedName name="nr_country" localSheetId="17">OFFSET([43]validation_geo!$B$4, 0, 0, 1, COUNTA([43]validation_geo!$B$4:$XFD$4))</definedName>
    <definedName name="nr_country" localSheetId="10">OFFSET([43]validation_geo!$B$4, 0, 0, 1, COUNTA([43]validation_geo!$B$4:$XFD$4))</definedName>
    <definedName name="nr_country" localSheetId="18">OFFSET([43]validation_geo!$B$4, 0, 0, 1, COUNTA([43]validation_geo!$B$4:$XFD$4))</definedName>
    <definedName name="nr_country" localSheetId="8">OFFSET([43]validation_geo!$B$4, 0, 0, 1, COUNTA([43]validation_geo!$B$4:$XFD$4))</definedName>
    <definedName name="nr_country" localSheetId="49">OFFSET([43]validation_geo!$B$4, 0, 0, 1, COUNTA([43]validation_geo!$B$4:$XFD$4))</definedName>
    <definedName name="nr_country">[44]validation_geo!$B$4:$W$4</definedName>
    <definedName name="nr_crop_count">[42]validation!$H$1</definedName>
    <definedName name="nr_geo" localSheetId="25">[43]validation_geo!$B$5:$XFD$40</definedName>
    <definedName name="nr_geo" localSheetId="28">[43]validation_geo!$B$5:$XFD$40</definedName>
    <definedName name="nr_geo" localSheetId="11">[43]validation_geo!$B$5:$XFD$40</definedName>
    <definedName name="nr_geo" localSheetId="12">[43]validation_geo!$B$5:$XFD$40</definedName>
    <definedName name="nr_geo" localSheetId="13">[43]validation_geo!$B$5:$XFD$40</definedName>
    <definedName name="nr_geo" localSheetId="14">[43]validation_geo!$B$5:$XFD$40</definedName>
    <definedName name="nr_geo" localSheetId="15">[43]validation_geo!$B$5:$XFD$40</definedName>
    <definedName name="nr_geo" localSheetId="16">[43]validation_geo!$B$5:$XFD$40</definedName>
    <definedName name="nr_geo" localSheetId="17">[43]validation_geo!$B$5:$XFD$40</definedName>
    <definedName name="nr_geo" localSheetId="10">[43]validation_geo!$B$5:$XFD$40</definedName>
    <definedName name="nr_geo" localSheetId="18">[43]validation_geo!$B$5:$XFD$40</definedName>
    <definedName name="nr_geo" localSheetId="8">[43]validation_geo!$B$5:$XFD$40</definedName>
    <definedName name="nr_geo" localSheetId="49">[43]validation_geo!$B$5:$XFD$40</definedName>
    <definedName name="nr_geo">[44]validation_geo!$B$5:$W$1001</definedName>
    <definedName name="nr_irrigation_count">[42]validation!$C$1</definedName>
    <definedName name="nr_irrigation_validation" localSheetId="25">[43]validation!$B$4:$B$5</definedName>
    <definedName name="nr_irrigation_validation" localSheetId="28">[43]validation!$B$4:$B$5</definedName>
    <definedName name="nr_irrigation_validation" localSheetId="11">[43]validation!$B$4:$B$5</definedName>
    <definedName name="nr_irrigation_validation" localSheetId="12">[43]validation!$B$4:$B$5</definedName>
    <definedName name="nr_irrigation_validation" localSheetId="13">[43]validation!$B$4:$B$5</definedName>
    <definedName name="nr_irrigation_validation" localSheetId="14">[43]validation!$B$4:$B$5</definedName>
    <definedName name="nr_irrigation_validation" localSheetId="15">[43]validation!$B$4:$B$5</definedName>
    <definedName name="nr_irrigation_validation" localSheetId="16">[43]validation!$B$4:$B$5</definedName>
    <definedName name="nr_irrigation_validation" localSheetId="17">[43]validation!$B$4:$B$5</definedName>
    <definedName name="nr_irrigation_validation" localSheetId="10">[43]validation!$B$4:$B$5</definedName>
    <definedName name="nr_irrigation_validation" localSheetId="18">[43]validation!$B$4:$B$5</definedName>
    <definedName name="nr_irrigation_validation" localSheetId="8">[43]validation!$B$4:$B$5</definedName>
    <definedName name="nr_irrigation_validation" localSheetId="49">[43]validation!$B$4:$B$5</definedName>
    <definedName name="nr_irrigation_validation">[44]validation!$B$4:$B$5</definedName>
    <definedName name="nr_map" localSheetId="28">INDEX(nr_maps, MATCH('3.2 Moringa Flour DJ_ECO  '!nr_selected_country_name, nr_map_names, 0))</definedName>
    <definedName name="nr_map" localSheetId="34">INDEX(nr_maps, MATCH('3.6 NTFP Bal oil MR_ECO'!nr_selected_country_name, nr_map_names, 0))</definedName>
    <definedName name="nr_map" localSheetId="1">INDEX(nr_maps, MATCH('Restoration targets '!nr_selected_country_name, nr_map_names, 0))</definedName>
    <definedName name="nr_map">INDEX(nr_maps, MATCH(nr_selected_country_name, nr_map_names, 0))</definedName>
    <definedName name="nr_map_names">OFFSET([42]maps!$A$4, 0, 0, COUNTA([42]maps!$A$4:$A$1048576), 1)</definedName>
    <definedName name="nr_maps">OFFSET([42]maps!$A$4, 0, 1, COUNTA([42]maps!$A$4:$A$1048576), 1)</definedName>
    <definedName name="nr_region_count">[42]validation_geo!$B$3:$XFD$3</definedName>
    <definedName name="nr_region_offset">[42]validation_geo!$B$1:$XFD$1</definedName>
    <definedName name="nr_relative">[42]query_helpers!$B$10</definedName>
    <definedName name="nr_selected_country_name" localSheetId="28">#REF!</definedName>
    <definedName name="nr_selected_country_name" localSheetId="34">#REF!</definedName>
    <definedName name="nr_selected_country_name" localSheetId="1">#REF!</definedName>
    <definedName name="nr_selected_country_name">#REF!</definedName>
    <definedName name="nr_variable_count">[42]validation!$F$1</definedName>
    <definedName name="nr_variable_lookup">[42]validation!$E$4:$E$8</definedName>
    <definedName name="nr_variable_validation" localSheetId="25">[43]validation!$D$4:$D$6</definedName>
    <definedName name="nr_variable_validation" localSheetId="28">[43]validation!$D$4:$D$6</definedName>
    <definedName name="nr_variable_validation" localSheetId="11">[43]validation!$D$4:$D$6</definedName>
    <definedName name="nr_variable_validation" localSheetId="12">[43]validation!$D$4:$D$6</definedName>
    <definedName name="nr_variable_validation" localSheetId="13">[43]validation!$D$4:$D$6</definedName>
    <definedName name="nr_variable_validation" localSheetId="14">[43]validation!$D$4:$D$6</definedName>
    <definedName name="nr_variable_validation" localSheetId="15">[43]validation!$D$4:$D$6</definedName>
    <definedName name="nr_variable_validation" localSheetId="16">[43]validation!$D$4:$D$6</definedName>
    <definedName name="nr_variable_validation" localSheetId="17">[43]validation!$D$4:$D$6</definedName>
    <definedName name="nr_variable_validation" localSheetId="10">[43]validation!$D$4:$D$6</definedName>
    <definedName name="nr_variable_validation" localSheetId="18">[43]validation!$D$4:$D$6</definedName>
    <definedName name="nr_variable_validation" localSheetId="8">[43]validation!$D$4:$D$6</definedName>
    <definedName name="nr_variable_validation" localSheetId="49">[43]validation!$D$4:$D$6</definedName>
    <definedName name="nr_variable_validation">[44]validation!$D$4:$D$6</definedName>
    <definedName name="nr_year">[44]!nr_data[[#Headers],[1995]:[2050]]</definedName>
    <definedName name="nr_year_numbers" localSheetId="25">[43]years_numbers!$A$1:$BD$1</definedName>
    <definedName name="nr_year_numbers" localSheetId="28">[43]years_numbers!$A$1:$BD$1</definedName>
    <definedName name="nr_year_numbers" localSheetId="11">[43]years_numbers!$A$1:$BD$1</definedName>
    <definedName name="nr_year_numbers" localSheetId="12">[43]years_numbers!$A$1:$BD$1</definedName>
    <definedName name="nr_year_numbers" localSheetId="13">[43]years_numbers!$A$1:$BD$1</definedName>
    <definedName name="nr_year_numbers" localSheetId="14">[43]years_numbers!$A$1:$BD$1</definedName>
    <definedName name="nr_year_numbers" localSheetId="15">[43]years_numbers!$A$1:$BD$1</definedName>
    <definedName name="nr_year_numbers" localSheetId="16">[43]years_numbers!$A$1:$BD$1</definedName>
    <definedName name="nr_year_numbers" localSheetId="17">[43]years_numbers!$A$1:$BD$1</definedName>
    <definedName name="nr_year_numbers" localSheetId="10">[43]years_numbers!$A$1:$BD$1</definedName>
    <definedName name="nr_year_numbers" localSheetId="18">[43]years_numbers!$A$1:$BD$1</definedName>
    <definedName name="nr_year_numbers" localSheetId="8">[43]years_numbers!$A$1:$BD$1</definedName>
    <definedName name="nr_year_numbers" localSheetId="49">[43]years_numbers!$A$1:$BD$1</definedName>
    <definedName name="nr_year_numbers">[44]years_numbers!$A$1:$BD$1</definedName>
    <definedName name="nr_year_offset">[42]validation!$I$4</definedName>
    <definedName name="NT" localSheetId="25">#REF!</definedName>
    <definedName name="NT" localSheetId="28">#REF!</definedName>
    <definedName name="NT" localSheetId="34">#REF!</definedName>
    <definedName name="NT" localSheetId="1">#REF!</definedName>
    <definedName name="NT" localSheetId="6">#REF!</definedName>
    <definedName name="NT">#REF!</definedName>
    <definedName name="Number_of_hours_in_a_year">[8]COVER!$B$42</definedName>
    <definedName name="OER">[45]SER!$O$17</definedName>
    <definedName name="OL" localSheetId="25">#REF!</definedName>
    <definedName name="OL" localSheetId="28">#REF!</definedName>
    <definedName name="OL" localSheetId="34">#REF!</definedName>
    <definedName name="OL" localSheetId="1">#REF!</definedName>
    <definedName name="OL">#REF!</definedName>
    <definedName name="ooooooooooooooo" localSheetId="25">#REF!</definedName>
    <definedName name="ooooooooooooooo" localSheetId="28">#REF!</definedName>
    <definedName name="ooooooooooooooo" localSheetId="1">#REF!</definedName>
    <definedName name="ooooooooooooooo">#REF!</definedName>
    <definedName name="op" localSheetId="25">#REF!</definedName>
    <definedName name="op" localSheetId="28">#REF!</definedName>
    <definedName name="op" localSheetId="1">#REF!</definedName>
    <definedName name="Op" localSheetId="9">[46]Hypothèses!$F$24:$AE$24</definedName>
    <definedName name="op">#REF!</definedName>
    <definedName name="OPprice" localSheetId="22">'[7]4.Price assumptions'!#REF!</definedName>
    <definedName name="OPprice" localSheetId="25">'[7]4.Price assumptions'!#REF!</definedName>
    <definedName name="OPprice" localSheetId="28">'[7]4.Price assumptions'!#REF!</definedName>
    <definedName name="OPprice" localSheetId="31">'[7]4.Price assumptions'!#REF!</definedName>
    <definedName name="OPprice" localSheetId="34">'[7]4.Price assumptions'!#REF!</definedName>
    <definedName name="OPprice" localSheetId="37">'[7]4.Price assumptions'!#REF!</definedName>
    <definedName name="OPprice" localSheetId="40">'[7]4.Price assumptions'!#REF!</definedName>
    <definedName name="OPprice" localSheetId="43">'[7]4.Price assumptions'!#REF!</definedName>
    <definedName name="OPprice" localSheetId="11">'[7]4.Price assumptions'!#REF!</definedName>
    <definedName name="OPprice" localSheetId="12">'[7]4.Price assumptions'!#REF!</definedName>
    <definedName name="OPprice" localSheetId="13">'[7]4.Price assumptions'!#REF!</definedName>
    <definedName name="OPprice" localSheetId="14">'[7]4.Price assumptions'!#REF!</definedName>
    <definedName name="OPprice" localSheetId="15">'[7]4.Price assumptions'!#REF!</definedName>
    <definedName name="OPprice" localSheetId="16">'[7]4.Price assumptions'!#REF!</definedName>
    <definedName name="OPprice" localSheetId="17">'[7]4.Price assumptions'!#REF!</definedName>
    <definedName name="OPprice" localSheetId="10">'[7]4.Price assumptions'!#REF!</definedName>
    <definedName name="OPprice" localSheetId="18">'[7]4.Price assumptions'!#REF!</definedName>
    <definedName name="OPprice" localSheetId="8">'[7]4.Price assumptions'!#REF!</definedName>
    <definedName name="OPprice" localSheetId="49">'[7]4.Price assumptions'!#REF!</definedName>
    <definedName name="OPprice">'[7]4.Price assumptions'!#REF!</definedName>
    <definedName name="OPseed" localSheetId="22">'[7]4.Price assumptions'!#REF!</definedName>
    <definedName name="OPseed" localSheetId="25">'[7]4.Price assumptions'!#REF!</definedName>
    <definedName name="OPseed" localSheetId="28">'[7]4.Price assumptions'!#REF!</definedName>
    <definedName name="OPseed" localSheetId="31">'[7]4.Price assumptions'!#REF!</definedName>
    <definedName name="OPseed" localSheetId="34">'[7]4.Price assumptions'!#REF!</definedName>
    <definedName name="OPseed" localSheetId="37">'[7]4.Price assumptions'!#REF!</definedName>
    <definedName name="OPseed" localSheetId="40">'[7]4.Price assumptions'!#REF!</definedName>
    <definedName name="OPseed" localSheetId="43">'[7]4.Price assumptions'!#REF!</definedName>
    <definedName name="OPseed" localSheetId="11">'[7]4.Price assumptions'!#REF!</definedName>
    <definedName name="OPseed" localSheetId="12">'[7]4.Price assumptions'!#REF!</definedName>
    <definedName name="OPseed" localSheetId="13">'[7]4.Price assumptions'!#REF!</definedName>
    <definedName name="OPseed" localSheetId="14">'[7]4.Price assumptions'!#REF!</definedName>
    <definedName name="OPseed" localSheetId="15">'[7]4.Price assumptions'!#REF!</definedName>
    <definedName name="OPseed" localSheetId="16">'[7]4.Price assumptions'!#REF!</definedName>
    <definedName name="OPseed" localSheetId="17">'[7]4.Price assumptions'!#REF!</definedName>
    <definedName name="OPseed" localSheetId="10">'[7]4.Price assumptions'!#REF!</definedName>
    <definedName name="OPseed" localSheetId="18">'[7]4.Price assumptions'!#REF!</definedName>
    <definedName name="OPseed" localSheetId="8">'[7]4.Price assumptions'!#REF!</definedName>
    <definedName name="OPseed" localSheetId="49">'[7]4.Price assumptions'!#REF!</definedName>
    <definedName name="OPseed">'[7]4.Price assumptions'!#REF!</definedName>
    <definedName name="ORVQ" localSheetId="25">#REF!</definedName>
    <definedName name="ORVQ" localSheetId="28">#REF!</definedName>
    <definedName name="ORVQ" localSheetId="1">#REF!</definedName>
    <definedName name="ORVQ">#REF!</definedName>
    <definedName name="Outputs" localSheetId="25">#REF!</definedName>
    <definedName name="Outputs" localSheetId="28">#REF!</definedName>
    <definedName name="Outputs" localSheetId="1">#REF!</definedName>
    <definedName name="Outputs" localSheetId="6">#REF!</definedName>
    <definedName name="Outputs">#REF!</definedName>
    <definedName name="Outre_BiB5l">'[9]Invariants - commentaire'!$B$101</definedName>
    <definedName name="Pal_Workbook_GUID" localSheetId="25" hidden="1">"MCK6354LTQ1P5E1WL925VXE9"</definedName>
    <definedName name="Pal_Workbook_GUID" localSheetId="28" hidden="1">"MCK6354LTQ1P5E1WL925VXE9"</definedName>
    <definedName name="Pal_Workbook_GUID" localSheetId="11" hidden="1">"MCK6354LTQ1P5E1WL925VXE9"</definedName>
    <definedName name="Pal_Workbook_GUID" localSheetId="12" hidden="1">"MCK6354LTQ1P5E1WL925VXE9"</definedName>
    <definedName name="Pal_Workbook_GUID" localSheetId="13" hidden="1">"MCK6354LTQ1P5E1WL925VXE9"</definedName>
    <definedName name="Pal_Workbook_GUID" localSheetId="14" hidden="1">"MCK6354LTQ1P5E1WL925VXE9"</definedName>
    <definedName name="Pal_Workbook_GUID" localSheetId="15" hidden="1">"MCK6354LTQ1P5E1WL925VXE9"</definedName>
    <definedName name="Pal_Workbook_GUID" localSheetId="16" hidden="1">"MCK6354LTQ1P5E1WL925VXE9"</definedName>
    <definedName name="Pal_Workbook_GUID" localSheetId="17" hidden="1">"MCK6354LTQ1P5E1WL925VXE9"</definedName>
    <definedName name="Pal_Workbook_GUID" localSheetId="10" hidden="1">"MCK6354LTQ1P5E1WL925VXE9"</definedName>
    <definedName name="Pal_Workbook_GUID" localSheetId="18" hidden="1">"MCK6354LTQ1P5E1WL925VXE9"</definedName>
    <definedName name="Pal_Workbook_GUID" localSheetId="8" hidden="1">"MCK6354LTQ1P5E1WL925VXE9"</definedName>
    <definedName name="Pal_Workbook_GUID" localSheetId="49" hidden="1">"MCK6354LTQ1P5E1WL925VXE9"</definedName>
    <definedName name="Pal_Workbook_GUID" hidden="1">"ZG7YFIYH3YTAEAXGMTMPXBL6"</definedName>
    <definedName name="PARPA_Investimento" hidden="1">{#N/A,#N/A,FALSE,"Ind. Selecc.";#N/A,#N/A,FALSE,"Nec Fin Ext";#N/A,#N/A,FALSE,"Tab-3";#N/A,#N/A,FALSE,"Tab-4";#N/A,#N/A,FALSE,"Tab-5";#N/A,#N/A,FALSE,"Tab-6";#N/A,#N/A,FALSE,"Tab-7";#N/A,#N/A,FALSE,"Tab-8";#N/A,#N/A,FALSE,"Tab-9";#N/A,#N/A,FALSE,"Tab-10";#N/A,#N/A,FALSE,"Tab-11";#N/A,#N/A,FALSE,"IVA";#N/A,#N/A,FALSE,"Tab-13";#N/A,#N/A,FALSE,"Tab-14";#N/A,#N/A,FALSE,"Tab-15"}</definedName>
    <definedName name="PASC_LOOKUP" localSheetId="1">#REF!</definedName>
    <definedName name="PASC_LOOKUP">[6]PASC!$B$8:$S$121</definedName>
    <definedName name="PERIOD" localSheetId="1">#REF!</definedName>
    <definedName name="PERIOD">[6]PERIOD!$B$3:$C$14</definedName>
    <definedName name="pig" localSheetId="25" hidden="1">{"Yr1",#N/A,FALSE,"Budget Detail";"Yr2",#N/A,FALSE,"Budget Detail";"Yr3",#N/A,FALSE,"Budget Detail";"Yr4",#N/A,FALSE,"Budget Detail";"Yr5",#N/A,FALSE,"Budget Detail";"Total",#N/A,FALSE,"Budget Detail"}</definedName>
    <definedName name="pig" localSheetId="28" hidden="1">{"Yr1",#N/A,FALSE,"Budget Detail";"Yr2",#N/A,FALSE,"Budget Detail";"Yr3",#N/A,FALSE,"Budget Detail";"Yr4",#N/A,FALSE,"Budget Detail";"Yr5",#N/A,FALSE,"Budget Detail";"Total",#N/A,FALSE,"Budget Detail"}</definedName>
    <definedName name="pig" localSheetId="34" hidden="1">{"Yr1",#N/A,FALSE,"Budget Detail";"Yr2",#N/A,FALSE,"Budget Detail";"Yr3",#N/A,FALSE,"Budget Detail";"Yr4",#N/A,FALSE,"Budget Detail";"Yr5",#N/A,FALSE,"Budget Detail";"Total",#N/A,FALSE,"Budget Detail"}</definedName>
    <definedName name="pig" localSheetId="1" hidden="1">{"Yr1",#N/A,FALSE,"Budget Detail";"Yr2",#N/A,FALSE,"Budget Detail";"Yr3",#N/A,FALSE,"Budget Detail";"Yr4",#N/A,FALSE,"Budget Detail";"Yr5",#N/A,FALSE,"Budget Detail";"Total",#N/A,FALSE,"Budget Detail"}</definedName>
    <definedName name="pig" localSheetId="6" hidden="1">{"Yr1",#N/A,FALSE,"Budget Detail";"Yr2",#N/A,FALSE,"Budget Detail";"Yr3",#N/A,FALSE,"Budget Detail";"Yr4",#N/A,FALSE,"Budget Detail";"Yr5",#N/A,FALSE,"Budget Detail";"Total",#N/A,FALSE,"Budget Detail"}</definedName>
    <definedName name="pig" hidden="1">{"Yr1",#N/A,FALSE,"Budget Detail";"Yr2",#N/A,FALSE,"Budget Detail";"Yr3",#N/A,FALSE,"Budget Detail";"Yr4",#N/A,FALSE,"Budget Detail";"Yr5",#N/A,FALSE,"Budget Detail";"Total",#N/A,FALSE,"Budget Detail"}</definedName>
    <definedName name="PM" localSheetId="25">#REF!</definedName>
    <definedName name="PM" localSheetId="28">#REF!</definedName>
    <definedName name="PM" localSheetId="1">#REF!</definedName>
    <definedName name="PM">#REF!</definedName>
    <definedName name="PML" localSheetId="25">#REF!</definedName>
    <definedName name="PML" localSheetId="28">#REF!</definedName>
    <definedName name="PML" localSheetId="1">#REF!</definedName>
    <definedName name="PML">#REF!</definedName>
    <definedName name="PMLRT" localSheetId="25">#REF!</definedName>
    <definedName name="PMLRT" localSheetId="28">#REF!</definedName>
    <definedName name="PMLRT" localSheetId="1">#REF!</definedName>
    <definedName name="PMLRT">#REF!</definedName>
    <definedName name="Pmt_Mensuel_Programmé">'[17]Plan d''amortissement'!$J$5</definedName>
    <definedName name="Pmt_Programmé">'[17]Plan d''amortissement'!$D$18:$D$497</definedName>
    <definedName name="Pmt_Supplémentaire">'[17]Plan d''amortissement'!$E$18:$E$497</definedName>
    <definedName name="Pmt_Total">'[17]Plan d''amortissement'!$F$18:$F$497</definedName>
    <definedName name="Pmts_Supplémentaires_Programmés">'[17]Plan d''amortissement'!$D$10</definedName>
    <definedName name="PMUT" localSheetId="25">#REF!</definedName>
    <definedName name="PMUT" localSheetId="28">#REF!</definedName>
    <definedName name="PMUT" localSheetId="1">#REF!</definedName>
    <definedName name="PMUT" localSheetId="6">#REF!</definedName>
    <definedName name="PMUT">#REF!</definedName>
    <definedName name="PNGT2" localSheetId="22">#REF!</definedName>
    <definedName name="PNGT2" localSheetId="25">#REF!</definedName>
    <definedName name="PNGT2" localSheetId="28">#REF!</definedName>
    <definedName name="PNGT2" localSheetId="31">#REF!</definedName>
    <definedName name="PNGT2" localSheetId="34">#REF!</definedName>
    <definedName name="PNGT2" localSheetId="37">#REF!</definedName>
    <definedName name="PNGT2" localSheetId="40">#REF!</definedName>
    <definedName name="PNGT2" localSheetId="43">#REF!</definedName>
    <definedName name="PNGT2" localSheetId="11">#REF!</definedName>
    <definedName name="PNGT2" localSheetId="12">#REF!</definedName>
    <definedName name="PNGT2" localSheetId="13">#REF!</definedName>
    <definedName name="PNGT2" localSheetId="14">#REF!</definedName>
    <definedName name="PNGT2" localSheetId="15">#REF!</definedName>
    <definedName name="PNGT2" localSheetId="16">#REF!</definedName>
    <definedName name="PNGT2" localSheetId="17">#REF!</definedName>
    <definedName name="PNGT2" localSheetId="10">#REF!</definedName>
    <definedName name="PNGT2" localSheetId="18">#REF!</definedName>
    <definedName name="PNGT2" localSheetId="8">#REF!</definedName>
    <definedName name="PNGT2" localSheetId="1">#REF!</definedName>
    <definedName name="PNGT2" localSheetId="49">#REF!</definedName>
    <definedName name="PNGT2">#REF!</definedName>
    <definedName name="Portia" localSheetId="25">#REF!</definedName>
    <definedName name="Portia" localSheetId="28">#REF!</definedName>
    <definedName name="Portia" localSheetId="1">#REF!</definedName>
    <definedName name="Portia" localSheetId="6">#REF!</definedName>
    <definedName name="Portia">#REF!</definedName>
    <definedName name="PPA_price_to_match_target_equity_IRR">'[8]PADES_1.1_Financial analysis'!$C$99</definedName>
    <definedName name="pppooooo" localSheetId="25">#REF!</definedName>
    <definedName name="pppooooo" localSheetId="28">#REF!</definedName>
    <definedName name="pppooooo" localSheetId="1">#REF!</definedName>
    <definedName name="pppooooo">#REF!</definedName>
    <definedName name="PQKT" localSheetId="25">#REF!</definedName>
    <definedName name="PQKT" localSheetId="28">#REF!</definedName>
    <definedName name="PQKT" localSheetId="1">#REF!</definedName>
    <definedName name="PQKT">#REF!</definedName>
    <definedName name="PriceList" localSheetId="1">#REF!</definedName>
    <definedName name="PriceList">[47]PriceList!$A$2:$I$2549</definedName>
    <definedName name="Princ">'[17]Plan d''amortissement'!$G$18:$G$497</definedName>
    <definedName name="PRINT_AREA_MI" localSheetId="25">#REF!</definedName>
    <definedName name="PRINT_AREA_MI" localSheetId="28">#REF!</definedName>
    <definedName name="PRINT_AREA_MI" localSheetId="1">#REF!</definedName>
    <definedName name="PRINT_AREA_MI" localSheetId="6">#REF!</definedName>
    <definedName name="PRINT_AREA_MI">#REF!</definedName>
    <definedName name="PROJECT" localSheetId="1">#REF!</definedName>
    <definedName name="PROJECT">[6]PROJECT!$D$7:$D$1943</definedName>
    <definedName name="PROJECT_NAME" localSheetId="1">#REF!</definedName>
    <definedName name="PROJECT_NAME">'[6]Version Details'!$C$2</definedName>
    <definedName name="PROJECT_NUM" localSheetId="1">#REF!</definedName>
    <definedName name="PROJECT_NUM">'[6]Version Details'!$N$2</definedName>
    <definedName name="prova" localSheetId="25">'[48]Detailed Qty and costs BF'!#REF!</definedName>
    <definedName name="prova" localSheetId="28">'[48]Detailed Qty and costs BF'!#REF!</definedName>
    <definedName name="prova" localSheetId="1">#REF!</definedName>
    <definedName name="prova" localSheetId="6">'[49]Detailed Qty and costs BF'!#REF!</definedName>
    <definedName name="prova">'[48]Detailed Qty and costs BF'!#REF!</definedName>
    <definedName name="PS">[21]HIV!$F$5</definedName>
    <definedName name="PT" localSheetId="25">#REF!</definedName>
    <definedName name="PT" localSheetId="28">#REF!</definedName>
    <definedName name="PT" localSheetId="1">#REF!</definedName>
    <definedName name="PT" localSheetId="6">#REF!</definedName>
    <definedName name="PT">#REF!</definedName>
    <definedName name="PV" localSheetId="25">#REF!</definedName>
    <definedName name="PV" localSheetId="28">#REF!</definedName>
    <definedName name="PV" localSheetId="1">#REF!</definedName>
    <definedName name="PV">#REF!</definedName>
    <definedName name="PVEAWO" localSheetId="25">#REF!</definedName>
    <definedName name="PVEAWO" localSheetId="28">#REF!</definedName>
    <definedName name="PVEAWO" localSheetId="1">#REF!</definedName>
    <definedName name="PVEAWO">#REF!</definedName>
    <definedName name="PXWQ" localSheetId="25">#REF!</definedName>
    <definedName name="PXWQ" localSheetId="28">#REF!</definedName>
    <definedName name="PXWQ" localSheetId="1">#REF!</definedName>
    <definedName name="PXWQ">#REF!</definedName>
    <definedName name="q_country_index" localSheetId="25">[43]query_helpers!$B$15</definedName>
    <definedName name="q_country_index" localSheetId="28">[43]query_helpers!$B$15</definedName>
    <definedName name="q_country_index" localSheetId="11">[43]query_helpers!$B$15</definedName>
    <definedName name="q_country_index" localSheetId="12">[43]query_helpers!$B$15</definedName>
    <definedName name="q_country_index" localSheetId="13">[43]query_helpers!$B$15</definedName>
    <definedName name="q_country_index" localSheetId="14">[43]query_helpers!$B$15</definedName>
    <definedName name="q_country_index" localSheetId="15">[43]query_helpers!$B$15</definedName>
    <definedName name="q_country_index" localSheetId="16">[43]query_helpers!$B$15</definedName>
    <definedName name="q_country_index" localSheetId="17">[43]query_helpers!$B$15</definedName>
    <definedName name="q_country_index" localSheetId="10">[43]query_helpers!$B$15</definedName>
    <definedName name="q_country_index" localSheetId="18">[43]query_helpers!$B$15</definedName>
    <definedName name="q_country_index" localSheetId="8">[43]query_helpers!$B$15</definedName>
    <definedName name="q_country_index" localSheetId="49">[43]query_helpers!$B$15</definedName>
    <definedName name="q_country_index">[44]query_helpers!$B$13</definedName>
    <definedName name="q_first_year_index" localSheetId="25">[43]query_helpers!$B$25</definedName>
    <definedName name="q_first_year_index" localSheetId="28">[43]query_helpers!$B$25</definedName>
    <definedName name="q_first_year_index" localSheetId="11">[43]query_helpers!$B$25</definedName>
    <definedName name="q_first_year_index" localSheetId="12">[43]query_helpers!$B$25</definedName>
    <definedName name="q_first_year_index" localSheetId="13">[43]query_helpers!$B$25</definedName>
    <definedName name="q_first_year_index" localSheetId="14">[43]query_helpers!$B$25</definedName>
    <definedName name="q_first_year_index" localSheetId="15">[43]query_helpers!$B$25</definedName>
    <definedName name="q_first_year_index" localSheetId="16">[43]query_helpers!$B$25</definedName>
    <definedName name="q_first_year_index" localSheetId="17">[43]query_helpers!$B$25</definedName>
    <definedName name="q_first_year_index" localSheetId="10">[43]query_helpers!$B$25</definedName>
    <definedName name="q_first_year_index" localSheetId="18">[43]query_helpers!$B$25</definedName>
    <definedName name="q_first_year_index" localSheetId="8">[43]query_helpers!$B$25</definedName>
    <definedName name="q_first_year_index" localSheetId="49">[43]query_helpers!$B$25</definedName>
    <definedName name="q_first_year_index">[44]query_helpers!$B$21</definedName>
    <definedName name="q_invalid_second_year" localSheetId="25">[43]query_helpers!$B$6</definedName>
    <definedName name="q_invalid_second_year" localSheetId="28">[43]query_helpers!$B$6</definedName>
    <definedName name="q_invalid_second_year" localSheetId="11">[43]query_helpers!$B$6</definedName>
    <definedName name="q_invalid_second_year" localSheetId="12">[43]query_helpers!$B$6</definedName>
    <definedName name="q_invalid_second_year" localSheetId="13">[43]query_helpers!$B$6</definedName>
    <definedName name="q_invalid_second_year" localSheetId="14">[43]query_helpers!$B$6</definedName>
    <definedName name="q_invalid_second_year" localSheetId="15">[43]query_helpers!$B$6</definedName>
    <definedName name="q_invalid_second_year" localSheetId="16">[43]query_helpers!$B$6</definedName>
    <definedName name="q_invalid_second_year" localSheetId="17">[43]query_helpers!$B$6</definedName>
    <definedName name="q_invalid_second_year" localSheetId="10">[43]query_helpers!$B$6</definedName>
    <definedName name="q_invalid_second_year" localSheetId="18">[43]query_helpers!$B$6</definedName>
    <definedName name="q_invalid_second_year" localSheetId="8">[43]query_helpers!$B$6</definedName>
    <definedName name="q_invalid_second_year" localSheetId="49">[43]query_helpers!$B$6</definedName>
    <definedName name="q_invalid_second_year">[44]query_helpers!$B$5</definedName>
    <definedName name="q_num_selected_years">[42]query_helpers!$B$7</definedName>
    <definedName name="q_possible_second_years" localSheetId="25">[43]query_helpers!$B$5</definedName>
    <definedName name="q_possible_second_years" localSheetId="28">[43]query_helpers!$B$5</definedName>
    <definedName name="q_possible_second_years" localSheetId="11">[43]query_helpers!$B$5</definedName>
    <definedName name="q_possible_second_years" localSheetId="12">[43]query_helpers!$B$5</definedName>
    <definedName name="q_possible_second_years" localSheetId="13">[43]query_helpers!$B$5</definedName>
    <definedName name="q_possible_second_years" localSheetId="14">[43]query_helpers!$B$5</definedName>
    <definedName name="q_possible_second_years" localSheetId="15">[43]query_helpers!$B$5</definedName>
    <definedName name="q_possible_second_years" localSheetId="16">[43]query_helpers!$B$5</definedName>
    <definedName name="q_possible_second_years" localSheetId="17">[43]query_helpers!$B$5</definedName>
    <definedName name="q_possible_second_years" localSheetId="10">[43]query_helpers!$B$5</definedName>
    <definedName name="q_possible_second_years" localSheetId="18">[43]query_helpers!$B$5</definedName>
    <definedName name="q_possible_second_years" localSheetId="8">[43]query_helpers!$B$5</definedName>
    <definedName name="q_possible_second_years" localSheetId="49">[43]query_helpers!$B$5</definedName>
    <definedName name="q_possible_second_years">[44]query_helpers!$B$4</definedName>
    <definedName name="q_region_count" localSheetId="25">[43]query_helpers!$B$4</definedName>
    <definedName name="q_region_count" localSheetId="28">[43]query_helpers!$B$4</definedName>
    <definedName name="q_region_count" localSheetId="11">[43]query_helpers!$B$4</definedName>
    <definedName name="q_region_count" localSheetId="12">[43]query_helpers!$B$4</definedName>
    <definedName name="q_region_count" localSheetId="13">[43]query_helpers!$B$4</definedName>
    <definedName name="q_region_count" localSheetId="14">[43]query_helpers!$B$4</definedName>
    <definedName name="q_region_count" localSheetId="15">[43]query_helpers!$B$4</definedName>
    <definedName name="q_region_count" localSheetId="16">[43]query_helpers!$B$4</definedName>
    <definedName name="q_region_count" localSheetId="17">[43]query_helpers!$B$4</definedName>
    <definedName name="q_region_count" localSheetId="10">[43]query_helpers!$B$4</definedName>
    <definedName name="q_region_count" localSheetId="18">[43]query_helpers!$B$4</definedName>
    <definedName name="q_region_count" localSheetId="8">[43]query_helpers!$B$4</definedName>
    <definedName name="q_region_count" localSheetId="49">[43]query_helpers!$B$4</definedName>
    <definedName name="q_region_count">[44]query_helpers!$B$3</definedName>
    <definedName name="q_row">[42]query_helpers!$B$23</definedName>
    <definedName name="q_second_year_index">[42]query_helpers!$B$26</definedName>
    <definedName name="QAMPRT" localSheetId="25">#REF!</definedName>
    <definedName name="QAMPRT" localSheetId="28">#REF!</definedName>
    <definedName name="QAMPRT" localSheetId="34">#REF!</definedName>
    <definedName name="QAMPRT" localSheetId="1">#REF!</definedName>
    <definedName name="QAMPRT">#REF!</definedName>
    <definedName name="qsqdcfvbgnh" localSheetId="25" hidden="1">{"Yr1",#N/A,FALSE,"Budget Detail";"Yr2",#N/A,FALSE,"Budget Detail";"Yr3",#N/A,FALSE,"Budget Detail";"Yr4",#N/A,FALSE,"Budget Detail";"Yr5",#N/A,FALSE,"Budget Detail";"Total",#N/A,FALSE,"Budget Detail"}</definedName>
    <definedName name="qsqdcfvbgnh" localSheetId="28" hidden="1">{"Yr1",#N/A,FALSE,"Budget Detail";"Yr2",#N/A,FALSE,"Budget Detail";"Yr3",#N/A,FALSE,"Budget Detail";"Yr4",#N/A,FALSE,"Budget Detail";"Yr5",#N/A,FALSE,"Budget Detail";"Total",#N/A,FALSE,"Budget Detail"}</definedName>
    <definedName name="qsqdcfvbgnh" localSheetId="34" hidden="1">{"Yr1",#N/A,FALSE,"Budget Detail";"Yr2",#N/A,FALSE,"Budget Detail";"Yr3",#N/A,FALSE,"Budget Detail";"Yr4",#N/A,FALSE,"Budget Detail";"Yr5",#N/A,FALSE,"Budget Detail";"Total",#N/A,FALSE,"Budget Detail"}</definedName>
    <definedName name="qsqdcfvbgnh" localSheetId="1" hidden="1">{"Yr1",#N/A,FALSE,"Budget Detail";"Yr2",#N/A,FALSE,"Budget Detail";"Yr3",#N/A,FALSE,"Budget Detail";"Yr4",#N/A,FALSE,"Budget Detail";"Yr5",#N/A,FALSE,"Budget Detail";"Total",#N/A,FALSE,"Budget Detail"}</definedName>
    <definedName name="qsqdcfvbgnh" localSheetId="6" hidden="1">{"Yr1",#N/A,FALSE,"Budget Detail";"Yr2",#N/A,FALSE,"Budget Detail";"Yr3",#N/A,FALSE,"Budget Detail";"Yr4",#N/A,FALSE,"Budget Detail";"Yr5",#N/A,FALSE,"Budget Detail";"Total",#N/A,FALSE,"Budget Detail"}</definedName>
    <definedName name="qsqdcfvbgnh" hidden="1">{"Yr1",#N/A,FALSE,"Budget Detail";"Yr2",#N/A,FALSE,"Budget Detail";"Yr3",#N/A,FALSE,"Budget Detail";"Yr4",#N/A,FALSE,"Budget Detail";"Yr5",#N/A,FALSE,"Budget Detail";"Total",#N/A,FALSE,"Budget Detail"}</definedName>
    <definedName name="Quoted_By">#N/A</definedName>
    <definedName name="RateReport" localSheetId="1">#REF!</definedName>
    <definedName name="RateReport">[6]RATES!$C$7:$G$47</definedName>
    <definedName name="RATES" localSheetId="1">#REF!</definedName>
    <definedName name="RATES">'[6]Version Details'!$B$15:$L$20</definedName>
    <definedName name="Recap1" localSheetId="25">#REF!</definedName>
    <definedName name="Recap1" localSheetId="28">#REF!</definedName>
    <definedName name="Recap1" localSheetId="1">#REF!</definedName>
    <definedName name="Recap1">#REF!</definedName>
    <definedName name="ref" localSheetId="25">#REF!</definedName>
    <definedName name="ref" localSheetId="28">#REF!</definedName>
    <definedName name="ref" localSheetId="1">#REF!</definedName>
    <definedName name="ref" localSheetId="6">#REF!</definedName>
    <definedName name="ref">#REF!</definedName>
    <definedName name="region">'[14]1.Description'!$C$9</definedName>
    <definedName name="REGISTRE" localSheetId="25">#REF!</definedName>
    <definedName name="REGISTRE" localSheetId="28">#REF!</definedName>
    <definedName name="REGISTRE" localSheetId="1">#REF!</definedName>
    <definedName name="REGISTRE">#REF!</definedName>
    <definedName name="Réinit_Zone_Impression" localSheetId="25">OFFSET(Impression_Entière,0,0,'3.2 Moringa CD Flour_ECO '!Dernière_Ligne)</definedName>
    <definedName name="Réinit_Zone_Impression" localSheetId="28">OFFSET([0]!Impression_Entière,0,0,'3.2 Moringa Flour DJ_ECO  '!Dernière_Ligne)</definedName>
    <definedName name="Réinit_Zone_Impression" localSheetId="34">OFFSET(Impression_Entière,0,0,'3.6 NTFP Bal oil MR_ECO'!Dernière_Ligne)</definedName>
    <definedName name="Réinit_Zone_Impression" localSheetId="1">OFFSET(Impression_Entière,0,0,'Restoration targets '!Dernière_Ligne)</definedName>
    <definedName name="Réinit_Zone_Impression">OFFSET(Impression_Entière,0,0,Dernière_Ligne)</definedName>
    <definedName name="RESNO" localSheetId="1">#REF!</definedName>
    <definedName name="RESNO">[6]RESNO!$D$7:$D$4287</definedName>
    <definedName name="RESNO_LOOKUP" localSheetId="1">#REF!</definedName>
    <definedName name="RESNO_LOOKUP">[6]RESNO!$E$7:$F$4287</definedName>
    <definedName name="retrocalculate_tariff">'[8]PADES_1.1_Financial analysis'!$C$14</definedName>
    <definedName name="Review" localSheetId="25" hidden="1">{#N/A,#N/A,FALSE,"Benefits 01-06"}</definedName>
    <definedName name="Review" localSheetId="28" hidden="1">{#N/A,#N/A,FALSE,"Benefits 01-06"}</definedName>
    <definedName name="Review" localSheetId="34" hidden="1">{#N/A,#N/A,FALSE,"Benefits 01-06"}</definedName>
    <definedName name="Review" localSheetId="1" hidden="1">{#N/A,#N/A,FALSE,"Benefits 01-06"}</definedName>
    <definedName name="Review" localSheetId="6" hidden="1">{#N/A,#N/A,FALSE,"Benefits 01-06"}</definedName>
    <definedName name="Review" hidden="1">{#N/A,#N/A,FALSE,"Benefits 01-06"}</definedName>
    <definedName name="rfa" localSheetId="25" hidden="1">{"Yr1",#N/A,FALSE,"Budget Detail";"Yr2",#N/A,FALSE,"Budget Detail";"Yr3",#N/A,FALSE,"Budget Detail";"Yr4",#N/A,FALSE,"Budget Detail";"Yr5",#N/A,FALSE,"Budget Detail";"Total",#N/A,FALSE,"Budget Detail"}</definedName>
    <definedName name="rfa" localSheetId="28" hidden="1">{"Yr1",#N/A,FALSE,"Budget Detail";"Yr2",#N/A,FALSE,"Budget Detail";"Yr3",#N/A,FALSE,"Budget Detail";"Yr4",#N/A,FALSE,"Budget Detail";"Yr5",#N/A,FALSE,"Budget Detail";"Total",#N/A,FALSE,"Budget Detail"}</definedName>
    <definedName name="rfa" localSheetId="34" hidden="1">{"Yr1",#N/A,FALSE,"Budget Detail";"Yr2",#N/A,FALSE,"Budget Detail";"Yr3",#N/A,FALSE,"Budget Detail";"Yr4",#N/A,FALSE,"Budget Detail";"Yr5",#N/A,FALSE,"Budget Detail";"Total",#N/A,FALSE,"Budget Detail"}</definedName>
    <definedName name="rfa" localSheetId="1" hidden="1">{"Yr1",#N/A,FALSE,"Budget Detail";"Yr2",#N/A,FALSE,"Budget Detail";"Yr3",#N/A,FALSE,"Budget Detail";"Yr4",#N/A,FALSE,"Budget Detail";"Yr5",#N/A,FALSE,"Budget Detail";"Total",#N/A,FALSE,"Budget Detail"}</definedName>
    <definedName name="rfa" localSheetId="6" hidden="1">{"Yr1",#N/A,FALSE,"Budget Detail";"Yr2",#N/A,FALSE,"Budget Detail";"Yr3",#N/A,FALSE,"Budget Detail";"Yr4",#N/A,FALSE,"Budget Detail";"Yr5",#N/A,FALSE,"Budget Detail";"Total",#N/A,FALSE,"Budget Detail"}</definedName>
    <definedName name="rfa" hidden="1">{"Yr1",#N/A,FALSE,"Budget Detail";"Yr2",#N/A,FALSE,"Budget Detail";"Yr3",#N/A,FALSE,"Budget Detail";"Yr4",#N/A,FALSE,"Budget Detail";"Yr5",#N/A,FALSE,"Budget Detail";"Total",#N/A,FALSE,"Budget Detail"}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6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electedCell" hidden="1">"$D$25"</definedName>
    <definedName name="RiskSelectedNameCell1" hidden="1">"$C$25"</definedName>
    <definedName name="RiskSelectedNameCell2" hidden="1">"$D$14"</definedName>
    <definedName name="RiskStandardRecalc" hidden="1">1</definedName>
    <definedName name="RiskSwapState" hidden="1">TRUE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PT_CURR" localSheetId="1">#REF!</definedName>
    <definedName name="RPT_CURR">'[6]Version Details'!$C$9</definedName>
    <definedName name="RPT_RATE" localSheetId="1">#REF!</definedName>
    <definedName name="RPT_RATE">'[6]Version Details'!$C$10</definedName>
    <definedName name="RPTAccountMap" localSheetId="1">#REF!</definedName>
    <definedName name="RPTAccountMap">[6]AccountMap!$B$4:$E$97</definedName>
    <definedName name="RPTActivityMap" localSheetId="1">#REF!</definedName>
    <definedName name="RPTActivityMap">[6]ActivityMap!$B$4:$D$103</definedName>
    <definedName name="RPTWorkOrderMap" localSheetId="1">#REF!</definedName>
    <definedName name="RPTWorkOrderMap">'[6]Outcome Map'!$B$4:$D$103</definedName>
    <definedName name="rrr" localSheetId="25" hidden="1">{#N/A,#N/A,FALSE,"Benefits 01-06"}</definedName>
    <definedName name="rrr" localSheetId="28" hidden="1">{#N/A,#N/A,FALSE,"Benefits 01-06"}</definedName>
    <definedName name="rrr" localSheetId="34" hidden="1">{#N/A,#N/A,FALSE,"Benefits 01-06"}</definedName>
    <definedName name="rrr" localSheetId="1" hidden="1">{#N/A,#N/A,FALSE,"Benefits 01-06"}</definedName>
    <definedName name="rrr" localSheetId="6" hidden="1">{#N/A,#N/A,FALSE,"Benefits 01-06"}</definedName>
    <definedName name="rrr" hidden="1">{#N/A,#N/A,FALSE,"Benefits 01-06"}</definedName>
    <definedName name="RS" localSheetId="25">#REF!</definedName>
    <definedName name="RS" localSheetId="28">#REF!</definedName>
    <definedName name="RS" localSheetId="1">#REF!</definedName>
    <definedName name="RS">#REF!</definedName>
    <definedName name="RSC">'[41]14.BudgetsCultureECO'!$C$35</definedName>
    <definedName name="RT" localSheetId="25">#REF!</definedName>
    <definedName name="RT" localSheetId="28">#REF!</definedName>
    <definedName name="RT" localSheetId="34">#REF!</definedName>
    <definedName name="RT" localSheetId="1">#REF!</definedName>
    <definedName name="RT" localSheetId="6">#REF!</definedName>
    <definedName name="RT">#REF!</definedName>
    <definedName name="RU" localSheetId="25">#REF!</definedName>
    <definedName name="RU" localSheetId="28">#REF!</definedName>
    <definedName name="RU" localSheetId="1">#REF!</definedName>
    <definedName name="RU">#REF!</definedName>
    <definedName name="rubberseedling" localSheetId="22">'[50]Price list'!#REF!</definedName>
    <definedName name="rubberseedling" localSheetId="25">'[50]Price list'!#REF!</definedName>
    <definedName name="rubberseedling" localSheetId="28">'[50]Price list'!#REF!</definedName>
    <definedName name="rubberseedling" localSheetId="31">'[50]Price list'!#REF!</definedName>
    <definedName name="rubberseedling" localSheetId="34">'[50]Price list'!#REF!</definedName>
    <definedName name="rubberseedling" localSheetId="37">'[50]Price list'!#REF!</definedName>
    <definedName name="rubberseedling" localSheetId="40">'[50]Price list'!#REF!</definedName>
    <definedName name="rubberseedling" localSheetId="43">'[50]Price list'!#REF!</definedName>
    <definedName name="rubberseedling" localSheetId="11">'[50]Price list'!#REF!</definedName>
    <definedName name="rubberseedling" localSheetId="12">'[50]Price list'!#REF!</definedName>
    <definedName name="rubberseedling" localSheetId="13">'[50]Price list'!#REF!</definedName>
    <definedName name="rubberseedling" localSheetId="14">'[50]Price list'!#REF!</definedName>
    <definedName name="rubberseedling" localSheetId="15">'[50]Price list'!#REF!</definedName>
    <definedName name="rubberseedling" localSheetId="16">'[50]Price list'!#REF!</definedName>
    <definedName name="rubberseedling" localSheetId="17">'[50]Price list'!#REF!</definedName>
    <definedName name="rubberseedling" localSheetId="10">'[50]Price list'!#REF!</definedName>
    <definedName name="rubberseedling" localSheetId="18">'[50]Price list'!#REF!</definedName>
    <definedName name="rubberseedling">'[50]Price list'!#REF!</definedName>
    <definedName name="salle" localSheetId="25">'[37]4 - Unit Costs'!#REF!</definedName>
    <definedName name="salle" localSheetId="28">'[37]4 - Unit Costs'!#REF!</definedName>
    <definedName name="salle" localSheetId="11">'[37]4 - Unit Costs'!#REF!</definedName>
    <definedName name="salle" localSheetId="12">'[37]4 - Unit Costs'!#REF!</definedName>
    <definedName name="salle" localSheetId="13">'[37]4 - Unit Costs'!#REF!</definedName>
    <definedName name="salle" localSheetId="14">'[37]4 - Unit Costs'!#REF!</definedName>
    <definedName name="salle" localSheetId="15">'[37]4 - Unit Costs'!#REF!</definedName>
    <definedName name="salle" localSheetId="16">'[37]4 - Unit Costs'!#REF!</definedName>
    <definedName name="salle" localSheetId="17">'[37]4 - Unit Costs'!#REF!</definedName>
    <definedName name="salle" localSheetId="10">'[37]4 - Unit Costs'!#REF!</definedName>
    <definedName name="salle" localSheetId="18">'[37]4 - Unit Costs'!#REF!</definedName>
    <definedName name="salle">'[37]4 - Unit Costs'!#REF!</definedName>
    <definedName name="seedlingcost" localSheetId="22">'[7]4.Price assumptions'!#REF!</definedName>
    <definedName name="seedlingcost" localSheetId="25">'[7]4.Price assumptions'!#REF!</definedName>
    <definedName name="seedlingcost" localSheetId="28">'[7]4.Price assumptions'!#REF!</definedName>
    <definedName name="seedlingcost" localSheetId="31">'[7]4.Price assumptions'!#REF!</definedName>
    <definedName name="seedlingcost" localSheetId="34">'[7]4.Price assumptions'!#REF!</definedName>
    <definedName name="seedlingcost" localSheetId="37">'[7]4.Price assumptions'!#REF!</definedName>
    <definedName name="seedlingcost" localSheetId="40">'[7]4.Price assumptions'!#REF!</definedName>
    <definedName name="seedlingcost" localSheetId="43">'[7]4.Price assumptions'!#REF!</definedName>
    <definedName name="seedlingcost" localSheetId="11">'[7]4.Price assumptions'!#REF!</definedName>
    <definedName name="seedlingcost" localSheetId="12">'[7]4.Price assumptions'!#REF!</definedName>
    <definedName name="seedlingcost" localSheetId="13">'[7]4.Price assumptions'!#REF!</definedName>
    <definedName name="seedlingcost" localSheetId="14">'[7]4.Price assumptions'!#REF!</definedName>
    <definedName name="seedlingcost" localSheetId="15">'[7]4.Price assumptions'!#REF!</definedName>
    <definedName name="seedlingcost" localSheetId="16">'[7]4.Price assumptions'!#REF!</definedName>
    <definedName name="seedlingcost" localSheetId="17">'[7]4.Price assumptions'!#REF!</definedName>
    <definedName name="seedlingcost" localSheetId="10">'[7]4.Price assumptions'!#REF!</definedName>
    <definedName name="seedlingcost" localSheetId="18">'[7]4.Price assumptions'!#REF!</definedName>
    <definedName name="seedlingcost" localSheetId="8">'[7]4.Price assumptions'!#REF!</definedName>
    <definedName name="seedlingcost" localSheetId="49">'[7]4.Price assumptions'!#REF!</definedName>
    <definedName name="seedlingcost">'[7]4.Price assumptions'!#REF!</definedName>
    <definedName name="select">'[14]0.Start'!$R$14</definedName>
    <definedName name="Selected_PPA_price">'[8]PADES_1.1_Financial analysis'!$C$98</definedName>
    <definedName name="Senelec_real_WACC">'[15]CAPEX&amp;RMA'!$B$12</definedName>
    <definedName name="Senlec_nominal_WACC">#REF!</definedName>
    <definedName name="SER">[45]SER!$O$18</definedName>
    <definedName name="Share_cost_attributable_electricity">'[8]Scenarios &amp; Assumptions'!$C$103</definedName>
    <definedName name="Sierra" localSheetId="25">#REF!</definedName>
    <definedName name="Sierra" localSheetId="28">#REF!</definedName>
    <definedName name="Sierra" localSheetId="45">#REF!</definedName>
    <definedName name="Sierra" localSheetId="1">#REF!</definedName>
    <definedName name="Sierra" localSheetId="6">#REF!</definedName>
    <definedName name="Sierra">#REF!</definedName>
    <definedName name="Slicer_Budget_Categories">#N/A</definedName>
    <definedName name="Slicer_Output">#N/A</definedName>
    <definedName name="Social_discount_rate">[19]Assumptions!$C$9</definedName>
    <definedName name="soil">'[14]1.Description'!$C$15</definedName>
    <definedName name="Solde_Départ">'[17]Plan d''amortissement'!$C$18:$C$497</definedName>
    <definedName name="Solde_Final">'[17]Plan d''amortissement'!$I$18:$I$497</definedName>
    <definedName name="SRIadopt">[51]Yields!$G$12</definedName>
    <definedName name="SS2CATIII" localSheetId="25">#REF!</definedName>
    <definedName name="SS2CATIII" localSheetId="28">#REF!</definedName>
    <definedName name="SS2CATIII" localSheetId="34">#REF!</definedName>
    <definedName name="SS2CATIII" localSheetId="1">#REF!</definedName>
    <definedName name="SS2CATIII">#REF!</definedName>
    <definedName name="STAFF" localSheetId="25">#REF!</definedName>
    <definedName name="STAFF" localSheetId="28">#REF!</definedName>
    <definedName name="STAFF" localSheetId="1">#REF!</definedName>
    <definedName name="STAFF" localSheetId="6">#REF!</definedName>
    <definedName name="STAFF">#REF!</definedName>
    <definedName name="STAFF_RATES" localSheetId="25">#REF!</definedName>
    <definedName name="STAFF_RATES" localSheetId="28">#REF!</definedName>
    <definedName name="STAFF_RATES" localSheetId="1">#REF!</definedName>
    <definedName name="STAFF_RATES" localSheetId="6">#REF!</definedName>
    <definedName name="STAFF_RATES">#REF!</definedName>
    <definedName name="START_MONTH" localSheetId="1">#REF!</definedName>
    <definedName name="START_MONTH">'[6]Version Details'!$C$6</definedName>
    <definedName name="START_PERIOD" localSheetId="1">#REF!</definedName>
    <definedName name="START_PERIOD">'[6]Version Details'!$N$6</definedName>
    <definedName name="START_YEAR" localSheetId="1">#REF!</definedName>
    <definedName name="START_YEAR">'[6]Version Details'!$C$7</definedName>
    <definedName name="StockOnHand" localSheetId="25">#REF!</definedName>
    <definedName name="StockOnHand" localSheetId="28">#REF!</definedName>
    <definedName name="StockOnHand" localSheetId="1">#REF!</definedName>
    <definedName name="StockOnHand" localSheetId="6">#REF!</definedName>
    <definedName name="StockOnHand">#REF!</definedName>
    <definedName name="StockOnHand1" localSheetId="25">#REF!</definedName>
    <definedName name="StockOnHand1" localSheetId="28">#REF!</definedName>
    <definedName name="StockOnHand1" localSheetId="1">#REF!</definedName>
    <definedName name="StockOnHand1" localSheetId="6">#REF!</definedName>
    <definedName name="StockOnHand1">#REF!</definedName>
    <definedName name="SV311P" localSheetId="25" hidden="1">#REF!</definedName>
    <definedName name="SV311P" localSheetId="28" hidden="1">#REF!</definedName>
    <definedName name="SV311P" localSheetId="1" hidden="1">#REF!</definedName>
    <definedName name="SV311P" localSheetId="6" hidden="1">#REF!</definedName>
    <definedName name="SV311P" hidden="1">#REF!</definedName>
    <definedName name="T" localSheetId="25">#REF!</definedName>
    <definedName name="T" localSheetId="28">#REF!</definedName>
    <definedName name="T" localSheetId="1">#REF!</definedName>
    <definedName name="T">#REF!</definedName>
    <definedName name="Tableau1" localSheetId="25">#REF!</definedName>
    <definedName name="Tableau1" localSheetId="28">#REF!</definedName>
    <definedName name="Tableau1" localSheetId="1">#REF!</definedName>
    <definedName name="Tableau1">#REF!</definedName>
    <definedName name="Tableau10" localSheetId="25">#REF!</definedName>
    <definedName name="Tableau10" localSheetId="28">#REF!</definedName>
    <definedName name="Tableau10" localSheetId="1">#REF!</definedName>
    <definedName name="Tableau10">#REF!</definedName>
    <definedName name="Tableau2" localSheetId="25">#REF!</definedName>
    <definedName name="Tableau2" localSheetId="28">#REF!</definedName>
    <definedName name="Tableau2" localSheetId="1">#REF!</definedName>
    <definedName name="Tableau2">#REF!</definedName>
    <definedName name="Tableau3" localSheetId="25">#REF!</definedName>
    <definedName name="Tableau3" localSheetId="28">#REF!</definedName>
    <definedName name="Tableau3" localSheetId="1">#REF!</definedName>
    <definedName name="Tableau3">#REF!</definedName>
    <definedName name="Tableau4" localSheetId="25">#REF!</definedName>
    <definedName name="Tableau4" localSheetId="28">#REF!</definedName>
    <definedName name="Tableau4" localSheetId="1">#REF!</definedName>
    <definedName name="Tableau4">#REF!</definedName>
    <definedName name="Tableau5" localSheetId="25">#REF!</definedName>
    <definedName name="Tableau5" localSheetId="28">#REF!</definedName>
    <definedName name="Tableau5" localSheetId="1">#REF!</definedName>
    <definedName name="Tableau5">#REF!</definedName>
    <definedName name="Tableau6" localSheetId="25">#REF!</definedName>
    <definedName name="Tableau6" localSheetId="28">#REF!</definedName>
    <definedName name="Tableau6" localSheetId="1">#REF!</definedName>
    <definedName name="Tableau6">#REF!</definedName>
    <definedName name="Tableau7" localSheetId="25">#REF!</definedName>
    <definedName name="Tableau7" localSheetId="28">#REF!</definedName>
    <definedName name="Tableau7" localSheetId="1">#REF!</definedName>
    <definedName name="Tableau7">#REF!</definedName>
    <definedName name="Tableau8" localSheetId="25">#REF!</definedName>
    <definedName name="Tableau8" localSheetId="28">#REF!</definedName>
    <definedName name="Tableau8" localSheetId="1">#REF!</definedName>
    <definedName name="Tableau8">#REF!</definedName>
    <definedName name="Tableau9" localSheetId="25">#REF!</definedName>
    <definedName name="Tableau9" localSheetId="28">#REF!</definedName>
    <definedName name="Tableau9" localSheetId="1">#REF!</definedName>
    <definedName name="Tableau9">#REF!</definedName>
    <definedName name="Tableaux10" localSheetId="25">#REF!</definedName>
    <definedName name="Tableaux10" localSheetId="28">#REF!</definedName>
    <definedName name="Tableaux10" localSheetId="1">#REF!</definedName>
    <definedName name="Tableaux10">#REF!</definedName>
    <definedName name="Tableaux11" localSheetId="25">#REF!</definedName>
    <definedName name="Tableaux11" localSheetId="28">#REF!</definedName>
    <definedName name="Tableaux11" localSheetId="1">#REF!</definedName>
    <definedName name="Tableaux11">#REF!</definedName>
    <definedName name="Tableaux12" localSheetId="25">#REF!</definedName>
    <definedName name="Tableaux12" localSheetId="28">#REF!</definedName>
    <definedName name="Tableaux12" localSheetId="1">#REF!</definedName>
    <definedName name="Tableaux12">#REF!</definedName>
    <definedName name="Tableauxtotaux" localSheetId="25">#REF!</definedName>
    <definedName name="Tableauxtotaux" localSheetId="28">#REF!</definedName>
    <definedName name="Tableauxtotaux" localSheetId="1">#REF!</definedName>
    <definedName name="Tableauxtotaux">#REF!</definedName>
    <definedName name="tappingeq" localSheetId="22">'[7]4.Price assumptions'!#REF!</definedName>
    <definedName name="tappingeq" localSheetId="25">'[7]4.Price assumptions'!#REF!</definedName>
    <definedName name="tappingeq" localSheetId="28">'[7]4.Price assumptions'!#REF!</definedName>
    <definedName name="tappingeq" localSheetId="31">'[7]4.Price assumptions'!#REF!</definedName>
    <definedName name="tappingeq" localSheetId="34">'[7]4.Price assumptions'!#REF!</definedName>
    <definedName name="tappingeq" localSheetId="37">'[7]4.Price assumptions'!#REF!</definedName>
    <definedName name="tappingeq" localSheetId="40">'[7]4.Price assumptions'!#REF!</definedName>
    <definedName name="tappingeq" localSheetId="43">'[7]4.Price assumptions'!#REF!</definedName>
    <definedName name="tappingeq" localSheetId="11">'[7]4.Price assumptions'!#REF!</definedName>
    <definedName name="tappingeq" localSheetId="12">'[7]4.Price assumptions'!#REF!</definedName>
    <definedName name="tappingeq" localSheetId="13">'[7]4.Price assumptions'!#REF!</definedName>
    <definedName name="tappingeq" localSheetId="14">'[7]4.Price assumptions'!#REF!</definedName>
    <definedName name="tappingeq" localSheetId="15">'[7]4.Price assumptions'!#REF!</definedName>
    <definedName name="tappingeq" localSheetId="16">'[7]4.Price assumptions'!#REF!</definedName>
    <definedName name="tappingeq" localSheetId="17">'[7]4.Price assumptions'!#REF!</definedName>
    <definedName name="tappingeq" localSheetId="10">'[7]4.Price assumptions'!#REF!</definedName>
    <definedName name="tappingeq" localSheetId="18">'[7]4.Price assumptions'!#REF!</definedName>
    <definedName name="tappingeq">'[7]4.Price assumptions'!#REF!</definedName>
    <definedName name="taux_EURO_CFA" localSheetId="22">[52]Invariants!$B$40</definedName>
    <definedName name="taux_EURO_CFA" localSheetId="25">[52]Invariants!$B$40</definedName>
    <definedName name="taux_EURO_CFA" localSheetId="28">[52]Invariants!$B$40</definedName>
    <definedName name="taux_EURO_CFA" localSheetId="31">[52]Invariants!$B$40</definedName>
    <definedName name="taux_EURO_CFA" localSheetId="34">[52]Invariants!$B$40</definedName>
    <definedName name="taux_EURO_CFA" localSheetId="37">[52]Invariants!$B$40</definedName>
    <definedName name="taux_EURO_CFA" localSheetId="40">[52]Invariants!$B$40</definedName>
    <definedName name="taux_EURO_CFA" localSheetId="43">[52]Invariants!$B$40</definedName>
    <definedName name="taux_EURO_CFA" localSheetId="11">[52]Invariants!$B$40</definedName>
    <definedName name="taux_EURO_CFA" localSheetId="12">[52]Invariants!$B$40</definedName>
    <definedName name="taux_EURO_CFA" localSheetId="13">[52]Invariants!$B$40</definedName>
    <definedName name="taux_EURO_CFA" localSheetId="14">[52]Invariants!$B$40</definedName>
    <definedName name="taux_EURO_CFA" localSheetId="15">[52]Invariants!$B$40</definedName>
    <definedName name="taux_EURO_CFA" localSheetId="16">[52]Invariants!$B$40</definedName>
    <definedName name="taux_EURO_CFA" localSheetId="17">[52]Invariants!$B$40</definedName>
    <definedName name="taux_EURO_CFA" localSheetId="10">[52]Invariants!$B$40</definedName>
    <definedName name="taux_EURO_CFA" localSheetId="18">[52]Invariants!$B$40</definedName>
    <definedName name="taux_EURO_CFA" localSheetId="8">[52]Invariants!$B$40</definedName>
    <definedName name="taux_EURO_CFA" localSheetId="49">[52]Invariants!$B$40</definedName>
    <definedName name="taux_EURO_CFA">[53]Invariants!$B$40</definedName>
    <definedName name="Taux_Intérêt">'[17]Plan d''amortissement'!$D$6</definedName>
    <definedName name="TBII">[21]TB!$B$2:$B$5</definedName>
    <definedName name="TBOI">[21]TB!$D$2:$D$4</definedName>
    <definedName name="TBSDA">[21]TB!$A$2:$A$31</definedName>
    <definedName name="TBSource">[21]TB!$E$2:$E$16</definedName>
    <definedName name="TC_Eco">'[54]Bénéf. totaux'!$C$12</definedName>
    <definedName name="TC_Fin">345</definedName>
    <definedName name="TCUS" localSheetId="25">[55]Réca!$B$20</definedName>
    <definedName name="TCUS" localSheetId="28">[55]Réca!$B$20</definedName>
    <definedName name="TCUS" localSheetId="11">[55]Réca!$B$20</definedName>
    <definedName name="TCUS" localSheetId="12">[55]Réca!$B$20</definedName>
    <definedName name="TCUS" localSheetId="13">[55]Réca!$B$20</definedName>
    <definedName name="TCUS" localSheetId="14">[55]Réca!$B$20</definedName>
    <definedName name="TCUS" localSheetId="15">[55]Réca!$B$20</definedName>
    <definedName name="TCUS" localSheetId="16">[55]Réca!$B$20</definedName>
    <definedName name="TCUS" localSheetId="17">[55]Réca!$B$20</definedName>
    <definedName name="TCUS" localSheetId="10">[55]Réca!$B$20</definedName>
    <definedName name="TCUS" localSheetId="18">[55]Réca!$B$20</definedName>
    <definedName name="TCUS" localSheetId="8">[55]Réca!$B$20</definedName>
    <definedName name="TCUS" localSheetId="49">[55]Réca!$B$20</definedName>
    <definedName name="TCUS">[56]Réca!$B$20</definedName>
    <definedName name="TEST1" localSheetId="25">#REF!</definedName>
    <definedName name="TEST1" localSheetId="28">#REF!</definedName>
    <definedName name="TEST1" localSheetId="34">#REF!</definedName>
    <definedName name="TEST1" localSheetId="1">#REF!</definedName>
    <definedName name="TEST1" localSheetId="6">#REF!</definedName>
    <definedName name="TEST1">#REF!</definedName>
    <definedName name="TEST2" localSheetId="25">#REF!</definedName>
    <definedName name="TEST2" localSheetId="28">#REF!</definedName>
    <definedName name="TEST2" localSheetId="1">#REF!</definedName>
    <definedName name="TEST2" localSheetId="6">#REF!</definedName>
    <definedName name="TEST2">#REF!</definedName>
    <definedName name="TEST3" localSheetId="25">#REF!</definedName>
    <definedName name="TEST3" localSheetId="28">#REF!</definedName>
    <definedName name="TEST3" localSheetId="1">#REF!</definedName>
    <definedName name="TEST3" localSheetId="6">#REF!</definedName>
    <definedName name="TEST3">#REF!</definedName>
    <definedName name="TEST4" localSheetId="25">#REF!</definedName>
    <definedName name="TEST4" localSheetId="28">#REF!</definedName>
    <definedName name="TEST4" localSheetId="1">#REF!</definedName>
    <definedName name="TEST4" localSheetId="6">#REF!</definedName>
    <definedName name="TEST4">#REF!</definedName>
    <definedName name="TEST5" localSheetId="25">#REF!</definedName>
    <definedName name="TEST5" localSheetId="28">#REF!</definedName>
    <definedName name="TEST5" localSheetId="1">#REF!</definedName>
    <definedName name="TEST5" localSheetId="6">#REF!</definedName>
    <definedName name="TEST5">#REF!</definedName>
    <definedName name="TESTHKEY" localSheetId="25">#REF!</definedName>
    <definedName name="TESTHKEY" localSheetId="28">#REF!</definedName>
    <definedName name="TESTHKEY" localSheetId="1">#REF!</definedName>
    <definedName name="TESTHKEY" localSheetId="6">#REF!</definedName>
    <definedName name="TESTHKEY">#REF!</definedName>
    <definedName name="TESTKEYS" localSheetId="25">#REF!</definedName>
    <definedName name="TESTKEYS" localSheetId="28">#REF!</definedName>
    <definedName name="TESTKEYS" localSheetId="1">#REF!</definedName>
    <definedName name="TESTKEYS" localSheetId="6">#REF!</definedName>
    <definedName name="TESTKEYS">#REF!</definedName>
    <definedName name="TESTVKEY" localSheetId="25">#REF!</definedName>
    <definedName name="TESTVKEY" localSheetId="28">#REF!</definedName>
    <definedName name="TESTVKEY" localSheetId="1">#REF!</definedName>
    <definedName name="TESTVKEY" localSheetId="6">#REF!</definedName>
    <definedName name="TESTVKEY">#REF!</definedName>
    <definedName name="Thermo_2dl">'[9]Invariants - commentaire'!$B$102</definedName>
    <definedName name="Thermo_5dl">'[9]Invariants - commentaire'!$B$103</definedName>
    <definedName name="THFTJ" localSheetId="25" hidden="1">{#N/A,#N/A,FALSE,"Benefits 01-06"}</definedName>
    <definedName name="THFTJ" localSheetId="28" hidden="1">{#N/A,#N/A,FALSE,"Benefits 01-06"}</definedName>
    <definedName name="THFTJ" localSheetId="34" hidden="1">{#N/A,#N/A,FALSE,"Benefits 01-06"}</definedName>
    <definedName name="THFTJ" localSheetId="1" hidden="1">{#N/A,#N/A,FALSE,"Benefits 01-06"}</definedName>
    <definedName name="THFTJ" localSheetId="6" hidden="1">{#N/A,#N/A,FALSE,"Benefits 01-06"}</definedName>
    <definedName name="THFTJ" hidden="1">{#N/A,#N/A,FALSE,"Benefits 01-06"}</definedName>
    <definedName name="Thir">[29]base!$C$34</definedName>
    <definedName name="thousand">'[8]PADES_1.1_Financial analysis'!$C$17</definedName>
    <definedName name="time_tot">'[14]1.Description'!$E$20</definedName>
    <definedName name="title">'[14]1.Description'!$C$7</definedName>
    <definedName name="tools">'[7]4.Price assumptions'!$E$32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20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otal">#N/A</definedName>
    <definedName name="totdouar">#N/A</definedName>
    <definedName name="TP" localSheetId="25">#REF!</definedName>
    <definedName name="TP" localSheetId="28">#REF!</definedName>
    <definedName name="TP" localSheetId="1">#REF!</definedName>
    <definedName name="TP">#REF!</definedName>
    <definedName name="transben1" localSheetId="22">'[35]5-12 formationCU'!#REF!</definedName>
    <definedName name="transben1" localSheetId="25">'[35]5-12 formationCU'!#REF!</definedName>
    <definedName name="transben1" localSheetId="28">'[35]5-12 formationCU'!#REF!</definedName>
    <definedName name="transben1" localSheetId="31">'[35]5-12 formationCU'!#REF!</definedName>
    <definedName name="transben1" localSheetId="34">'[35]5-12 formationCU'!#REF!</definedName>
    <definedName name="transben1" localSheetId="37">'[35]5-12 formationCU'!#REF!</definedName>
    <definedName name="transben1" localSheetId="40">'[35]5-12 formationCU'!#REF!</definedName>
    <definedName name="transben1" localSheetId="43">'[35]5-12 formationCU'!#REF!</definedName>
    <definedName name="transben1" localSheetId="11">'[35]5-12 formationCU'!#REF!</definedName>
    <definedName name="transben1" localSheetId="12">'[35]5-12 formationCU'!#REF!</definedName>
    <definedName name="transben1" localSheetId="13">'[35]5-12 formationCU'!#REF!</definedName>
    <definedName name="transben1" localSheetId="14">'[35]5-12 formationCU'!#REF!</definedName>
    <definedName name="transben1" localSheetId="15">'[35]5-12 formationCU'!#REF!</definedName>
    <definedName name="transben1" localSheetId="16">'[35]5-12 formationCU'!#REF!</definedName>
    <definedName name="transben1" localSheetId="17">'[35]5-12 formationCU'!#REF!</definedName>
    <definedName name="transben1" localSheetId="10">'[35]5-12 formationCU'!#REF!</definedName>
    <definedName name="transben1" localSheetId="18">'[35]5-12 formationCU'!#REF!</definedName>
    <definedName name="transben1" localSheetId="8">'[35]5-12 formationCU'!#REF!</definedName>
    <definedName name="transben1" localSheetId="49">'[35]5-12 formationCU'!#REF!</definedName>
    <definedName name="transben1">'[35]5-12 formationCU'!#REF!</definedName>
    <definedName name="transben2" localSheetId="25">'[37]4 - Unit Costs'!#REF!</definedName>
    <definedName name="transben2" localSheetId="28">'[37]4 - Unit Costs'!#REF!</definedName>
    <definedName name="transben2" localSheetId="11">'[37]4 - Unit Costs'!#REF!</definedName>
    <definedName name="transben2" localSheetId="12">'[37]4 - Unit Costs'!#REF!</definedName>
    <definedName name="transben2" localSheetId="13">'[37]4 - Unit Costs'!#REF!</definedName>
    <definedName name="transben2" localSheetId="14">'[37]4 - Unit Costs'!#REF!</definedName>
    <definedName name="transben2" localSheetId="15">'[37]4 - Unit Costs'!#REF!</definedName>
    <definedName name="transben2" localSheetId="16">'[37]4 - Unit Costs'!#REF!</definedName>
    <definedName name="transben2" localSheetId="17">'[37]4 - Unit Costs'!#REF!</definedName>
    <definedName name="transben2" localSheetId="10">'[37]4 - Unit Costs'!#REF!</definedName>
    <definedName name="transben2" localSheetId="18">'[37]4 - Unit Costs'!#REF!</definedName>
    <definedName name="transben2" localSheetId="8">'[37]4 - Unit Costs'!#REF!</definedName>
    <definedName name="transben2" localSheetId="49">'[37]4 - Unit Costs'!#REF!</definedName>
    <definedName name="transben2">'[37]4 - Unit Costs'!#REF!</definedName>
    <definedName name="transben3" localSheetId="25">'[37]4 - Unit Costs'!#REF!</definedName>
    <definedName name="transben3" localSheetId="28">'[37]4 - Unit Costs'!#REF!</definedName>
    <definedName name="transben3" localSheetId="11">'[37]4 - Unit Costs'!#REF!</definedName>
    <definedName name="transben3" localSheetId="12">'[37]4 - Unit Costs'!#REF!</definedName>
    <definedName name="transben3" localSheetId="13">'[37]4 - Unit Costs'!#REF!</definedName>
    <definedName name="transben3" localSheetId="14">'[37]4 - Unit Costs'!#REF!</definedName>
    <definedName name="transben3" localSheetId="15">'[37]4 - Unit Costs'!#REF!</definedName>
    <definedName name="transben3" localSheetId="16">'[37]4 - Unit Costs'!#REF!</definedName>
    <definedName name="transben3" localSheetId="17">'[37]4 - Unit Costs'!#REF!</definedName>
    <definedName name="transben3" localSheetId="10">'[37]4 - Unit Costs'!#REF!</definedName>
    <definedName name="transben3" localSheetId="18">'[37]4 - Unit Costs'!#REF!</definedName>
    <definedName name="transben3" localSheetId="8">'[37]4 - Unit Costs'!#REF!</definedName>
    <definedName name="transben3" localSheetId="49">'[37]4 - Unit Costs'!#REF!</definedName>
    <definedName name="transben3">'[37]4 - Unit Costs'!#REF!</definedName>
    <definedName name="transop" localSheetId="25">'[37]4 - Unit Costs'!#REF!</definedName>
    <definedName name="transop" localSheetId="28">'[37]4 - Unit Costs'!#REF!</definedName>
    <definedName name="transop" localSheetId="11">'[37]4 - Unit Costs'!#REF!</definedName>
    <definedName name="transop" localSheetId="12">'[37]4 - Unit Costs'!#REF!</definedName>
    <definedName name="transop" localSheetId="13">'[37]4 - Unit Costs'!#REF!</definedName>
    <definedName name="transop" localSheetId="14">'[37]4 - Unit Costs'!#REF!</definedName>
    <definedName name="transop" localSheetId="15">'[37]4 - Unit Costs'!#REF!</definedName>
    <definedName name="transop" localSheetId="16">'[37]4 - Unit Costs'!#REF!</definedName>
    <definedName name="transop" localSheetId="17">'[37]4 - Unit Costs'!#REF!</definedName>
    <definedName name="transop" localSheetId="10">'[37]4 - Unit Costs'!#REF!</definedName>
    <definedName name="transop" localSheetId="18">'[37]4 - Unit Costs'!#REF!</definedName>
    <definedName name="transop" localSheetId="8">'[37]4 - Unit Costs'!#REF!</definedName>
    <definedName name="transop" localSheetId="49">'[37]4 - Unit Costs'!#REF!</definedName>
    <definedName name="transop">'[37]4 - Unit Costs'!#REF!</definedName>
    <definedName name="transop2">'[36]3-9 C.U.'!$C$28</definedName>
    <definedName name="transop3" localSheetId="22">'[37]4 - Unit Costs'!#REF!</definedName>
    <definedName name="transop3" localSheetId="25">'[37]4 - Unit Costs'!#REF!</definedName>
    <definedName name="transop3" localSheetId="28">'[37]4 - Unit Costs'!#REF!</definedName>
    <definedName name="transop3" localSheetId="31">'[37]4 - Unit Costs'!#REF!</definedName>
    <definedName name="transop3" localSheetId="34">'[37]4 - Unit Costs'!#REF!</definedName>
    <definedName name="transop3" localSheetId="37">'[37]4 - Unit Costs'!#REF!</definedName>
    <definedName name="transop3" localSheetId="40">'[37]4 - Unit Costs'!#REF!</definedName>
    <definedName name="transop3" localSheetId="43">'[37]4 - Unit Costs'!#REF!</definedName>
    <definedName name="transop3" localSheetId="11">'[37]4 - Unit Costs'!#REF!</definedName>
    <definedName name="transop3" localSheetId="12">'[37]4 - Unit Costs'!#REF!</definedName>
    <definedName name="transop3" localSheetId="13">'[37]4 - Unit Costs'!#REF!</definedName>
    <definedName name="transop3" localSheetId="14">'[37]4 - Unit Costs'!#REF!</definedName>
    <definedName name="transop3" localSheetId="15">'[37]4 - Unit Costs'!#REF!</definedName>
    <definedName name="transop3" localSheetId="16">'[37]4 - Unit Costs'!#REF!</definedName>
    <definedName name="transop3" localSheetId="17">'[37]4 - Unit Costs'!#REF!</definedName>
    <definedName name="transop3" localSheetId="10">'[37]4 - Unit Costs'!#REF!</definedName>
    <definedName name="transop3" localSheetId="18">'[37]4 - Unit Costs'!#REF!</definedName>
    <definedName name="transop3">'[37]4 - Unit Costs'!#REF!</definedName>
    <definedName name="transp" localSheetId="25">'[37]4 - Unit Costs'!#REF!</definedName>
    <definedName name="transp" localSheetId="28">'[37]4 - Unit Costs'!#REF!</definedName>
    <definedName name="transp" localSheetId="11">'[37]4 - Unit Costs'!#REF!</definedName>
    <definedName name="transp" localSheetId="12">'[37]4 - Unit Costs'!#REF!</definedName>
    <definedName name="transp" localSheetId="13">'[37]4 - Unit Costs'!#REF!</definedName>
    <definedName name="transp" localSheetId="14">'[37]4 - Unit Costs'!#REF!</definedName>
    <definedName name="transp" localSheetId="15">'[37]4 - Unit Costs'!#REF!</definedName>
    <definedName name="transp" localSheetId="16">'[37]4 - Unit Costs'!#REF!</definedName>
    <definedName name="transp" localSheetId="17">'[37]4 - Unit Costs'!#REF!</definedName>
    <definedName name="transp" localSheetId="10">'[37]4 - Unit Costs'!#REF!</definedName>
    <definedName name="transp" localSheetId="18">'[37]4 - Unit Costs'!#REF!</definedName>
    <definedName name="transp">'[37]4 - Unit Costs'!#REF!</definedName>
    <definedName name="transp0" localSheetId="25">'[37]4 - Unit Costs'!#REF!</definedName>
    <definedName name="transp0" localSheetId="28">'[37]4 - Unit Costs'!#REF!</definedName>
    <definedName name="transp0" localSheetId="11">'[37]4 - Unit Costs'!#REF!</definedName>
    <definedName name="transp0" localSheetId="12">'[37]4 - Unit Costs'!#REF!</definedName>
    <definedName name="transp0" localSheetId="13">'[37]4 - Unit Costs'!#REF!</definedName>
    <definedName name="transp0" localSheetId="14">'[37]4 - Unit Costs'!#REF!</definedName>
    <definedName name="transp0" localSheetId="15">'[37]4 - Unit Costs'!#REF!</definedName>
    <definedName name="transp0" localSheetId="16">'[37]4 - Unit Costs'!#REF!</definedName>
    <definedName name="transp0" localSheetId="17">'[37]4 - Unit Costs'!#REF!</definedName>
    <definedName name="transp0" localSheetId="10">'[37]4 - Unit Costs'!#REF!</definedName>
    <definedName name="transp0" localSheetId="18">'[37]4 - Unit Costs'!#REF!</definedName>
    <definedName name="transp0">'[37]4 - Unit Costs'!#REF!</definedName>
    <definedName name="treeeq" localSheetId="11">'[7]4.Price assumptions'!#REF!</definedName>
    <definedName name="treeeq" localSheetId="12">'[7]4.Price assumptions'!#REF!</definedName>
    <definedName name="treeeq" localSheetId="13">'[7]4.Price assumptions'!#REF!</definedName>
    <definedName name="treeeq" localSheetId="14">'[7]4.Price assumptions'!#REF!</definedName>
    <definedName name="treeeq" localSheetId="15">'[7]4.Price assumptions'!#REF!</definedName>
    <definedName name="treeeq" localSheetId="16">'[7]4.Price assumptions'!#REF!</definedName>
    <definedName name="treeeq" localSheetId="17">'[7]4.Price assumptions'!#REF!</definedName>
    <definedName name="treeeq" localSheetId="10">'[7]4.Price assumptions'!#REF!</definedName>
    <definedName name="treeeq" localSheetId="18">'[7]4.Price assumptions'!#REF!</definedName>
    <definedName name="treeeq">'[7]4.Price assumptions'!#REF!</definedName>
    <definedName name="TT" localSheetId="25">[21]HIV!#REF!</definedName>
    <definedName name="TT" localSheetId="28">[21]HIV!#REF!</definedName>
    <definedName name="TT" localSheetId="11">[21]HIV!#REF!</definedName>
    <definedName name="TT" localSheetId="12">[21]HIV!#REF!</definedName>
    <definedName name="TT" localSheetId="13">[21]HIV!#REF!</definedName>
    <definedName name="TT" localSheetId="14">[21]HIV!#REF!</definedName>
    <definedName name="TT" localSheetId="15">[21]HIV!#REF!</definedName>
    <definedName name="TT" localSheetId="16">[21]HIV!#REF!</definedName>
    <definedName name="TT" localSheetId="17">[21]HIV!#REF!</definedName>
    <definedName name="TT" localSheetId="10">[21]HIV!#REF!</definedName>
    <definedName name="TT" localSheetId="18">[21]HIV!#REF!</definedName>
    <definedName name="TT" localSheetId="8">[21]HIV!#REF!</definedName>
    <definedName name="tt" localSheetId="5">#REF!</definedName>
    <definedName name="TT" localSheetId="1">#REF!</definedName>
    <definedName name="TT" localSheetId="49">[21]HIV!#REF!</definedName>
    <definedName name="TT" localSheetId="6">#REF!</definedName>
    <definedName name="TT">#REF!</definedName>
    <definedName name="us" localSheetId="22">#REF!</definedName>
    <definedName name="us" localSheetId="25">#REF!</definedName>
    <definedName name="us" localSheetId="28">#REF!</definedName>
    <definedName name="us" localSheetId="31">#REF!</definedName>
    <definedName name="us" localSheetId="34">#REF!</definedName>
    <definedName name="us" localSheetId="37">#REF!</definedName>
    <definedName name="us" localSheetId="40">#REF!</definedName>
    <definedName name="us" localSheetId="43">#REF!</definedName>
    <definedName name="us" localSheetId="11">#REF!</definedName>
    <definedName name="us" localSheetId="12">#REF!</definedName>
    <definedName name="us" localSheetId="13">#REF!</definedName>
    <definedName name="us" localSheetId="14">#REF!</definedName>
    <definedName name="us" localSheetId="15">#REF!</definedName>
    <definedName name="us" localSheetId="16">#REF!</definedName>
    <definedName name="us" localSheetId="17">#REF!</definedName>
    <definedName name="us" localSheetId="10">#REF!</definedName>
    <definedName name="us" localSheetId="18">#REF!</definedName>
    <definedName name="us" localSheetId="8">#REF!</definedName>
    <definedName name="us" localSheetId="1">#REF!</definedName>
    <definedName name="us" localSheetId="49">#REF!</definedName>
    <definedName name="us">#REF!</definedName>
    <definedName name="USD">'[35]5-12 formationCU'!$B$1</definedName>
    <definedName name="UUU" localSheetId="25">#REF!</definedName>
    <definedName name="UUU" localSheetId="28">#REF!</definedName>
    <definedName name="UUU" localSheetId="34">#REF!</definedName>
    <definedName name="UUU" localSheetId="1">#REF!</definedName>
    <definedName name="UUU">#REF!</definedName>
    <definedName name="uy" localSheetId="25">#REF!</definedName>
    <definedName name="uy" localSheetId="28">#REF!</definedName>
    <definedName name="uy" localSheetId="1">#REF!</definedName>
    <definedName name="uy">#REF!</definedName>
    <definedName name="v" localSheetId="25">#REF!</definedName>
    <definedName name="v" localSheetId="28">#REF!</definedName>
    <definedName name="v" localSheetId="1">#REF!</definedName>
    <definedName name="v">#REF!</definedName>
    <definedName name="V_an_vinaigre_kg">'[57]Recette et formulation'!$C$73</definedName>
    <definedName name="Valeurs_Entrées" localSheetId="25">IF(Montant_Prêt*Taux_Intérêt*Durée_Prêt*Début_Prêt&gt;0,1,0)</definedName>
    <definedName name="Valeurs_Entrées" localSheetId="28">IF([0]!Montant_Prêt*[0]!Taux_Intérêt*[0]!Durée_Prêt*[0]!Début_Prêt&gt;0,1,0)</definedName>
    <definedName name="Valeurs_Entrées" localSheetId="34">IF(Montant_Prêt*Taux_Intérêt*Durée_Prêt*Début_Prêt&gt;0,1,0)</definedName>
    <definedName name="Valeurs_Entrées" localSheetId="1">IF(Montant_Prêt*Taux_Intérêt*Durée_Prêt*Début_Prêt&gt;0,1,0)</definedName>
    <definedName name="Valeurs_Entrées">IF(Montant_Prêt*Taux_Intérêt*Durée_Prêt*Début_Prêt&gt;0,1,0)</definedName>
    <definedName name="VBC" localSheetId="25">#REF!</definedName>
    <definedName name="VBC" localSheetId="28">#REF!</definedName>
    <definedName name="VBC" localSheetId="34">#REF!</definedName>
    <definedName name="VBC" localSheetId="1">#REF!</definedName>
    <definedName name="VBC">#REF!</definedName>
    <definedName name="VERSION" localSheetId="1">#REF!</definedName>
    <definedName name="VERSION">[6]VERSION!$D$7:$D$170</definedName>
    <definedName name="VERSION_NAME" localSheetId="1">#REF!</definedName>
    <definedName name="VERSION_NAME">'[6]Version Details'!$C$3</definedName>
    <definedName name="VERSION_NUM" localSheetId="1">#REF!</definedName>
    <definedName name="VERSION_NUM">'[6]Version Details'!$N$3</definedName>
    <definedName name="vRate">#N/A</definedName>
    <definedName name="vRate1">#N/A</definedName>
    <definedName name="vv" localSheetId="25">#REF!</definedName>
    <definedName name="vv" localSheetId="28">#REF!</definedName>
    <definedName name="vv" localSheetId="1">#REF!</definedName>
    <definedName name="vv">#REF!</definedName>
    <definedName name="WA" localSheetId="25">#REF!</definedName>
    <definedName name="WA" localSheetId="28">#REF!</definedName>
    <definedName name="WA" localSheetId="1">#REF!</definedName>
    <definedName name="WA">#REF!</definedName>
    <definedName name="WORKORD_FULL" localSheetId="1">#REF!</definedName>
    <definedName name="WORKORD_FULL">[6]WORKORD!$E$7:$F$2180</definedName>
    <definedName name="WORKORD_ID_FULL" localSheetId="1">#REF!</definedName>
    <definedName name="WORKORD_ID_FULL">[6]WORKORD!$E$7:$E$2180</definedName>
    <definedName name="WORKORD_LIST" localSheetId="1">#REF!</definedName>
    <definedName name="WORKORD_LIST">'[6]Version Details'!$B$33:$B$132</definedName>
    <definedName name="WP_Choice" localSheetId="1">#REF!</definedName>
    <definedName name="WP_Choice" localSheetId="6">[49]Index!$A$25:$A$26</definedName>
    <definedName name="WP_Choice">[48]Index!$A$25:$A$26</definedName>
    <definedName name="wrn.All._.Grant._.Forms." localSheetId="25" hidden="1">{"Form DD",#N/A,FALSE,"DD";"EE",#N/A,FALSE,"EE";"Indirects",#N/A,FALSE,"DD"}</definedName>
    <definedName name="wrn.All._.Grant._.Forms." localSheetId="28" hidden="1">{"Form DD",#N/A,FALSE,"DD";"EE",#N/A,FALSE,"EE";"Indirects",#N/A,FALSE,"DD"}</definedName>
    <definedName name="wrn.All._.Grant._.Forms." localSheetId="34" hidden="1">{"Form DD",#N/A,FALSE,"DD";"EE",#N/A,FALSE,"EE";"Indirects",#N/A,FALSE,"DD"}</definedName>
    <definedName name="wrn.All._.Grant._.Forms." localSheetId="1" hidden="1">{"Form DD",#N/A,FALSE,"DD";"EE",#N/A,FALSE,"EE";"Indirects",#N/A,FALSE,"DD"}</definedName>
    <definedName name="wrn.All._.Grant._.Forms." localSheetId="6" hidden="1">{"Form DD",#N/A,FALSE,"DD";"EE",#N/A,FALSE,"EE";"Indirects",#N/A,FALSE,"DD"}</definedName>
    <definedName name="wrn.All._.Grant._.Forms." hidden="1">{"Form DD",#N/A,FALSE,"DD";"EE",#N/A,FALSE,"EE";"Indirects",#N/A,FALSE,"DD"}</definedName>
    <definedName name="wrn.Benifits." localSheetId="25" hidden="1">{#N/A,#N/A,FALSE,"Benefits 01-06"}</definedName>
    <definedName name="wrn.Benifits." localSheetId="28" hidden="1">{#N/A,#N/A,FALSE,"Benefits 01-06"}</definedName>
    <definedName name="wrn.Benifits." localSheetId="34" hidden="1">{#N/A,#N/A,FALSE,"Benefits 01-06"}</definedName>
    <definedName name="wrn.Benifits." localSheetId="1" hidden="1">{#N/A,#N/A,FALSE,"Benefits 01-06"}</definedName>
    <definedName name="wrn.Benifits." localSheetId="6" hidden="1">{#N/A,#N/A,FALSE,"Benefits 01-06"}</definedName>
    <definedName name="wrn.Benifits." hidden="1">{#N/A,#N/A,FALSE,"Benefits 01-06"}</definedName>
    <definedName name="wrn.cdra._.Total._.budget.2" localSheetId="25" hidden="1">{"Yr1",#N/A,FALSE,"Budget Detail";"Yr2",#N/A,FALSE,"Budget Detail";"Yr3",#N/A,FALSE,"Budget Detail";"Yr4",#N/A,FALSE,"Budget Detail";"Yr5",#N/A,FALSE,"Budget Detail";"Total",#N/A,FALSE,"Budget Detail"}</definedName>
    <definedName name="wrn.cdra._.Total._.budget.2" localSheetId="28" hidden="1">{"Yr1",#N/A,FALSE,"Budget Detail";"Yr2",#N/A,FALSE,"Budget Detail";"Yr3",#N/A,FALSE,"Budget Detail";"Yr4",#N/A,FALSE,"Budget Detail";"Yr5",#N/A,FALSE,"Budget Detail";"Total",#N/A,FALSE,"Budget Detail"}</definedName>
    <definedName name="wrn.cdra._.Total._.budget.2" localSheetId="34" hidden="1">{"Yr1",#N/A,FALSE,"Budget Detail";"Yr2",#N/A,FALSE,"Budget Detail";"Yr3",#N/A,FALSE,"Budget Detail";"Yr4",#N/A,FALSE,"Budget Detail";"Yr5",#N/A,FALSE,"Budget Detail";"Total",#N/A,FALSE,"Budget Detail"}</definedName>
    <definedName name="wrn.cdra._.Total._.budget.2" localSheetId="1" hidden="1">{"Yr1",#N/A,FALSE,"Budget Detail";"Yr2",#N/A,FALSE,"Budget Detail";"Yr3",#N/A,FALSE,"Budget Detail";"Yr4",#N/A,FALSE,"Budget Detail";"Yr5",#N/A,FALSE,"Budget Detail";"Total",#N/A,FALSE,"Budget Detail"}</definedName>
    <definedName name="wrn.cdra._.Total._.budget.2" localSheetId="6" hidden="1">{"Yr1",#N/A,FALSE,"Budget Detail";"Yr2",#N/A,FALSE,"Budget Detail";"Yr3",#N/A,FALSE,"Budget Detail";"Yr4",#N/A,FALSE,"Budget Detail";"Yr5",#N/A,FALSE,"Budget Detail";"Total",#N/A,FALSE,"Budget Detail"}</definedName>
    <definedName name="wrn.cdra._.Total._.budget.2" hidden="1">{"Yr1",#N/A,FALSE,"Budget Detail";"Yr2",#N/A,FALSE,"Budget Detail";"Yr3",#N/A,FALSE,"Budget Detail";"Yr4",#N/A,FALSE,"Budget Detail";"Yr5",#N/A,FALSE,"Budget Detail";"Total",#N/A,FALSE,"Budget Detail"}</definedName>
    <definedName name="wrn.cdra._.total._.Budget.5" localSheetId="25" hidden="1">{"Yr1",#N/A,FALSE,"Budget Detail";"Yr2",#N/A,FALSE,"Budget Detail";"Yr3",#N/A,FALSE,"Budget Detail";"Yr4",#N/A,FALSE,"Budget Detail";"Yr5",#N/A,FALSE,"Budget Detail";"Total",#N/A,FALSE,"Budget Detail"}</definedName>
    <definedName name="wrn.cdra._.total._.Budget.5" localSheetId="28" hidden="1">{"Yr1",#N/A,FALSE,"Budget Detail";"Yr2",#N/A,FALSE,"Budget Detail";"Yr3",#N/A,FALSE,"Budget Detail";"Yr4",#N/A,FALSE,"Budget Detail";"Yr5",#N/A,FALSE,"Budget Detail";"Total",#N/A,FALSE,"Budget Detail"}</definedName>
    <definedName name="wrn.cdra._.total._.Budget.5" localSheetId="34" hidden="1">{"Yr1",#N/A,FALSE,"Budget Detail";"Yr2",#N/A,FALSE,"Budget Detail";"Yr3",#N/A,FALSE,"Budget Detail";"Yr4",#N/A,FALSE,"Budget Detail";"Yr5",#N/A,FALSE,"Budget Detail";"Total",#N/A,FALSE,"Budget Detail"}</definedName>
    <definedName name="wrn.cdra._.total._.Budget.5" localSheetId="1" hidden="1">{"Yr1",#N/A,FALSE,"Budget Detail";"Yr2",#N/A,FALSE,"Budget Detail";"Yr3",#N/A,FALSE,"Budget Detail";"Yr4",#N/A,FALSE,"Budget Detail";"Yr5",#N/A,FALSE,"Budget Detail";"Total",#N/A,FALSE,"Budget Detail"}</definedName>
    <definedName name="wrn.cdra._.total._.Budget.5" localSheetId="6" hidden="1">{"Yr1",#N/A,FALSE,"Budget Detail";"Yr2",#N/A,FALSE,"Budget Detail";"Yr3",#N/A,FALSE,"Budget Detail";"Yr4",#N/A,FALSE,"Budget Detail";"Yr5",#N/A,FALSE,"Budget Detail";"Total",#N/A,FALSE,"Budget Detail"}</definedName>
    <definedName name="wrn.cdra._.total._.Budget.5" hidden="1">{"Yr1",#N/A,FALSE,"Budget Detail";"Yr2",#N/A,FALSE,"Budget Detail";"Yr3",#N/A,FALSE,"Budget Detail";"Yr4",#N/A,FALSE,"Budget Detail";"Yr5",#N/A,FALSE,"Budget Detail";"Total",#N/A,FALSE,"Budget Detail"}</definedName>
    <definedName name="wrn.CRDA._.Total._.Budget." localSheetId="25" hidden="1">{"Yr1",#N/A,FALSE,"Budget Detail";"Yr2",#N/A,FALSE,"Budget Detail";"Yr3",#N/A,FALSE,"Budget Detail";"Yr4",#N/A,FALSE,"Budget Detail";"Yr5",#N/A,FALSE,"Budget Detail";"Total",#N/A,FALSE,"Budget Detail"}</definedName>
    <definedName name="wrn.CRDA._.Total._.Budget." localSheetId="28" hidden="1">{"Yr1",#N/A,FALSE,"Budget Detail";"Yr2",#N/A,FALSE,"Budget Detail";"Yr3",#N/A,FALSE,"Budget Detail";"Yr4",#N/A,FALSE,"Budget Detail";"Yr5",#N/A,FALSE,"Budget Detail";"Total",#N/A,FALSE,"Budget Detail"}</definedName>
    <definedName name="wrn.CRDA._.Total._.Budget." localSheetId="34" hidden="1">{"Yr1",#N/A,FALSE,"Budget Detail";"Yr2",#N/A,FALSE,"Budget Detail";"Yr3",#N/A,FALSE,"Budget Detail";"Yr4",#N/A,FALSE,"Budget Detail";"Yr5",#N/A,FALSE,"Budget Detail";"Total",#N/A,FALSE,"Budget Detail"}</definedName>
    <definedName name="wrn.CRDA._.Total._.Budget." localSheetId="1" hidden="1">{"Yr1",#N/A,FALSE,"Budget Detail";"Yr2",#N/A,FALSE,"Budget Detail";"Yr3",#N/A,FALSE,"Budget Detail";"Yr4",#N/A,FALSE,"Budget Detail";"Yr5",#N/A,FALSE,"Budget Detail";"Total",#N/A,FALSE,"Budget Detail"}</definedName>
    <definedName name="wrn.CRDA._.Total._.Budget." localSheetId="6" hidden="1">{"Yr1",#N/A,FALSE,"Budget Detail";"Yr2",#N/A,FALSE,"Budget Detail";"Yr3",#N/A,FALSE,"Budget Detail";"Yr4",#N/A,FALSE,"Budget Detail";"Yr5",#N/A,FALSE,"Budget Detail";"Total",#N/A,FALSE,"Budget Detail"}</definedName>
    <definedName name="wrn.CRDA._.Total._.Budget." hidden="1">{"Yr1",#N/A,FALSE,"Budget Detail";"Yr2",#N/A,FALSE,"Budget Detail";"Yr3",#N/A,FALSE,"Budget Detail";"Yr4",#N/A,FALSE,"Budget Detail";"Yr5",#N/A,FALSE,"Budget Detail";"Total",#N/A,FALSE,"Budget Detail"}</definedName>
    <definedName name="wrn.crda._.Total._.budget.1" localSheetId="25" hidden="1">{"Yr1",#N/A,FALSE,"Budget Detail";"Yr2",#N/A,FALSE,"Budget Detail";"Yr3",#N/A,FALSE,"Budget Detail";"Yr4",#N/A,FALSE,"Budget Detail";"Yr5",#N/A,FALSE,"Budget Detail";"Total",#N/A,FALSE,"Budget Detail"}</definedName>
    <definedName name="wrn.crda._.Total._.budget.1" localSheetId="28" hidden="1">{"Yr1",#N/A,FALSE,"Budget Detail";"Yr2",#N/A,FALSE,"Budget Detail";"Yr3",#N/A,FALSE,"Budget Detail";"Yr4",#N/A,FALSE,"Budget Detail";"Yr5",#N/A,FALSE,"Budget Detail";"Total",#N/A,FALSE,"Budget Detail"}</definedName>
    <definedName name="wrn.crda._.Total._.budget.1" localSheetId="34" hidden="1">{"Yr1",#N/A,FALSE,"Budget Detail";"Yr2",#N/A,FALSE,"Budget Detail";"Yr3",#N/A,FALSE,"Budget Detail";"Yr4",#N/A,FALSE,"Budget Detail";"Yr5",#N/A,FALSE,"Budget Detail";"Total",#N/A,FALSE,"Budget Detail"}</definedName>
    <definedName name="wrn.crda._.Total._.budget.1" localSheetId="1" hidden="1">{"Yr1",#N/A,FALSE,"Budget Detail";"Yr2",#N/A,FALSE,"Budget Detail";"Yr3",#N/A,FALSE,"Budget Detail";"Yr4",#N/A,FALSE,"Budget Detail";"Yr5",#N/A,FALSE,"Budget Detail";"Total",#N/A,FALSE,"Budget Detail"}</definedName>
    <definedName name="wrn.crda._.Total._.budget.1" localSheetId="6" hidden="1">{"Yr1",#N/A,FALSE,"Budget Detail";"Yr2",#N/A,FALSE,"Budget Detail";"Yr3",#N/A,FALSE,"Budget Detail";"Yr4",#N/A,FALSE,"Budget Detail";"Yr5",#N/A,FALSE,"Budget Detail";"Total",#N/A,FALSE,"Budget Detail"}</definedName>
    <definedName name="wrn.crda._.Total._.budget.1" hidden="1">{"Yr1",#N/A,FALSE,"Budget Detail";"Yr2",#N/A,FALSE,"Budget Detail";"Yr3",#N/A,FALSE,"Budget Detail";"Yr4",#N/A,FALSE,"Budget Detail";"Yr5",#N/A,FALSE,"Budget Detail";"Total",#N/A,FALSE,"Budget Detail"}</definedName>
    <definedName name="wrn.crda._.Total._.budget.3" localSheetId="25" hidden="1">{"Yr1",#N/A,FALSE,"Budget Detail";"Yr2",#N/A,FALSE,"Budget Detail";"Yr3",#N/A,FALSE,"Budget Detail";"Yr4",#N/A,FALSE,"Budget Detail";"Yr5",#N/A,FALSE,"Budget Detail";"Total",#N/A,FALSE,"Budget Detail"}</definedName>
    <definedName name="wrn.crda._.Total._.budget.3" localSheetId="28" hidden="1">{"Yr1",#N/A,FALSE,"Budget Detail";"Yr2",#N/A,FALSE,"Budget Detail";"Yr3",#N/A,FALSE,"Budget Detail";"Yr4",#N/A,FALSE,"Budget Detail";"Yr5",#N/A,FALSE,"Budget Detail";"Total",#N/A,FALSE,"Budget Detail"}</definedName>
    <definedName name="wrn.crda._.Total._.budget.3" localSheetId="34" hidden="1">{"Yr1",#N/A,FALSE,"Budget Detail";"Yr2",#N/A,FALSE,"Budget Detail";"Yr3",#N/A,FALSE,"Budget Detail";"Yr4",#N/A,FALSE,"Budget Detail";"Yr5",#N/A,FALSE,"Budget Detail";"Total",#N/A,FALSE,"Budget Detail"}</definedName>
    <definedName name="wrn.crda._.Total._.budget.3" localSheetId="1" hidden="1">{"Yr1",#N/A,FALSE,"Budget Detail";"Yr2",#N/A,FALSE,"Budget Detail";"Yr3",#N/A,FALSE,"Budget Detail";"Yr4",#N/A,FALSE,"Budget Detail";"Yr5",#N/A,FALSE,"Budget Detail";"Total",#N/A,FALSE,"Budget Detail"}</definedName>
    <definedName name="wrn.crda._.Total._.budget.3" localSheetId="6" hidden="1">{"Yr1",#N/A,FALSE,"Budget Detail";"Yr2",#N/A,FALSE,"Budget Detail";"Yr3",#N/A,FALSE,"Budget Detail";"Yr4",#N/A,FALSE,"Budget Detail";"Yr5",#N/A,FALSE,"Budget Detail";"Total",#N/A,FALSE,"Budget Detail"}</definedName>
    <definedName name="wrn.crda._.Total._.budget.3" hidden="1">{"Yr1",#N/A,FALSE,"Budget Detail";"Yr2",#N/A,FALSE,"Budget Detail";"Yr3",#N/A,FALSE,"Budget Detail";"Yr4",#N/A,FALSE,"Budget Detail";"Yr5",#N/A,FALSE,"Budget Detail";"Total",#N/A,FALSE,"Budget Detail"}</definedName>
    <definedName name="wrn.crda._.Total._.Budget.4" localSheetId="25" hidden="1">{"Yr1",#N/A,FALSE,"Budget Detail";"Yr2",#N/A,FALSE,"Budget Detail";"Yr3",#N/A,FALSE,"Budget Detail";"Yr4",#N/A,FALSE,"Budget Detail";"Yr5",#N/A,FALSE,"Budget Detail";"Total",#N/A,FALSE,"Budget Detail"}</definedName>
    <definedName name="wrn.crda._.Total._.Budget.4" localSheetId="28" hidden="1">{"Yr1",#N/A,FALSE,"Budget Detail";"Yr2",#N/A,FALSE,"Budget Detail";"Yr3",#N/A,FALSE,"Budget Detail";"Yr4",#N/A,FALSE,"Budget Detail";"Yr5",#N/A,FALSE,"Budget Detail";"Total",#N/A,FALSE,"Budget Detail"}</definedName>
    <definedName name="wrn.crda._.Total._.Budget.4" localSheetId="34" hidden="1">{"Yr1",#N/A,FALSE,"Budget Detail";"Yr2",#N/A,FALSE,"Budget Detail";"Yr3",#N/A,FALSE,"Budget Detail";"Yr4",#N/A,FALSE,"Budget Detail";"Yr5",#N/A,FALSE,"Budget Detail";"Total",#N/A,FALSE,"Budget Detail"}</definedName>
    <definedName name="wrn.crda._.Total._.Budget.4" localSheetId="1" hidden="1">{"Yr1",#N/A,FALSE,"Budget Detail";"Yr2",#N/A,FALSE,"Budget Detail";"Yr3",#N/A,FALSE,"Budget Detail";"Yr4",#N/A,FALSE,"Budget Detail";"Yr5",#N/A,FALSE,"Budget Detail";"Total",#N/A,FALSE,"Budget Detail"}</definedName>
    <definedName name="wrn.crda._.Total._.Budget.4" localSheetId="6" hidden="1">{"Yr1",#N/A,FALSE,"Budget Detail";"Yr2",#N/A,FALSE,"Budget Detail";"Yr3",#N/A,FALSE,"Budget Detail";"Yr4",#N/A,FALSE,"Budget Detail";"Yr5",#N/A,FALSE,"Budget Detail";"Total",#N/A,FALSE,"Budget Detail"}</definedName>
    <definedName name="wrn.crda._.Total._.Budget.4" hidden="1">{"Yr1",#N/A,FALSE,"Budget Detail";"Yr2",#N/A,FALSE,"Budget Detail";"Yr3",#N/A,FALSE,"Budget Detail";"Yr4",#N/A,FALSE,"Budget Detail";"Yr5",#N/A,FALSE,"Budget Detail";"Total",#N/A,FALSE,"Budget Detail"}</definedName>
    <definedName name="wrn.Grant._.to._.dat." localSheetId="25" hidden="1">{#N/A,#N/A,FALSE,"Grant to date"}</definedName>
    <definedName name="wrn.Grant._.to._.dat." localSheetId="28" hidden="1">{#N/A,#N/A,FALSE,"Grant to date"}</definedName>
    <definedName name="wrn.Grant._.to._.dat." localSheetId="34" hidden="1">{#N/A,#N/A,FALSE,"Grant to date"}</definedName>
    <definedName name="wrn.Grant._.to._.dat." localSheetId="1" hidden="1">{#N/A,#N/A,FALSE,"Grant to date"}</definedName>
    <definedName name="wrn.Grant._.to._.dat." localSheetId="6" hidden="1">{#N/A,#N/A,FALSE,"Grant to date"}</definedName>
    <definedName name="wrn.Grant._.to._.dat." hidden="1">{#N/A,#N/A,FALSE,"Grant to date"}</definedName>
    <definedName name="wrn.Print._.Tabelas." hidden="1">{#N/A,#N/A,FALSE,"Ind. Selecc.";#N/A,#N/A,FALSE,"Nec Fin Ext";#N/A,#N/A,FALSE,"Tab-3";#N/A,#N/A,FALSE,"Tab-4";#N/A,#N/A,FALSE,"Tab-5";#N/A,#N/A,FALSE,"Tab-6";#N/A,#N/A,FALSE,"Tab-7";#N/A,#N/A,FALSE,"Tab-8";#N/A,#N/A,FALSE,"Tab-9";#N/A,#N/A,FALSE,"Tab-10";#N/A,#N/A,FALSE,"Tab-11";#N/A,#N/A,FALSE,"IVA";#N/A,#N/A,FALSE,"Tab-13";#N/A,#N/A,FALSE,"Tab-14";#N/A,#N/A,FALSE,"Tab-15"}</definedName>
    <definedName name="wrn.Summary._.1._.Year." localSheetId="25" hidden="1">{"One Year",#N/A,FALSE,"Summary"}</definedName>
    <definedName name="wrn.Summary._.1._.Year." localSheetId="28" hidden="1">{"One Year",#N/A,FALSE,"Summary"}</definedName>
    <definedName name="wrn.Summary._.1._.Year." localSheetId="34" hidden="1">{"One Year",#N/A,FALSE,"Summary"}</definedName>
    <definedName name="wrn.Summary._.1._.Year." localSheetId="1" hidden="1">{"One Year",#N/A,FALSE,"Summary"}</definedName>
    <definedName name="wrn.Summary._.1._.Year." localSheetId="6" hidden="1">{"One Year",#N/A,FALSE,"Summary"}</definedName>
    <definedName name="wrn.Summary._.1._.Year." hidden="1">{"One Year",#N/A,FALSE,"Summary"}</definedName>
    <definedName name="WS" localSheetId="25">#REF!</definedName>
    <definedName name="WS" localSheetId="28">#REF!</definedName>
    <definedName name="WS" localSheetId="1">#REF!</definedName>
    <definedName name="WS">#REF!</definedName>
    <definedName name="x" localSheetId="22">'[58]5-12 formationCU'!#REF!</definedName>
    <definedName name="x" localSheetId="25">'[58]5-12 formationCU'!#REF!</definedName>
    <definedName name="x" localSheetId="28">'[58]5-12 formationCU'!#REF!</definedName>
    <definedName name="x" localSheetId="31">'[58]5-12 formationCU'!#REF!</definedName>
    <definedName name="x" localSheetId="34">'[58]5-12 formationCU'!#REF!</definedName>
    <definedName name="x" localSheetId="37">'[58]5-12 formationCU'!#REF!</definedName>
    <definedName name="x" localSheetId="40">'[58]5-12 formationCU'!#REF!</definedName>
    <definedName name="x" localSheetId="43">'[58]5-12 formationCU'!#REF!</definedName>
    <definedName name="x" localSheetId="11">'[58]5-12 formationCU'!#REF!</definedName>
    <definedName name="x" localSheetId="12">'[58]5-12 formationCU'!#REF!</definedName>
    <definedName name="x" localSheetId="13">'[58]5-12 formationCU'!#REF!</definedName>
    <definedName name="x" localSheetId="14">'[58]5-12 formationCU'!#REF!</definedName>
    <definedName name="x" localSheetId="15">'[58]5-12 formationCU'!#REF!</definedName>
    <definedName name="x" localSheetId="16">'[58]5-12 formationCU'!#REF!</definedName>
    <definedName name="x" localSheetId="17">'[58]5-12 formationCU'!#REF!</definedName>
    <definedName name="x" localSheetId="10">'[58]5-12 formationCU'!#REF!</definedName>
    <definedName name="x" localSheetId="18">'[58]5-12 formationCU'!#REF!</definedName>
    <definedName name="x" localSheetId="8">'[58]5-12 formationCU'!#REF!</definedName>
    <definedName name="X" localSheetId="1">#REF!</definedName>
    <definedName name="x" localSheetId="49">'[58]5-12 formationCU'!#REF!</definedName>
    <definedName name="X">#REF!</definedName>
    <definedName name="xe">'[59]General Info'!$D$27</definedName>
    <definedName name="XKI" localSheetId="25">#REF!</definedName>
    <definedName name="XKI" localSheetId="28">#REF!</definedName>
    <definedName name="XKI" localSheetId="34">#REF!</definedName>
    <definedName name="XKI" localSheetId="1">#REF!</definedName>
    <definedName name="XKI">#REF!</definedName>
    <definedName name="xxx" localSheetId="22">#REF!</definedName>
    <definedName name="xxx" localSheetId="25">#REF!</definedName>
    <definedName name="xxx" localSheetId="28">#REF!</definedName>
    <definedName name="xxx" localSheetId="31">#REF!</definedName>
    <definedName name="xxx" localSheetId="34">#REF!</definedName>
    <definedName name="xxx" localSheetId="37">#REF!</definedName>
    <definedName name="xxx" localSheetId="40">#REF!</definedName>
    <definedName name="xxx" localSheetId="43">#REF!</definedName>
    <definedName name="xxx" localSheetId="11">#REF!</definedName>
    <definedName name="xxx" localSheetId="12">#REF!</definedName>
    <definedName name="xxx" localSheetId="13">#REF!</definedName>
    <definedName name="xxx" localSheetId="14">#REF!</definedName>
    <definedName name="xxx" localSheetId="15">#REF!</definedName>
    <definedName name="xxx" localSheetId="16">#REF!</definedName>
    <definedName name="xxx" localSheetId="17">#REF!</definedName>
    <definedName name="xxx" localSheetId="10">#REF!</definedName>
    <definedName name="xxx" localSheetId="18">#REF!</definedName>
    <definedName name="xxx" localSheetId="8">#REF!</definedName>
    <definedName name="XXX" localSheetId="1">#REF!</definedName>
    <definedName name="xxx" localSheetId="49">#REF!</definedName>
    <definedName name="XXX">#REF!</definedName>
    <definedName name="XY" localSheetId="25">#REF!</definedName>
    <definedName name="XY" localSheetId="28">#REF!</definedName>
    <definedName name="XY" localSheetId="1">#REF!</definedName>
    <definedName name="XY">#REF!</definedName>
    <definedName name="Y" localSheetId="25">#REF!</definedName>
    <definedName name="Y" localSheetId="28">#REF!</definedName>
    <definedName name="Y" localSheetId="1">#REF!</definedName>
    <definedName name="Y">#REF!</definedName>
    <definedName name="YEARS" localSheetId="1">#REF!</definedName>
    <definedName name="YEARS">'[6]Version Details'!$C$8</definedName>
    <definedName name="YR" localSheetId="25">#REF!</definedName>
    <definedName name="YR" localSheetId="28">#REF!</definedName>
    <definedName name="YR" localSheetId="1">#REF!</definedName>
    <definedName name="YR">#REF!</definedName>
    <definedName name="ze" localSheetId="25">#REF!</definedName>
    <definedName name="ze" localSheetId="28">#REF!</definedName>
    <definedName name="ze" localSheetId="1">#REF!</definedName>
    <definedName name="ze">#REF!</definedName>
    <definedName name="Zero">[8]COVER!$B$41</definedName>
    <definedName name="ZES" localSheetId="25">#REF!</definedName>
    <definedName name="ZES" localSheetId="28">#REF!</definedName>
    <definedName name="ZES" localSheetId="1">#REF!</definedName>
    <definedName name="ZES">#REF!</definedName>
    <definedName name="_xlnm.Print_Area" localSheetId="22">#N/A</definedName>
    <definedName name="_xlnm.Print_Area" localSheetId="25">#N/A</definedName>
    <definedName name="_xlnm.Print_Area" localSheetId="28">#N/A</definedName>
    <definedName name="_xlnm.Print_Area" localSheetId="31">#N/A</definedName>
    <definedName name="_xlnm.Print_Area" localSheetId="34">#N/A</definedName>
    <definedName name="_xlnm.Print_Area" localSheetId="37">#N/A</definedName>
    <definedName name="_xlnm.Print_Area" localSheetId="40">#N/A</definedName>
    <definedName name="_xlnm.Print_Area" localSheetId="43">#N/A</definedName>
    <definedName name="_xlnm.Print_Area" localSheetId="11">#N/A</definedName>
    <definedName name="_xlnm.Print_Area" localSheetId="12">#N/A</definedName>
    <definedName name="_xlnm.Print_Area" localSheetId="13">#N/A</definedName>
    <definedName name="_xlnm.Print_Area" localSheetId="14">#N/A</definedName>
    <definedName name="_xlnm.Print_Area" localSheetId="15">#N/A</definedName>
    <definedName name="_xlnm.Print_Area" localSheetId="16">#N/A</definedName>
    <definedName name="_xlnm.Print_Area" localSheetId="17">#N/A</definedName>
    <definedName name="_xlnm.Print_Area" localSheetId="10">#N/A</definedName>
    <definedName name="_xlnm.Print_Area" localSheetId="18">#N/A</definedName>
    <definedName name="_xlnm.Print_Area" localSheetId="8">#N/A</definedName>
    <definedName name="_xlnm.Print_Area" localSheetId="5">'FCs _SER'!$A$3:$S$73</definedName>
    <definedName name="_xlnm.Print_Area" localSheetId="1">#REF!</definedName>
    <definedName name="_xlnm.Print_Area" localSheetId="49">#N/A</definedName>
    <definedName name="_xlnm.Print_Area" localSheetId="6">#REF!</definedName>
    <definedName name="_xlnm.Print_Area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3" i="47" l="1"/>
  <c r="G21" i="47"/>
  <c r="G19" i="47"/>
  <c r="G17" i="47"/>
  <c r="G15" i="47"/>
  <c r="G13" i="47"/>
  <c r="G11" i="47"/>
  <c r="G9" i="47"/>
  <c r="G7" i="47"/>
  <c r="I23" i="47"/>
  <c r="I22" i="47"/>
  <c r="I21" i="47"/>
  <c r="I20" i="47"/>
  <c r="I19" i="47"/>
  <c r="I18" i="47"/>
  <c r="I17" i="47"/>
  <c r="I16" i="47"/>
  <c r="I15" i="47"/>
  <c r="I14" i="47"/>
  <c r="I13" i="47"/>
  <c r="I12" i="47"/>
  <c r="I11" i="47"/>
  <c r="I10" i="47"/>
  <c r="I9" i="47"/>
  <c r="I8" i="47"/>
  <c r="I7" i="47"/>
  <c r="O51" i="45"/>
  <c r="O7" i="61"/>
  <c r="N7" i="61"/>
  <c r="M7" i="61"/>
  <c r="L7" i="61"/>
  <c r="J7" i="61"/>
  <c r="I7" i="61"/>
  <c r="P51" i="45"/>
  <c r="H7" i="61"/>
  <c r="L23" i="55"/>
  <c r="J21" i="47"/>
  <c r="J19" i="47"/>
  <c r="J17" i="47"/>
  <c r="J15" i="47"/>
  <c r="J13" i="47"/>
  <c r="J11" i="47"/>
  <c r="J9" i="47"/>
  <c r="J7" i="47"/>
  <c r="D39" i="14"/>
  <c r="D39" i="16"/>
  <c r="D41" i="29"/>
  <c r="X36" i="27"/>
  <c r="R36" i="27"/>
  <c r="S36" i="27"/>
  <c r="T36" i="27"/>
  <c r="U36" i="27"/>
  <c r="V36" i="27"/>
  <c r="W36" i="27"/>
  <c r="Q36" i="27"/>
  <c r="P36" i="27"/>
  <c r="P35" i="27"/>
  <c r="O36" i="27"/>
  <c r="O35" i="27"/>
  <c r="D43" i="27"/>
  <c r="D44" i="28"/>
  <c r="D41" i="30"/>
  <c r="D38" i="17"/>
  <c r="D41" i="25"/>
  <c r="D39" i="13"/>
  <c r="D43" i="24"/>
  <c r="D39" i="12"/>
  <c r="D42" i="23"/>
  <c r="D39" i="11"/>
  <c r="D43" i="20"/>
  <c r="N115" i="46"/>
  <c r="K197" i="60"/>
  <c r="J197" i="60"/>
  <c r="I197" i="60"/>
  <c r="H197" i="60"/>
  <c r="G197" i="60"/>
  <c r="F197" i="60"/>
  <c r="E197" i="60"/>
  <c r="K184" i="60"/>
  <c r="J184" i="60"/>
  <c r="I184" i="60"/>
  <c r="H184" i="60"/>
  <c r="G184" i="60"/>
  <c r="F184" i="60"/>
  <c r="E184" i="60"/>
  <c r="L170" i="60"/>
  <c r="K170" i="60"/>
  <c r="J170" i="60"/>
  <c r="I170" i="60"/>
  <c r="H170" i="60"/>
  <c r="G170" i="60"/>
  <c r="F170" i="60"/>
  <c r="E170" i="60"/>
  <c r="D170" i="60"/>
  <c r="M170" i="60"/>
  <c r="D169" i="60"/>
  <c r="D168" i="60"/>
  <c r="D167" i="60"/>
  <c r="D166" i="60"/>
  <c r="D165" i="60"/>
  <c r="D164" i="60"/>
  <c r="D163" i="60"/>
  <c r="K148" i="60"/>
  <c r="J148" i="60"/>
  <c r="I148" i="60"/>
  <c r="H148" i="60"/>
  <c r="G148" i="60"/>
  <c r="F148" i="60"/>
  <c r="E148" i="60"/>
  <c r="D148" i="60"/>
  <c r="M148" i="60"/>
  <c r="H131" i="60"/>
  <c r="G131" i="60"/>
  <c r="F131" i="60"/>
  <c r="E131" i="60"/>
  <c r="D131" i="60"/>
  <c r="J121" i="60"/>
  <c r="F121" i="60"/>
  <c r="E121" i="60"/>
  <c r="D121" i="60"/>
  <c r="J116" i="60"/>
  <c r="J115" i="60"/>
  <c r="J114" i="60"/>
  <c r="J120" i="60"/>
  <c r="N98" i="60"/>
  <c r="M98" i="60"/>
  <c r="L98" i="60"/>
  <c r="K98" i="60"/>
  <c r="J98" i="60"/>
  <c r="I98" i="60"/>
  <c r="H98" i="60"/>
  <c r="P91" i="60"/>
  <c r="O85" i="60"/>
  <c r="O86" i="60"/>
  <c r="D85" i="60"/>
  <c r="O84" i="60"/>
  <c r="D84" i="60"/>
  <c r="N71" i="60"/>
  <c r="M71" i="60"/>
  <c r="L71" i="60"/>
  <c r="K71" i="60"/>
  <c r="J71" i="60"/>
  <c r="I71" i="60"/>
  <c r="H71" i="60"/>
  <c r="G71" i="60"/>
  <c r="F71" i="60"/>
  <c r="E71" i="60"/>
  <c r="E72" i="60"/>
  <c r="F72" i="60"/>
  <c r="G72" i="60"/>
  <c r="H72" i="60"/>
  <c r="D71" i="60"/>
  <c r="N68" i="60"/>
  <c r="M68" i="60"/>
  <c r="L68" i="60"/>
  <c r="K68" i="60"/>
  <c r="J68" i="60"/>
  <c r="I68" i="60"/>
  <c r="H68" i="60"/>
  <c r="G68" i="60"/>
  <c r="F68" i="60"/>
  <c r="E68" i="60"/>
  <c r="E69" i="60"/>
  <c r="F69" i="60"/>
  <c r="G69" i="60"/>
  <c r="H69" i="60"/>
  <c r="D68" i="60"/>
  <c r="B59" i="60"/>
  <c r="D58" i="60"/>
  <c r="D57" i="60"/>
  <c r="B57" i="60"/>
  <c r="J79" i="60"/>
  <c r="B55" i="60"/>
  <c r="K79" i="60"/>
  <c r="K95" i="60"/>
  <c r="K96" i="60"/>
  <c r="D54" i="60"/>
  <c r="O53" i="60"/>
  <c r="B53" i="60"/>
  <c r="L61" i="60"/>
  <c r="B51" i="60"/>
  <c r="M61" i="60"/>
  <c r="D50" i="60"/>
  <c r="D49" i="60"/>
  <c r="B49" i="60"/>
  <c r="D48" i="60"/>
  <c r="D47" i="60"/>
  <c r="B47" i="60"/>
  <c r="O46" i="60"/>
  <c r="N79" i="60"/>
  <c r="M79" i="60"/>
  <c r="L79" i="60"/>
  <c r="I79" i="60"/>
  <c r="I95" i="60"/>
  <c r="I96" i="60"/>
  <c r="H79" i="60"/>
  <c r="E79" i="60"/>
  <c r="D46" i="60"/>
  <c r="N76" i="60"/>
  <c r="M76" i="60"/>
  <c r="L76" i="60"/>
  <c r="K61" i="60"/>
  <c r="J76" i="60"/>
  <c r="I76" i="60"/>
  <c r="H76" i="60"/>
  <c r="E76" i="60"/>
  <c r="D45" i="60"/>
  <c r="B45" i="60"/>
  <c r="N39" i="60"/>
  <c r="M39" i="60"/>
  <c r="L39" i="60"/>
  <c r="K39" i="60"/>
  <c r="J39" i="60"/>
  <c r="I39" i="60"/>
  <c r="H39" i="60"/>
  <c r="O38" i="60"/>
  <c r="D38" i="60"/>
  <c r="D60" i="60"/>
  <c r="O37" i="60"/>
  <c r="D37" i="60"/>
  <c r="D59" i="60"/>
  <c r="G36" i="60"/>
  <c r="F36" i="60"/>
  <c r="E36" i="60"/>
  <c r="O35" i="60"/>
  <c r="G35" i="60"/>
  <c r="F35" i="60"/>
  <c r="F39" i="60"/>
  <c r="E35" i="60"/>
  <c r="O34" i="60"/>
  <c r="D34" i="60"/>
  <c r="D56" i="60"/>
  <c r="O33" i="60"/>
  <c r="O55" i="60"/>
  <c r="D33" i="60"/>
  <c r="D55" i="60"/>
  <c r="O32" i="60"/>
  <c r="O31" i="60"/>
  <c r="D31" i="60"/>
  <c r="O30" i="60"/>
  <c r="D30" i="60"/>
  <c r="O29" i="60"/>
  <c r="D29" i="60"/>
  <c r="D53" i="60"/>
  <c r="G28" i="60"/>
  <c r="O28" i="60"/>
  <c r="D28" i="60"/>
  <c r="D52" i="60"/>
  <c r="K7" i="61"/>
  <c r="P7" i="61"/>
  <c r="O27" i="60"/>
  <c r="D27" i="60"/>
  <c r="O26" i="60"/>
  <c r="N22" i="60"/>
  <c r="M22" i="60"/>
  <c r="L22" i="60"/>
  <c r="K22" i="60"/>
  <c r="J22" i="60"/>
  <c r="J23" i="60"/>
  <c r="I22" i="60"/>
  <c r="H22" i="60"/>
  <c r="H23" i="60"/>
  <c r="G22" i="60"/>
  <c r="G23" i="60"/>
  <c r="F22" i="60"/>
  <c r="E22" i="60"/>
  <c r="D22" i="60"/>
  <c r="O21" i="60"/>
  <c r="O60" i="60"/>
  <c r="Q20" i="60"/>
  <c r="O20" i="60"/>
  <c r="O59" i="60"/>
  <c r="O19" i="60"/>
  <c r="O18" i="60"/>
  <c r="Q18" i="60"/>
  <c r="O17" i="60"/>
  <c r="O56" i="60"/>
  <c r="Q16" i="60"/>
  <c r="O16" i="60"/>
  <c r="O15" i="60"/>
  <c r="Q15" i="60"/>
  <c r="O14" i="60"/>
  <c r="Q14" i="60"/>
  <c r="O13" i="60"/>
  <c r="Q12" i="60"/>
  <c r="O12" i="60"/>
  <c r="O51" i="60"/>
  <c r="F12" i="60"/>
  <c r="O11" i="60"/>
  <c r="Q11" i="60"/>
  <c r="Q10" i="60"/>
  <c r="O10" i="60"/>
  <c r="O49" i="60"/>
  <c r="O9" i="60"/>
  <c r="O48" i="60"/>
  <c r="Q8" i="60"/>
  <c r="O8" i="60"/>
  <c r="O47" i="60"/>
  <c r="O7" i="60"/>
  <c r="Q7" i="60"/>
  <c r="Q6" i="60"/>
  <c r="O6" i="60"/>
  <c r="O22" i="60"/>
  <c r="M3" i="60"/>
  <c r="O52" i="60"/>
  <c r="L95" i="60"/>
  <c r="L96" i="60"/>
  <c r="M95" i="60"/>
  <c r="M96" i="60"/>
  <c r="L87" i="60"/>
  <c r="E91" i="60"/>
  <c r="E77" i="60"/>
  <c r="E87" i="60"/>
  <c r="N91" i="60"/>
  <c r="N92" i="60"/>
  <c r="N87" i="60"/>
  <c r="I23" i="60"/>
  <c r="G76" i="60"/>
  <c r="H91" i="60"/>
  <c r="H92" i="60"/>
  <c r="D79" i="60"/>
  <c r="E61" i="60"/>
  <c r="H87" i="60"/>
  <c r="E80" i="60"/>
  <c r="E95" i="60"/>
  <c r="K23" i="60"/>
  <c r="I91" i="60"/>
  <c r="I92" i="60"/>
  <c r="I87" i="60"/>
  <c r="F79" i="60"/>
  <c r="F95" i="60"/>
  <c r="F96" i="60"/>
  <c r="N95" i="60"/>
  <c r="N96" i="60"/>
  <c r="I69" i="60"/>
  <c r="H70" i="60"/>
  <c r="D76" i="60"/>
  <c r="J87" i="60"/>
  <c r="J91" i="60"/>
  <c r="J92" i="60"/>
  <c r="G79" i="60"/>
  <c r="G95" i="60"/>
  <c r="G96" i="60"/>
  <c r="H73" i="60"/>
  <c r="I72" i="60"/>
  <c r="M91" i="60"/>
  <c r="M92" i="60"/>
  <c r="M87" i="60"/>
  <c r="D51" i="60"/>
  <c r="D61" i="60"/>
  <c r="P22" i="60"/>
  <c r="D39" i="60"/>
  <c r="F76" i="60"/>
  <c r="L23" i="60"/>
  <c r="M23" i="60"/>
  <c r="E23" i="60"/>
  <c r="N23" i="60"/>
  <c r="O23" i="60"/>
  <c r="F23" i="60"/>
  <c r="H95" i="60"/>
  <c r="H96" i="60"/>
  <c r="J95" i="60"/>
  <c r="J96" i="60"/>
  <c r="Q13" i="60"/>
  <c r="Q17" i="60"/>
  <c r="Q21" i="60"/>
  <c r="O50" i="60"/>
  <c r="O57" i="60"/>
  <c r="F61" i="60"/>
  <c r="N61" i="60"/>
  <c r="J117" i="60"/>
  <c r="J122" i="60"/>
  <c r="E39" i="60"/>
  <c r="O36" i="60"/>
  <c r="O39" i="60"/>
  <c r="G39" i="60"/>
  <c r="G61" i="60"/>
  <c r="O71" i="60"/>
  <c r="J118" i="60"/>
  <c r="K76" i="60"/>
  <c r="Q9" i="60"/>
  <c r="O45" i="60"/>
  <c r="O54" i="60"/>
  <c r="H61" i="60"/>
  <c r="J119" i="60"/>
  <c r="I61" i="60"/>
  <c r="Q19" i="60"/>
  <c r="J61" i="60"/>
  <c r="G97" i="60"/>
  <c r="O40" i="60"/>
  <c r="H40" i="60"/>
  <c r="P39" i="60"/>
  <c r="I40" i="60"/>
  <c r="F40" i="60"/>
  <c r="M40" i="60"/>
  <c r="J40" i="60"/>
  <c r="N40" i="60"/>
  <c r="K40" i="60"/>
  <c r="L40" i="60"/>
  <c r="O58" i="60"/>
  <c r="O79" i="60"/>
  <c r="E40" i="60"/>
  <c r="K91" i="60"/>
  <c r="K92" i="60"/>
  <c r="K87" i="60"/>
  <c r="I73" i="60"/>
  <c r="J72" i="60"/>
  <c r="K72" i="60"/>
  <c r="L72" i="60"/>
  <c r="M72" i="60"/>
  <c r="N72" i="60"/>
  <c r="N73" i="60"/>
  <c r="I70" i="60"/>
  <c r="J69" i="60"/>
  <c r="K69" i="60"/>
  <c r="L69" i="60"/>
  <c r="M69" i="60"/>
  <c r="N69" i="60"/>
  <c r="N70" i="60"/>
  <c r="F91" i="60"/>
  <c r="F92" i="60"/>
  <c r="F87" i="60"/>
  <c r="F80" i="60"/>
  <c r="E85" i="60"/>
  <c r="E92" i="60"/>
  <c r="O76" i="60"/>
  <c r="O61" i="60"/>
  <c r="O68" i="60"/>
  <c r="E96" i="60"/>
  <c r="O95" i="60"/>
  <c r="F77" i="60"/>
  <c r="E84" i="60"/>
  <c r="E86" i="60"/>
  <c r="G87" i="60"/>
  <c r="G91" i="60"/>
  <c r="G92" i="60"/>
  <c r="G40" i="60"/>
  <c r="L91" i="60"/>
  <c r="L92" i="60"/>
  <c r="F93" i="60"/>
  <c r="O62" i="60"/>
  <c r="K62" i="60"/>
  <c r="L62" i="60"/>
  <c r="M62" i="60"/>
  <c r="F62" i="60"/>
  <c r="N62" i="60"/>
  <c r="G77" i="60"/>
  <c r="F84" i="60"/>
  <c r="E93" i="60"/>
  <c r="O92" i="60"/>
  <c r="E97" i="60"/>
  <c r="O96" i="60"/>
  <c r="I62" i="60"/>
  <c r="O91" i="60"/>
  <c r="F85" i="60"/>
  <c r="G80" i="60"/>
  <c r="F97" i="60"/>
  <c r="F98" i="60"/>
  <c r="G62" i="60"/>
  <c r="H62" i="60"/>
  <c r="E62" i="60"/>
  <c r="G93" i="60"/>
  <c r="G98" i="60"/>
  <c r="J62" i="60"/>
  <c r="O93" i="60"/>
  <c r="F86" i="60"/>
  <c r="H77" i="60"/>
  <c r="G84" i="60"/>
  <c r="G85" i="60"/>
  <c r="H80" i="60"/>
  <c r="E98" i="60"/>
  <c r="O97" i="60"/>
  <c r="O98" i="60"/>
  <c r="Q98" i="60"/>
  <c r="H78" i="60"/>
  <c r="I77" i="60"/>
  <c r="H84" i="60"/>
  <c r="H82" i="60"/>
  <c r="H83" i="60"/>
  <c r="H85" i="60"/>
  <c r="H81" i="60"/>
  <c r="I80" i="60"/>
  <c r="G86" i="60"/>
  <c r="I81" i="60"/>
  <c r="J80" i="60"/>
  <c r="I85" i="60"/>
  <c r="H86" i="60"/>
  <c r="I84" i="60"/>
  <c r="I86" i="60"/>
  <c r="I78" i="60"/>
  <c r="I82" i="60"/>
  <c r="I83" i="60"/>
  <c r="J77" i="60"/>
  <c r="J84" i="60"/>
  <c r="J86" i="60"/>
  <c r="K77" i="60"/>
  <c r="K80" i="60"/>
  <c r="J85" i="60"/>
  <c r="L80" i="60"/>
  <c r="K85" i="60"/>
  <c r="K84" i="60"/>
  <c r="K86" i="60"/>
  <c r="L77" i="60"/>
  <c r="M80" i="60"/>
  <c r="L85" i="60"/>
  <c r="L84" i="60"/>
  <c r="L86" i="60"/>
  <c r="M77" i="60"/>
  <c r="N80" i="60"/>
  <c r="M85" i="60"/>
  <c r="N77" i="60"/>
  <c r="M84" i="60"/>
  <c r="M86" i="60"/>
  <c r="N85" i="60"/>
  <c r="N81" i="60"/>
  <c r="N82" i="60"/>
  <c r="N83" i="60"/>
  <c r="N78" i="60"/>
  <c r="N84" i="60"/>
  <c r="N86" i="60"/>
  <c r="D39" i="17"/>
  <c r="C50" i="56"/>
  <c r="Q35" i="27"/>
  <c r="R35" i="27"/>
  <c r="S35" i="27"/>
  <c r="T35" i="27"/>
  <c r="U35" i="27"/>
  <c r="V35" i="27"/>
  <c r="W35" i="27"/>
  <c r="X35" i="27"/>
  <c r="C48" i="32"/>
  <c r="C49" i="31"/>
  <c r="D45" i="20"/>
  <c r="D39" i="5"/>
  <c r="J23" i="47"/>
  <c r="A60" i="45"/>
  <c r="A60" i="49"/>
  <c r="A60" i="48"/>
  <c r="A60" i="50"/>
  <c r="A60" i="51"/>
  <c r="A60" i="52"/>
  <c r="A60" i="53"/>
  <c r="A60" i="54"/>
  <c r="A59" i="45"/>
  <c r="A59" i="49"/>
  <c r="A59" i="48"/>
  <c r="A59" i="50"/>
  <c r="A59" i="51"/>
  <c r="A59" i="52"/>
  <c r="A59" i="53"/>
  <c r="A59" i="54"/>
  <c r="D17" i="44"/>
  <c r="E17" i="44"/>
  <c r="F17" i="44"/>
  <c r="G17" i="44"/>
  <c r="H17" i="44"/>
  <c r="I17" i="44"/>
  <c r="J17" i="44"/>
  <c r="K17" i="44"/>
  <c r="L17" i="44"/>
  <c r="M17" i="44"/>
  <c r="N17" i="44"/>
  <c r="O17" i="44"/>
  <c r="P17" i="44"/>
  <c r="Q17" i="44"/>
  <c r="R17" i="44"/>
  <c r="S17" i="44"/>
  <c r="T17" i="44"/>
  <c r="U17" i="44"/>
  <c r="V17" i="44"/>
  <c r="W17" i="44"/>
  <c r="D18" i="44"/>
  <c r="E18" i="44"/>
  <c r="F18" i="44"/>
  <c r="G18" i="44"/>
  <c r="H18" i="44"/>
  <c r="I18" i="44"/>
  <c r="J18" i="44"/>
  <c r="K18" i="44"/>
  <c r="L18" i="44"/>
  <c r="M18" i="44"/>
  <c r="N18" i="44"/>
  <c r="O18" i="44"/>
  <c r="P18" i="44"/>
  <c r="Q18" i="44"/>
  <c r="R18" i="44"/>
  <c r="S18" i="44"/>
  <c r="T18" i="44"/>
  <c r="U18" i="44"/>
  <c r="V18" i="44"/>
  <c r="W18" i="44"/>
  <c r="C18" i="44"/>
  <c r="C17" i="44"/>
  <c r="H20" i="44"/>
  <c r="G47" i="54"/>
  <c r="F47" i="54"/>
  <c r="F50" i="54"/>
  <c r="A28" i="58"/>
  <c r="A27" i="58"/>
  <c r="X27" i="58"/>
  <c r="F42" i="58"/>
  <c r="X28" i="58"/>
  <c r="F43" i="58"/>
  <c r="W28" i="58"/>
  <c r="E43" i="58"/>
  <c r="W27" i="58"/>
  <c r="E42" i="58"/>
  <c r="B23" i="58"/>
  <c r="B38" i="58"/>
  <c r="B22" i="58"/>
  <c r="B37" i="58"/>
  <c r="B21" i="58"/>
  <c r="B36" i="58"/>
  <c r="B20" i="58"/>
  <c r="B35" i="58"/>
  <c r="B19" i="58"/>
  <c r="B34" i="58"/>
  <c r="B18" i="58"/>
  <c r="B33" i="58"/>
  <c r="V2" i="58"/>
  <c r="U2" i="58"/>
  <c r="T2" i="58"/>
  <c r="S2" i="58"/>
  <c r="R2" i="58"/>
  <c r="Q2" i="58"/>
  <c r="P2" i="58"/>
  <c r="O2" i="58"/>
  <c r="N2" i="58"/>
  <c r="M2" i="58"/>
  <c r="L2" i="58"/>
  <c r="K2" i="58"/>
  <c r="J2" i="58"/>
  <c r="I2" i="58"/>
  <c r="H2" i="58"/>
  <c r="G2" i="58"/>
  <c r="F2" i="58"/>
  <c r="E2" i="58"/>
  <c r="D2" i="58"/>
  <c r="C2" i="58"/>
  <c r="X17" i="44"/>
  <c r="W43" i="52"/>
  <c r="X43" i="52"/>
  <c r="Y43" i="52"/>
  <c r="I47" i="48"/>
  <c r="J47" i="48"/>
  <c r="K47" i="48"/>
  <c r="L47" i="48"/>
  <c r="M47" i="48"/>
  <c r="N47" i="48"/>
  <c r="O47" i="48"/>
  <c r="P47" i="48"/>
  <c r="W47" i="48"/>
  <c r="X47" i="48"/>
  <c r="Y47" i="48"/>
  <c r="X44" i="51"/>
  <c r="Y44" i="51"/>
  <c r="W43" i="51"/>
  <c r="X43" i="51"/>
  <c r="Y43" i="51"/>
  <c r="V42" i="51"/>
  <c r="W42" i="51"/>
  <c r="X42" i="51"/>
  <c r="Y42" i="51"/>
  <c r="U41" i="51"/>
  <c r="V41" i="51"/>
  <c r="W41" i="51"/>
  <c r="X41" i="51"/>
  <c r="Y41" i="51"/>
  <c r="T40" i="51"/>
  <c r="U40" i="51"/>
  <c r="V40" i="51"/>
  <c r="W40" i="51"/>
  <c r="X40" i="51"/>
  <c r="Y40" i="51"/>
  <c r="S39" i="51"/>
  <c r="T39" i="51"/>
  <c r="U39" i="51"/>
  <c r="V39" i="51"/>
  <c r="W39" i="51"/>
  <c r="X39" i="51"/>
  <c r="Y39" i="51"/>
  <c r="R38" i="51"/>
  <c r="S38" i="51"/>
  <c r="T38" i="51"/>
  <c r="U38" i="51"/>
  <c r="V38" i="51"/>
  <c r="W38" i="51"/>
  <c r="X38" i="51"/>
  <c r="Y38" i="51"/>
  <c r="Q37" i="51"/>
  <c r="R37" i="51"/>
  <c r="S37" i="51"/>
  <c r="T37" i="51"/>
  <c r="U37" i="51"/>
  <c r="V37" i="51"/>
  <c r="W37" i="51"/>
  <c r="X37" i="51"/>
  <c r="Y37" i="51"/>
  <c r="C80" i="56"/>
  <c r="C79" i="56"/>
  <c r="C77" i="56"/>
  <c r="C76" i="56"/>
  <c r="C73" i="56"/>
  <c r="C72" i="56"/>
  <c r="C70" i="56"/>
  <c r="C69" i="56"/>
  <c r="C68" i="56"/>
  <c r="C63" i="56"/>
  <c r="C62" i="56"/>
  <c r="C61" i="56"/>
  <c r="C60" i="56"/>
  <c r="C59" i="56"/>
  <c r="C55" i="56"/>
  <c r="C54" i="56"/>
  <c r="C51" i="56"/>
  <c r="C49" i="56"/>
  <c r="N43" i="48"/>
  <c r="O43" i="48"/>
  <c r="P43" i="48"/>
  <c r="Q43" i="48"/>
  <c r="R43" i="48"/>
  <c r="S43" i="48"/>
  <c r="T43" i="48"/>
  <c r="U43" i="48"/>
  <c r="V43" i="48"/>
  <c r="W43" i="48"/>
  <c r="X43" i="48"/>
  <c r="Y43" i="48"/>
  <c r="M43" i="48"/>
  <c r="M42" i="48"/>
  <c r="N42" i="48"/>
  <c r="O42" i="48"/>
  <c r="P42" i="48"/>
  <c r="Q42" i="48"/>
  <c r="R42" i="48"/>
  <c r="S42" i="48"/>
  <c r="T42" i="48"/>
  <c r="U42" i="48"/>
  <c r="V42" i="48"/>
  <c r="W42" i="48"/>
  <c r="X42" i="48"/>
  <c r="Y42" i="48"/>
  <c r="L42" i="48"/>
  <c r="L41" i="48"/>
  <c r="M41" i="48"/>
  <c r="N41" i="48"/>
  <c r="O41" i="48"/>
  <c r="P41" i="48"/>
  <c r="Q41" i="48"/>
  <c r="R41" i="48"/>
  <c r="S41" i="48"/>
  <c r="T41" i="48"/>
  <c r="U41" i="48"/>
  <c r="V41" i="48"/>
  <c r="W41" i="48"/>
  <c r="X41" i="48"/>
  <c r="Y41" i="48"/>
  <c r="K41" i="48"/>
  <c r="K40" i="48"/>
  <c r="L40" i="48"/>
  <c r="M40" i="48"/>
  <c r="N40" i="48"/>
  <c r="O40" i="48"/>
  <c r="P40" i="48"/>
  <c r="Q40" i="48"/>
  <c r="R40" i="48"/>
  <c r="S40" i="48"/>
  <c r="T40" i="48"/>
  <c r="U40" i="48"/>
  <c r="V40" i="48"/>
  <c r="W40" i="48"/>
  <c r="X40" i="48"/>
  <c r="Y40" i="48"/>
  <c r="J40" i="48"/>
  <c r="J39" i="48"/>
  <c r="K39" i="48"/>
  <c r="L39" i="48"/>
  <c r="M39" i="48"/>
  <c r="N39" i="48"/>
  <c r="O39" i="48"/>
  <c r="P39" i="48"/>
  <c r="Q39" i="48"/>
  <c r="R39" i="48"/>
  <c r="S39" i="48"/>
  <c r="T39" i="48"/>
  <c r="U39" i="48"/>
  <c r="V39" i="48"/>
  <c r="W39" i="48"/>
  <c r="X39" i="48"/>
  <c r="Y39" i="48"/>
  <c r="I39" i="48"/>
  <c r="I38" i="48"/>
  <c r="J38" i="48"/>
  <c r="K38" i="48"/>
  <c r="L38" i="48"/>
  <c r="M38" i="48"/>
  <c r="N38" i="48"/>
  <c r="O38" i="48"/>
  <c r="P38" i="48"/>
  <c r="Q38" i="48"/>
  <c r="R38" i="48"/>
  <c r="S38" i="48"/>
  <c r="T38" i="48"/>
  <c r="U38" i="48"/>
  <c r="V38" i="48"/>
  <c r="W38" i="48"/>
  <c r="X38" i="48"/>
  <c r="Y38" i="48"/>
  <c r="H38" i="48"/>
  <c r="H37" i="48"/>
  <c r="I37" i="48"/>
  <c r="J37" i="48"/>
  <c r="K37" i="48"/>
  <c r="L37" i="48"/>
  <c r="M37" i="48"/>
  <c r="N37" i="48"/>
  <c r="O37" i="48"/>
  <c r="P37" i="48"/>
  <c r="Q37" i="48"/>
  <c r="Q47" i="48"/>
  <c r="R37" i="48"/>
  <c r="S37" i="48"/>
  <c r="T37" i="48"/>
  <c r="U37" i="48"/>
  <c r="V37" i="48"/>
  <c r="W37" i="48"/>
  <c r="X37" i="48"/>
  <c r="Y37" i="48"/>
  <c r="G37" i="48"/>
  <c r="C81" i="57"/>
  <c r="C79" i="57"/>
  <c r="C78" i="57"/>
  <c r="C77" i="57"/>
  <c r="C75" i="57"/>
  <c r="C69" i="57"/>
  <c r="C68" i="57"/>
  <c r="C67" i="57"/>
  <c r="C66" i="57"/>
  <c r="C65" i="57"/>
  <c r="C64" i="57"/>
  <c r="C62" i="57"/>
  <c r="C61" i="57"/>
  <c r="C56" i="57"/>
  <c r="C82" i="57"/>
  <c r="C57" i="57"/>
  <c r="U47" i="48"/>
  <c r="S47" i="48"/>
  <c r="V47" i="48"/>
  <c r="T47" i="48"/>
  <c r="R47" i="48"/>
  <c r="E55" i="56"/>
  <c r="M55" i="56"/>
  <c r="M56" i="56"/>
  <c r="M129" i="57"/>
  <c r="N129" i="57"/>
  <c r="O129" i="57"/>
  <c r="P129" i="57"/>
  <c r="Q129" i="57"/>
  <c r="R129" i="57"/>
  <c r="S129" i="57"/>
  <c r="T129" i="57"/>
  <c r="H128" i="57"/>
  <c r="G127" i="57"/>
  <c r="G125" i="57"/>
  <c r="H125" i="57"/>
  <c r="I125" i="57"/>
  <c r="J125" i="57"/>
  <c r="K125" i="57"/>
  <c r="L125" i="57"/>
  <c r="M125" i="57"/>
  <c r="N125" i="57"/>
  <c r="O125" i="57"/>
  <c r="P125" i="57"/>
  <c r="Q125" i="57"/>
  <c r="R125" i="57"/>
  <c r="S125" i="57"/>
  <c r="T125" i="57"/>
  <c r="F124" i="57"/>
  <c r="E124" i="57"/>
  <c r="E123" i="57"/>
  <c r="F113" i="57"/>
  <c r="G128" i="57"/>
  <c r="G129" i="57"/>
  <c r="S82" i="57"/>
  <c r="R82" i="57"/>
  <c r="Q82" i="57"/>
  <c r="Q80" i="57"/>
  <c r="P82" i="57"/>
  <c r="O82" i="57"/>
  <c r="N82" i="57"/>
  <c r="M82" i="57"/>
  <c r="L82" i="57"/>
  <c r="K82" i="57"/>
  <c r="J82" i="57"/>
  <c r="I82" i="57"/>
  <c r="I80" i="57"/>
  <c r="H82" i="57"/>
  <c r="G82" i="57"/>
  <c r="G80" i="57"/>
  <c r="F82" i="57"/>
  <c r="E82" i="57"/>
  <c r="D82" i="57"/>
  <c r="A82" i="57"/>
  <c r="S81" i="57"/>
  <c r="R81" i="57"/>
  <c r="R80" i="57"/>
  <c r="Q81" i="57"/>
  <c r="P81" i="57"/>
  <c r="P80" i="57"/>
  <c r="O81" i="57"/>
  <c r="N81" i="57"/>
  <c r="M81" i="57"/>
  <c r="M80" i="57"/>
  <c r="L81" i="57"/>
  <c r="K81" i="57"/>
  <c r="J81" i="57"/>
  <c r="J80" i="57"/>
  <c r="I81" i="57"/>
  <c r="H81" i="57"/>
  <c r="H80" i="57"/>
  <c r="G81" i="57"/>
  <c r="F81" i="57"/>
  <c r="E81" i="57"/>
  <c r="E80" i="57"/>
  <c r="D81" i="57"/>
  <c r="A81" i="57"/>
  <c r="S80" i="57"/>
  <c r="K80" i="57"/>
  <c r="A80" i="57"/>
  <c r="A79" i="57"/>
  <c r="S78" i="57"/>
  <c r="R78" i="57"/>
  <c r="Q78" i="57"/>
  <c r="P78" i="57"/>
  <c r="O78" i="57"/>
  <c r="N78" i="57"/>
  <c r="M78" i="57"/>
  <c r="L78" i="57"/>
  <c r="K78" i="57"/>
  <c r="J78" i="57"/>
  <c r="I78" i="57"/>
  <c r="H78" i="57"/>
  <c r="G78" i="57"/>
  <c r="F78" i="57"/>
  <c r="E78" i="57"/>
  <c r="D78" i="57"/>
  <c r="A78" i="57"/>
  <c r="A77" i="57"/>
  <c r="A76" i="57"/>
  <c r="F73" i="57"/>
  <c r="A71" i="57"/>
  <c r="A70" i="57"/>
  <c r="S69" i="57"/>
  <c r="R69" i="57"/>
  <c r="Q69" i="57"/>
  <c r="P69" i="57"/>
  <c r="O69" i="57"/>
  <c r="N69" i="57"/>
  <c r="M69" i="57"/>
  <c r="L69" i="57"/>
  <c r="K69" i="57"/>
  <c r="J69" i="57"/>
  <c r="I69" i="57"/>
  <c r="H69" i="57"/>
  <c r="G69" i="57"/>
  <c r="F69" i="57"/>
  <c r="E69" i="57"/>
  <c r="D69" i="57"/>
  <c r="S68" i="57"/>
  <c r="R68" i="57"/>
  <c r="Q68" i="57"/>
  <c r="P68" i="57"/>
  <c r="O68" i="57"/>
  <c r="N68" i="57"/>
  <c r="M68" i="57"/>
  <c r="L68" i="57"/>
  <c r="K68" i="57"/>
  <c r="J68" i="57"/>
  <c r="I68" i="57"/>
  <c r="H68" i="57"/>
  <c r="G68" i="57"/>
  <c r="F68" i="57"/>
  <c r="E68" i="57"/>
  <c r="D68" i="57"/>
  <c r="S67" i="57"/>
  <c r="R67" i="57"/>
  <c r="Q67" i="57"/>
  <c r="P67" i="57"/>
  <c r="O67" i="57"/>
  <c r="N67" i="57"/>
  <c r="M67" i="57"/>
  <c r="L67" i="57"/>
  <c r="K67" i="57"/>
  <c r="J67" i="57"/>
  <c r="I67" i="57"/>
  <c r="H67" i="57"/>
  <c r="G67" i="57"/>
  <c r="F67" i="57"/>
  <c r="E67" i="57"/>
  <c r="D67" i="57"/>
  <c r="S66" i="57"/>
  <c r="R66" i="57"/>
  <c r="Q66" i="57"/>
  <c r="P66" i="57"/>
  <c r="O66" i="57"/>
  <c r="N66" i="57"/>
  <c r="M66" i="57"/>
  <c r="L66" i="57"/>
  <c r="K66" i="57"/>
  <c r="J66" i="57"/>
  <c r="I66" i="57"/>
  <c r="H66" i="57"/>
  <c r="G66" i="57"/>
  <c r="F66" i="57"/>
  <c r="E66" i="57"/>
  <c r="D66" i="57"/>
  <c r="S65" i="57"/>
  <c r="R65" i="57"/>
  <c r="Q65" i="57"/>
  <c r="P65" i="57"/>
  <c r="O65" i="57"/>
  <c r="N65" i="57"/>
  <c r="M65" i="57"/>
  <c r="L65" i="57"/>
  <c r="K65" i="57"/>
  <c r="J65" i="57"/>
  <c r="I65" i="57"/>
  <c r="H65" i="57"/>
  <c r="G65" i="57"/>
  <c r="F65" i="57"/>
  <c r="E65" i="57"/>
  <c r="D65" i="57"/>
  <c r="S64" i="57"/>
  <c r="S63" i="57"/>
  <c r="R64" i="57"/>
  <c r="Q64" i="57"/>
  <c r="P64" i="57"/>
  <c r="O64" i="57"/>
  <c r="N64" i="57"/>
  <c r="M64" i="57"/>
  <c r="M63" i="57"/>
  <c r="L64" i="57"/>
  <c r="K64" i="57"/>
  <c r="K63" i="57"/>
  <c r="J64" i="57"/>
  <c r="I64" i="57"/>
  <c r="H64" i="57"/>
  <c r="G64" i="57"/>
  <c r="F64" i="57"/>
  <c r="E64" i="57"/>
  <c r="E63" i="57"/>
  <c r="D64" i="57"/>
  <c r="A63" i="57"/>
  <c r="S62" i="57"/>
  <c r="R62" i="57"/>
  <c r="R60" i="57"/>
  <c r="Q62" i="57"/>
  <c r="Q60" i="57"/>
  <c r="P62" i="57"/>
  <c r="P60" i="57"/>
  <c r="O62" i="57"/>
  <c r="O60" i="57"/>
  <c r="N62" i="57"/>
  <c r="N60" i="57"/>
  <c r="M62" i="57"/>
  <c r="M60" i="57"/>
  <c r="L62" i="57"/>
  <c r="L60" i="57"/>
  <c r="K62" i="57"/>
  <c r="J62" i="57"/>
  <c r="J60" i="57"/>
  <c r="I62" i="57"/>
  <c r="I60" i="57"/>
  <c r="H62" i="57"/>
  <c r="H60" i="57"/>
  <c r="G62" i="57"/>
  <c r="G60" i="57"/>
  <c r="F62" i="57"/>
  <c r="F60" i="57"/>
  <c r="E62" i="57"/>
  <c r="D62" i="57"/>
  <c r="D60" i="57"/>
  <c r="A62" i="57"/>
  <c r="S61" i="57"/>
  <c r="R61" i="57"/>
  <c r="Q61" i="57"/>
  <c r="P61" i="57"/>
  <c r="O61" i="57"/>
  <c r="N61" i="57"/>
  <c r="M61" i="57"/>
  <c r="L61" i="57"/>
  <c r="K61" i="57"/>
  <c r="J61" i="57"/>
  <c r="I61" i="57"/>
  <c r="H61" i="57"/>
  <c r="G61" i="57"/>
  <c r="F61" i="57"/>
  <c r="E61" i="57"/>
  <c r="D61" i="57"/>
  <c r="A61" i="57"/>
  <c r="S60" i="57"/>
  <c r="K60" i="57"/>
  <c r="E60" i="57"/>
  <c r="A60" i="57"/>
  <c r="A59" i="57"/>
  <c r="A57" i="57"/>
  <c r="A56" i="57"/>
  <c r="A55" i="57"/>
  <c r="S54" i="57"/>
  <c r="R54" i="57"/>
  <c r="Q54" i="57"/>
  <c r="P54" i="57"/>
  <c r="O54" i="57"/>
  <c r="N54" i="57"/>
  <c r="M54" i="57"/>
  <c r="L54" i="57"/>
  <c r="K54" i="57"/>
  <c r="J54" i="57"/>
  <c r="I54" i="57"/>
  <c r="H54" i="57"/>
  <c r="G54" i="57"/>
  <c r="F54" i="57"/>
  <c r="E54" i="57"/>
  <c r="O42" i="57"/>
  <c r="O75" i="57"/>
  <c r="D42" i="57"/>
  <c r="D75" i="57"/>
  <c r="O40" i="57"/>
  <c r="O73" i="57"/>
  <c r="M40" i="57"/>
  <c r="M73" i="57"/>
  <c r="G40" i="57"/>
  <c r="G73" i="57"/>
  <c r="E40" i="57"/>
  <c r="E73" i="57"/>
  <c r="G23" i="57"/>
  <c r="G56" i="57"/>
  <c r="O21" i="57"/>
  <c r="G21" i="57"/>
  <c r="G20" i="57"/>
  <c r="G41" i="57"/>
  <c r="G74" i="57"/>
  <c r="S18" i="57"/>
  <c r="S21" i="57"/>
  <c r="R18" i="57"/>
  <c r="R21" i="57"/>
  <c r="Q18" i="57"/>
  <c r="Q21" i="57"/>
  <c r="P18" i="57"/>
  <c r="P21" i="57"/>
  <c r="O18" i="57"/>
  <c r="O19" i="57"/>
  <c r="N18" i="57"/>
  <c r="N21" i="57"/>
  <c r="M18" i="57"/>
  <c r="M21" i="57"/>
  <c r="L18" i="57"/>
  <c r="L21" i="57"/>
  <c r="K18" i="57"/>
  <c r="K21" i="57"/>
  <c r="J18" i="57"/>
  <c r="J21" i="57"/>
  <c r="I18" i="57"/>
  <c r="I21" i="57"/>
  <c r="H18" i="57"/>
  <c r="H21" i="57"/>
  <c r="G18" i="57"/>
  <c r="G19" i="57"/>
  <c r="F18" i="57"/>
  <c r="F21" i="57"/>
  <c r="E18" i="57"/>
  <c r="E20" i="57"/>
  <c r="E41" i="57"/>
  <c r="E74" i="57"/>
  <c r="D18" i="57"/>
  <c r="D21" i="57"/>
  <c r="S17" i="57"/>
  <c r="S42" i="57"/>
  <c r="S75" i="57"/>
  <c r="R17" i="57"/>
  <c r="R42" i="57"/>
  <c r="R75" i="57"/>
  <c r="Q17" i="57"/>
  <c r="Q42" i="57"/>
  <c r="Q75" i="57"/>
  <c r="P17" i="57"/>
  <c r="P42" i="57"/>
  <c r="P75" i="57"/>
  <c r="O17" i="57"/>
  <c r="O23" i="57"/>
  <c r="N17" i="57"/>
  <c r="N42" i="57"/>
  <c r="N75" i="57"/>
  <c r="M17" i="57"/>
  <c r="M23" i="57"/>
  <c r="L17" i="57"/>
  <c r="L42" i="57"/>
  <c r="L75" i="57"/>
  <c r="K17" i="57"/>
  <c r="K42" i="57"/>
  <c r="K75" i="57"/>
  <c r="J17" i="57"/>
  <c r="J42" i="57"/>
  <c r="J75" i="57"/>
  <c r="I17" i="57"/>
  <c r="I42" i="57"/>
  <c r="I75" i="57"/>
  <c r="H17" i="57"/>
  <c r="H42" i="57"/>
  <c r="H75" i="57"/>
  <c r="G17" i="57"/>
  <c r="G42" i="57"/>
  <c r="G75" i="57"/>
  <c r="F17" i="57"/>
  <c r="F42" i="57"/>
  <c r="F75" i="57"/>
  <c r="E17" i="57"/>
  <c r="E42" i="57"/>
  <c r="E75" i="57"/>
  <c r="S16" i="57"/>
  <c r="R16" i="57"/>
  <c r="Q16" i="57"/>
  <c r="P16" i="57"/>
  <c r="O16" i="57"/>
  <c r="N16" i="57"/>
  <c r="M16" i="57"/>
  <c r="L16" i="57"/>
  <c r="K16" i="57"/>
  <c r="J16" i="57"/>
  <c r="I16" i="57"/>
  <c r="H16" i="57"/>
  <c r="G16" i="57"/>
  <c r="F16" i="57"/>
  <c r="E16" i="57"/>
  <c r="D16" i="57"/>
  <c r="S15" i="57"/>
  <c r="S40" i="57"/>
  <c r="S73" i="57"/>
  <c r="R15" i="57"/>
  <c r="R40" i="57"/>
  <c r="R73" i="57"/>
  <c r="Q15" i="57"/>
  <c r="Q40" i="57"/>
  <c r="Q73" i="57"/>
  <c r="P15" i="57"/>
  <c r="P40" i="57"/>
  <c r="P73" i="57"/>
  <c r="O15" i="57"/>
  <c r="N15" i="57"/>
  <c r="N40" i="57"/>
  <c r="N73" i="57"/>
  <c r="M15" i="57"/>
  <c r="L15" i="57"/>
  <c r="L40" i="57"/>
  <c r="L73" i="57"/>
  <c r="K15" i="57"/>
  <c r="K40" i="57"/>
  <c r="K73" i="57"/>
  <c r="J15" i="57"/>
  <c r="J40" i="57"/>
  <c r="J73" i="57"/>
  <c r="I15" i="57"/>
  <c r="I40" i="57"/>
  <c r="I73" i="57"/>
  <c r="H15" i="57"/>
  <c r="H40" i="57"/>
  <c r="H73" i="57"/>
  <c r="G15" i="57"/>
  <c r="F15" i="57"/>
  <c r="F40" i="57"/>
  <c r="E15" i="57"/>
  <c r="D15" i="57"/>
  <c r="D40" i="57"/>
  <c r="D73" i="57"/>
  <c r="S14" i="57"/>
  <c r="R14" i="57"/>
  <c r="Q14" i="57"/>
  <c r="P14" i="57"/>
  <c r="O14" i="57"/>
  <c r="N14" i="57"/>
  <c r="M14" i="57"/>
  <c r="L14" i="57"/>
  <c r="K14" i="57"/>
  <c r="J14" i="57"/>
  <c r="I14" i="57"/>
  <c r="H14" i="57"/>
  <c r="G14" i="57"/>
  <c r="F14" i="57"/>
  <c r="E14" i="57"/>
  <c r="D14" i="57"/>
  <c r="B80" i="56"/>
  <c r="D79" i="56"/>
  <c r="N77" i="56"/>
  <c r="F77" i="56"/>
  <c r="D77" i="56"/>
  <c r="B77" i="56"/>
  <c r="A77" i="56"/>
  <c r="M76" i="56"/>
  <c r="L76" i="56"/>
  <c r="K76" i="56"/>
  <c r="E76" i="56"/>
  <c r="B76" i="56"/>
  <c r="A76" i="56"/>
  <c r="K73" i="56"/>
  <c r="D73" i="56"/>
  <c r="A73" i="56"/>
  <c r="N72" i="56"/>
  <c r="M72" i="56"/>
  <c r="L72" i="56"/>
  <c r="K72" i="56"/>
  <c r="J72" i="56"/>
  <c r="I72" i="56"/>
  <c r="H72" i="56"/>
  <c r="G72" i="56"/>
  <c r="F72" i="56"/>
  <c r="E72" i="56"/>
  <c r="B72" i="56"/>
  <c r="A72" i="56"/>
  <c r="N71" i="56"/>
  <c r="M71" i="56"/>
  <c r="L71" i="56"/>
  <c r="K71" i="56"/>
  <c r="J71" i="56"/>
  <c r="I71" i="56"/>
  <c r="H71" i="56"/>
  <c r="G71" i="56"/>
  <c r="F71" i="56"/>
  <c r="E71" i="56"/>
  <c r="D71" i="56"/>
  <c r="B71" i="56"/>
  <c r="A71" i="56"/>
  <c r="N70" i="56"/>
  <c r="M70" i="56"/>
  <c r="L70" i="56"/>
  <c r="K70" i="56"/>
  <c r="J70" i="56"/>
  <c r="I70" i="56"/>
  <c r="H70" i="56"/>
  <c r="G70" i="56"/>
  <c r="F70" i="56"/>
  <c r="E70" i="56"/>
  <c r="D70" i="56"/>
  <c r="B70" i="56"/>
  <c r="A70" i="56"/>
  <c r="N69" i="56"/>
  <c r="N74" i="56"/>
  <c r="M69" i="56"/>
  <c r="L69" i="56"/>
  <c r="K69" i="56"/>
  <c r="J69" i="56"/>
  <c r="I69" i="56"/>
  <c r="H69" i="56"/>
  <c r="G69" i="56"/>
  <c r="F69" i="56"/>
  <c r="E69" i="56"/>
  <c r="D69" i="56"/>
  <c r="B69" i="56"/>
  <c r="A67" i="56"/>
  <c r="N63" i="56"/>
  <c r="M63" i="56"/>
  <c r="L63" i="56"/>
  <c r="K63" i="56"/>
  <c r="J63" i="56"/>
  <c r="I63" i="56"/>
  <c r="H63" i="56"/>
  <c r="G63" i="56"/>
  <c r="F63" i="56"/>
  <c r="E63" i="56"/>
  <c r="D63" i="56"/>
  <c r="B63" i="56"/>
  <c r="A63" i="56"/>
  <c r="N62" i="56"/>
  <c r="M62" i="56"/>
  <c r="L62" i="56"/>
  <c r="K62" i="56"/>
  <c r="J62" i="56"/>
  <c r="I62" i="56"/>
  <c r="H62" i="56"/>
  <c r="G62" i="56"/>
  <c r="F62" i="56"/>
  <c r="E62" i="56"/>
  <c r="D62" i="56"/>
  <c r="A62" i="56"/>
  <c r="N61" i="56"/>
  <c r="M61" i="56"/>
  <c r="L61" i="56"/>
  <c r="K61" i="56"/>
  <c r="J61" i="56"/>
  <c r="I61" i="56"/>
  <c r="H61" i="56"/>
  <c r="G61" i="56"/>
  <c r="F61" i="56"/>
  <c r="E61" i="56"/>
  <c r="D61" i="56"/>
  <c r="B61" i="56"/>
  <c r="A61" i="56"/>
  <c r="N60" i="56"/>
  <c r="M60" i="56"/>
  <c r="L60" i="56"/>
  <c r="K60" i="56"/>
  <c r="J60" i="56"/>
  <c r="I60" i="56"/>
  <c r="H60" i="56"/>
  <c r="G60" i="56"/>
  <c r="F60" i="56"/>
  <c r="E60" i="56"/>
  <c r="D60" i="56"/>
  <c r="A60" i="56"/>
  <c r="N59" i="56"/>
  <c r="M59" i="56"/>
  <c r="L59" i="56"/>
  <c r="K59" i="56"/>
  <c r="J59" i="56"/>
  <c r="I59" i="56"/>
  <c r="H59" i="56"/>
  <c r="G59" i="56"/>
  <c r="F59" i="56"/>
  <c r="E59" i="56"/>
  <c r="D59" i="56"/>
  <c r="A59" i="56"/>
  <c r="N58" i="56"/>
  <c r="M58" i="56"/>
  <c r="L58" i="56"/>
  <c r="K58" i="56"/>
  <c r="J58" i="56"/>
  <c r="I58" i="56"/>
  <c r="H58" i="56"/>
  <c r="G58" i="56"/>
  <c r="F58" i="56"/>
  <c r="E58" i="56"/>
  <c r="D58" i="56"/>
  <c r="A58" i="56"/>
  <c r="N55" i="56"/>
  <c r="N56" i="56"/>
  <c r="F55" i="56"/>
  <c r="F56" i="56"/>
  <c r="D55" i="56"/>
  <c r="A55" i="56"/>
  <c r="B54" i="56"/>
  <c r="B60" i="56"/>
  <c r="A54" i="56"/>
  <c r="A51" i="56"/>
  <c r="N50" i="56"/>
  <c r="H50" i="56"/>
  <c r="G50" i="56"/>
  <c r="F50" i="56"/>
  <c r="D50" i="56"/>
  <c r="A50" i="56"/>
  <c r="K44" i="56"/>
  <c r="K80" i="56"/>
  <c r="B44" i="56"/>
  <c r="K42" i="56"/>
  <c r="K43" i="56"/>
  <c r="K79" i="56"/>
  <c r="J42" i="56"/>
  <c r="J44" i="56"/>
  <c r="J80" i="56"/>
  <c r="I42" i="56"/>
  <c r="I44" i="56"/>
  <c r="I80" i="56"/>
  <c r="N41" i="56"/>
  <c r="N42" i="56"/>
  <c r="M41" i="56"/>
  <c r="M42" i="56"/>
  <c r="L41" i="56"/>
  <c r="L42" i="56"/>
  <c r="K41" i="56"/>
  <c r="J41" i="56"/>
  <c r="I41" i="56"/>
  <c r="H41" i="56"/>
  <c r="H42" i="56"/>
  <c r="G41" i="56"/>
  <c r="G42" i="56"/>
  <c r="F41" i="56"/>
  <c r="F42" i="56"/>
  <c r="E41" i="56"/>
  <c r="E42" i="56"/>
  <c r="D41" i="56"/>
  <c r="D42" i="56"/>
  <c r="D44" i="56"/>
  <c r="D80" i="56"/>
  <c r="N39" i="56"/>
  <c r="M39" i="56"/>
  <c r="M77" i="56"/>
  <c r="L39" i="56"/>
  <c r="L77" i="56"/>
  <c r="K39" i="56"/>
  <c r="K77" i="56"/>
  <c r="J39" i="56"/>
  <c r="J77" i="56"/>
  <c r="I39" i="56"/>
  <c r="I77" i="56"/>
  <c r="H39" i="56"/>
  <c r="H77" i="56"/>
  <c r="G39" i="56"/>
  <c r="G77" i="56"/>
  <c r="F39" i="56"/>
  <c r="E39" i="56"/>
  <c r="E77" i="56"/>
  <c r="N38" i="56"/>
  <c r="N76" i="56"/>
  <c r="M38" i="56"/>
  <c r="L38" i="56"/>
  <c r="K38" i="56"/>
  <c r="J38" i="56"/>
  <c r="J76" i="56"/>
  <c r="I38" i="56"/>
  <c r="I76" i="56"/>
  <c r="H38" i="56"/>
  <c r="H76" i="56"/>
  <c r="G38" i="56"/>
  <c r="G76" i="56"/>
  <c r="F38" i="56"/>
  <c r="F76" i="56"/>
  <c r="E38" i="56"/>
  <c r="N36" i="56"/>
  <c r="N73" i="56"/>
  <c r="M36" i="56"/>
  <c r="M73" i="56"/>
  <c r="L36" i="56"/>
  <c r="L73" i="56"/>
  <c r="K36" i="56"/>
  <c r="J36" i="56"/>
  <c r="J73" i="56"/>
  <c r="I36" i="56"/>
  <c r="I73" i="56"/>
  <c r="H36" i="56"/>
  <c r="H73" i="56"/>
  <c r="G36" i="56"/>
  <c r="G73" i="56"/>
  <c r="F36" i="56"/>
  <c r="F73" i="56"/>
  <c r="E36" i="56"/>
  <c r="E73" i="56"/>
  <c r="D35" i="56"/>
  <c r="D72" i="56"/>
  <c r="D34" i="56"/>
  <c r="D31" i="56"/>
  <c r="D68" i="56"/>
  <c r="N18" i="56"/>
  <c r="N51" i="56"/>
  <c r="J18" i="56"/>
  <c r="J51" i="56"/>
  <c r="I18" i="56"/>
  <c r="I51" i="56"/>
  <c r="H18" i="56"/>
  <c r="H51" i="56"/>
  <c r="F18" i="56"/>
  <c r="F51" i="56"/>
  <c r="N17" i="56"/>
  <c r="M17" i="56"/>
  <c r="M50" i="56"/>
  <c r="L17" i="56"/>
  <c r="L50" i="56"/>
  <c r="K17" i="56"/>
  <c r="K50" i="56"/>
  <c r="J17" i="56"/>
  <c r="J50" i="56"/>
  <c r="J52" i="56"/>
  <c r="I17" i="56"/>
  <c r="I50" i="56"/>
  <c r="I52" i="56"/>
  <c r="H17" i="56"/>
  <c r="G17" i="56"/>
  <c r="G18" i="56"/>
  <c r="G51" i="56"/>
  <c r="F17" i="56"/>
  <c r="E17" i="56"/>
  <c r="E50" i="56"/>
  <c r="D16" i="56"/>
  <c r="D49" i="56"/>
  <c r="D52" i="56"/>
  <c r="I4" i="56"/>
  <c r="C62" i="33"/>
  <c r="G44" i="33"/>
  <c r="B44" i="33"/>
  <c r="N42" i="33"/>
  <c r="N44" i="33"/>
  <c r="M42" i="33"/>
  <c r="M44" i="33"/>
  <c r="G42" i="33"/>
  <c r="G43" i="33"/>
  <c r="F42" i="33"/>
  <c r="F44" i="33"/>
  <c r="E42" i="33"/>
  <c r="E44" i="33"/>
  <c r="N41" i="33"/>
  <c r="M41" i="33"/>
  <c r="L41" i="33"/>
  <c r="L42" i="33"/>
  <c r="K41" i="33"/>
  <c r="K42" i="33"/>
  <c r="J41" i="33"/>
  <c r="J42" i="33"/>
  <c r="I41" i="33"/>
  <c r="I42" i="33"/>
  <c r="H41" i="33"/>
  <c r="H42" i="33"/>
  <c r="G41" i="33"/>
  <c r="F41" i="33"/>
  <c r="E41" i="33"/>
  <c r="D41" i="33"/>
  <c r="D42" i="33"/>
  <c r="D44" i="33"/>
  <c r="N39" i="33"/>
  <c r="M39" i="33"/>
  <c r="L39" i="33"/>
  <c r="K39" i="33"/>
  <c r="J39" i="33"/>
  <c r="I39" i="33"/>
  <c r="H39" i="33"/>
  <c r="G39" i="33"/>
  <c r="F39" i="33"/>
  <c r="E39" i="33"/>
  <c r="N38" i="33"/>
  <c r="M38" i="33"/>
  <c r="L38" i="33"/>
  <c r="K38" i="33"/>
  <c r="J38" i="33"/>
  <c r="I38" i="33"/>
  <c r="H38" i="33"/>
  <c r="G38" i="33"/>
  <c r="F38" i="33"/>
  <c r="E38" i="33"/>
  <c r="N36" i="33"/>
  <c r="M36" i="33"/>
  <c r="L36" i="33"/>
  <c r="K36" i="33"/>
  <c r="J36" i="33"/>
  <c r="I36" i="33"/>
  <c r="H36" i="33"/>
  <c r="G36" i="33"/>
  <c r="F36" i="33"/>
  <c r="E36" i="33"/>
  <c r="D34" i="33"/>
  <c r="D31" i="33"/>
  <c r="D38" i="33"/>
  <c r="N18" i="33"/>
  <c r="M18" i="33"/>
  <c r="F18" i="33"/>
  <c r="E18" i="33"/>
  <c r="N17" i="33"/>
  <c r="M17" i="33"/>
  <c r="L17" i="33"/>
  <c r="L18" i="33"/>
  <c r="K17" i="33"/>
  <c r="K18" i="33"/>
  <c r="J17" i="33"/>
  <c r="J18" i="33"/>
  <c r="I17" i="33"/>
  <c r="I18" i="33"/>
  <c r="H17" i="33"/>
  <c r="H18" i="33"/>
  <c r="G17" i="33"/>
  <c r="G18" i="33"/>
  <c r="F17" i="33"/>
  <c r="E17" i="33"/>
  <c r="O29" i="55"/>
  <c r="P29" i="55"/>
  <c r="Q29" i="55"/>
  <c r="N29" i="55"/>
  <c r="D17" i="49"/>
  <c r="D49" i="49"/>
  <c r="K81" i="56"/>
  <c r="N78" i="56"/>
  <c r="J78" i="56"/>
  <c r="F78" i="56"/>
  <c r="I78" i="56"/>
  <c r="M78" i="56"/>
  <c r="K74" i="56"/>
  <c r="F74" i="56"/>
  <c r="H74" i="56"/>
  <c r="D64" i="56"/>
  <c r="L64" i="56"/>
  <c r="H52" i="56"/>
  <c r="D80" i="57"/>
  <c r="O80" i="57"/>
  <c r="H63" i="57"/>
  <c r="H59" i="57"/>
  <c r="P63" i="57"/>
  <c r="P59" i="57"/>
  <c r="F63" i="57"/>
  <c r="N63" i="57"/>
  <c r="N59" i="57"/>
  <c r="G63" i="57"/>
  <c r="G59" i="57"/>
  <c r="O63" i="57"/>
  <c r="O59" i="57"/>
  <c r="I63" i="57"/>
  <c r="I59" i="57"/>
  <c r="Q63" i="57"/>
  <c r="Q59" i="57"/>
  <c r="J63" i="57"/>
  <c r="J59" i="57"/>
  <c r="S59" i="57"/>
  <c r="D63" i="57"/>
  <c r="D59" i="57"/>
  <c r="L63" i="57"/>
  <c r="L59" i="57"/>
  <c r="F80" i="57"/>
  <c r="N80" i="57"/>
  <c r="L80" i="57"/>
  <c r="R63" i="57"/>
  <c r="R59" i="57"/>
  <c r="K59" i="57"/>
  <c r="E59" i="57"/>
  <c r="F59" i="57"/>
  <c r="M59" i="57"/>
  <c r="E74" i="56"/>
  <c r="M74" i="56"/>
  <c r="I74" i="56"/>
  <c r="I64" i="56"/>
  <c r="K64" i="56"/>
  <c r="E64" i="56"/>
  <c r="M64" i="56"/>
  <c r="M65" i="56"/>
  <c r="H64" i="56"/>
  <c r="J64" i="56"/>
  <c r="F64" i="56"/>
  <c r="F65" i="56"/>
  <c r="G64" i="56"/>
  <c r="N64" i="56"/>
  <c r="N65" i="56"/>
  <c r="G55" i="56"/>
  <c r="G56" i="56"/>
  <c r="H55" i="56"/>
  <c r="H56" i="56"/>
  <c r="D54" i="56"/>
  <c r="D56" i="56"/>
  <c r="D65" i="56"/>
  <c r="I55" i="56"/>
  <c r="I56" i="56"/>
  <c r="E54" i="56"/>
  <c r="E56" i="56"/>
  <c r="J55" i="56"/>
  <c r="J56" i="56"/>
  <c r="L55" i="56"/>
  <c r="L56" i="56"/>
  <c r="K55" i="56"/>
  <c r="K56" i="56"/>
  <c r="N52" i="56"/>
  <c r="G24" i="57"/>
  <c r="G57" i="57"/>
  <c r="G39" i="57"/>
  <c r="O56" i="57"/>
  <c r="O39" i="57"/>
  <c r="F23" i="57"/>
  <c r="N23" i="57"/>
  <c r="F41" i="57"/>
  <c r="F74" i="57"/>
  <c r="O20" i="57"/>
  <c r="O41" i="57"/>
  <c r="O74" i="57"/>
  <c r="D39" i="57"/>
  <c r="M56" i="57"/>
  <c r="G44" i="57"/>
  <c r="G77" i="57"/>
  <c r="Q39" i="57"/>
  <c r="G58" i="57"/>
  <c r="L41" i="57"/>
  <c r="L74" i="57"/>
  <c r="R39" i="57"/>
  <c r="J41" i="57"/>
  <c r="J74" i="57"/>
  <c r="R41" i="57"/>
  <c r="R74" i="57"/>
  <c r="I39" i="57"/>
  <c r="K39" i="57"/>
  <c r="S39" i="57"/>
  <c r="H19" i="57"/>
  <c r="P19" i="57"/>
  <c r="H20" i="57"/>
  <c r="H41" i="57"/>
  <c r="H74" i="57"/>
  <c r="P20" i="57"/>
  <c r="P41" i="57"/>
  <c r="P74" i="57"/>
  <c r="H23" i="57"/>
  <c r="P23" i="57"/>
  <c r="F126" i="57"/>
  <c r="I19" i="57"/>
  <c r="Q19" i="57"/>
  <c r="I20" i="57"/>
  <c r="I41" i="57"/>
  <c r="I74" i="57"/>
  <c r="Q20" i="57"/>
  <c r="Q41" i="57"/>
  <c r="Q74" i="57"/>
  <c r="I23" i="57"/>
  <c r="Q23" i="57"/>
  <c r="J19" i="57"/>
  <c r="J24" i="57"/>
  <c r="J57" i="57"/>
  <c r="R19" i="57"/>
  <c r="R24" i="57"/>
  <c r="R57" i="57"/>
  <c r="J20" i="57"/>
  <c r="R20" i="57"/>
  <c r="J23" i="57"/>
  <c r="R23" i="57"/>
  <c r="H127" i="57"/>
  <c r="H129" i="57"/>
  <c r="K19" i="57"/>
  <c r="K24" i="57"/>
  <c r="K57" i="57"/>
  <c r="S19" i="57"/>
  <c r="K20" i="57"/>
  <c r="K41" i="57"/>
  <c r="K74" i="57"/>
  <c r="S20" i="57"/>
  <c r="S41" i="57"/>
  <c r="S74" i="57"/>
  <c r="K23" i="57"/>
  <c r="S23" i="57"/>
  <c r="D19" i="57"/>
  <c r="L19" i="57"/>
  <c r="L24" i="57"/>
  <c r="L57" i="57"/>
  <c r="D20" i="57"/>
  <c r="D41" i="57"/>
  <c r="D74" i="57"/>
  <c r="L20" i="57"/>
  <c r="D23" i="57"/>
  <c r="L23" i="57"/>
  <c r="E19" i="57"/>
  <c r="M19" i="57"/>
  <c r="M20" i="57"/>
  <c r="M41" i="57"/>
  <c r="M74" i="57"/>
  <c r="E21" i="57"/>
  <c r="E23" i="57"/>
  <c r="M42" i="57"/>
  <c r="M75" i="57"/>
  <c r="F19" i="57"/>
  <c r="N19" i="57"/>
  <c r="F20" i="57"/>
  <c r="N20" i="57"/>
  <c r="N41" i="57"/>
  <c r="N74" i="57"/>
  <c r="L44" i="56"/>
  <c r="L80" i="56"/>
  <c r="M43" i="56"/>
  <c r="M79" i="56"/>
  <c r="M44" i="56"/>
  <c r="M80" i="56"/>
  <c r="F44" i="56"/>
  <c r="F80" i="56"/>
  <c r="N44" i="56"/>
  <c r="N80" i="56"/>
  <c r="F52" i="56"/>
  <c r="L74" i="56"/>
  <c r="G43" i="56"/>
  <c r="G79" i="56"/>
  <c r="G44" i="56"/>
  <c r="G80" i="56"/>
  <c r="G52" i="56"/>
  <c r="G74" i="56"/>
  <c r="J74" i="56"/>
  <c r="J82" i="56"/>
  <c r="G78" i="56"/>
  <c r="E78" i="56"/>
  <c r="E44" i="56"/>
  <c r="E80" i="56"/>
  <c r="H44" i="56"/>
  <c r="H80" i="56"/>
  <c r="D74" i="56"/>
  <c r="H78" i="56"/>
  <c r="K78" i="56"/>
  <c r="D81" i="56"/>
  <c r="L78" i="56"/>
  <c r="I43" i="56"/>
  <c r="I79" i="56"/>
  <c r="I81" i="56"/>
  <c r="L18" i="56"/>
  <c r="L51" i="56"/>
  <c r="L52" i="56"/>
  <c r="D38" i="56"/>
  <c r="D76" i="56"/>
  <c r="D78" i="56"/>
  <c r="J43" i="56"/>
  <c r="J79" i="56"/>
  <c r="J81" i="56"/>
  <c r="K18" i="56"/>
  <c r="K51" i="56"/>
  <c r="K52" i="56"/>
  <c r="E18" i="56"/>
  <c r="E51" i="56"/>
  <c r="E52" i="56"/>
  <c r="M18" i="56"/>
  <c r="M51" i="56"/>
  <c r="M52" i="56"/>
  <c r="I44" i="33"/>
  <c r="I43" i="33"/>
  <c r="H44" i="33"/>
  <c r="H43" i="33"/>
  <c r="J44" i="33"/>
  <c r="J43" i="33"/>
  <c r="K44" i="33"/>
  <c r="K43" i="33"/>
  <c r="L44" i="33"/>
  <c r="L43" i="33"/>
  <c r="F43" i="33"/>
  <c r="N43" i="33"/>
  <c r="D35" i="33"/>
  <c r="E43" i="33"/>
  <c r="D16" i="33"/>
  <c r="M43" i="33"/>
  <c r="U41" i="49"/>
  <c r="V41" i="49"/>
  <c r="W41" i="49"/>
  <c r="X41" i="49"/>
  <c r="Y41" i="49"/>
  <c r="U40" i="49"/>
  <c r="V40" i="49"/>
  <c r="W40" i="49"/>
  <c r="X40" i="49"/>
  <c r="Y40" i="49"/>
  <c r="T39" i="49"/>
  <c r="U39" i="49"/>
  <c r="V39" i="49"/>
  <c r="W39" i="49"/>
  <c r="X39" i="49"/>
  <c r="Y39" i="49"/>
  <c r="S38" i="49"/>
  <c r="T38" i="49"/>
  <c r="U38" i="49"/>
  <c r="V38" i="49"/>
  <c r="W38" i="49"/>
  <c r="X38" i="49"/>
  <c r="Y38" i="49"/>
  <c r="Q37" i="49"/>
  <c r="R37" i="49"/>
  <c r="S37" i="49"/>
  <c r="T37" i="49"/>
  <c r="U37" i="49"/>
  <c r="V37" i="49"/>
  <c r="W37" i="49"/>
  <c r="X37" i="49"/>
  <c r="Y37" i="49"/>
  <c r="X29" i="49"/>
  <c r="Y29" i="49"/>
  <c r="W28" i="49"/>
  <c r="X28" i="49"/>
  <c r="Y28" i="49"/>
  <c r="V27" i="49"/>
  <c r="W27" i="49"/>
  <c r="X27" i="49"/>
  <c r="Y27" i="49"/>
  <c r="U26" i="49"/>
  <c r="V26" i="49"/>
  <c r="W26" i="49"/>
  <c r="X26" i="49"/>
  <c r="Y26" i="49"/>
  <c r="T25" i="49"/>
  <c r="U25" i="49"/>
  <c r="V25" i="49"/>
  <c r="W25" i="49"/>
  <c r="X25" i="49"/>
  <c r="Y25" i="49"/>
  <c r="S24" i="49"/>
  <c r="T24" i="49"/>
  <c r="U24" i="49"/>
  <c r="V24" i="49"/>
  <c r="W24" i="49"/>
  <c r="X24" i="49"/>
  <c r="Y24" i="49"/>
  <c r="R23" i="49"/>
  <c r="S23" i="49"/>
  <c r="T23" i="49"/>
  <c r="U23" i="49"/>
  <c r="V23" i="49"/>
  <c r="W23" i="49"/>
  <c r="X23" i="49"/>
  <c r="Y23" i="49"/>
  <c r="V27" i="50"/>
  <c r="W27" i="50"/>
  <c r="X27" i="50"/>
  <c r="Y27" i="50"/>
  <c r="U26" i="50"/>
  <c r="V26" i="50"/>
  <c r="W26" i="50"/>
  <c r="X26" i="50"/>
  <c r="Y26" i="50"/>
  <c r="T25" i="50"/>
  <c r="U25" i="50"/>
  <c r="V25" i="50"/>
  <c r="W25" i="50"/>
  <c r="X25" i="50"/>
  <c r="Y25" i="50"/>
  <c r="S24" i="50"/>
  <c r="T24" i="50"/>
  <c r="U24" i="50"/>
  <c r="V24" i="50"/>
  <c r="W24" i="50"/>
  <c r="X24" i="50"/>
  <c r="Y24" i="50"/>
  <c r="R23" i="50"/>
  <c r="S23" i="50"/>
  <c r="T23" i="50"/>
  <c r="U23" i="50"/>
  <c r="V23" i="50"/>
  <c r="W23" i="50"/>
  <c r="X23" i="50"/>
  <c r="Y23" i="50"/>
  <c r="Q22" i="50"/>
  <c r="R22" i="50"/>
  <c r="S22" i="50"/>
  <c r="T22" i="50"/>
  <c r="U22" i="50"/>
  <c r="V22" i="50"/>
  <c r="W22" i="50"/>
  <c r="X22" i="50"/>
  <c r="Y22" i="50"/>
  <c r="X29" i="51"/>
  <c r="Y29" i="51"/>
  <c r="W28" i="51"/>
  <c r="X28" i="51"/>
  <c r="Y28" i="51"/>
  <c r="V27" i="51"/>
  <c r="W27" i="51"/>
  <c r="X27" i="51"/>
  <c r="Y27" i="51"/>
  <c r="U26" i="51"/>
  <c r="V26" i="51"/>
  <c r="W26" i="51"/>
  <c r="X26" i="51"/>
  <c r="Y26" i="51"/>
  <c r="T25" i="51"/>
  <c r="U25" i="51"/>
  <c r="V25" i="51"/>
  <c r="W25" i="51"/>
  <c r="X25" i="51"/>
  <c r="Y25" i="51"/>
  <c r="S24" i="51"/>
  <c r="T24" i="51"/>
  <c r="U24" i="51"/>
  <c r="V24" i="51"/>
  <c r="W24" i="51"/>
  <c r="X24" i="51"/>
  <c r="Y24" i="51"/>
  <c r="R23" i="51"/>
  <c r="S23" i="51"/>
  <c r="T23" i="51"/>
  <c r="U23" i="51"/>
  <c r="V23" i="51"/>
  <c r="W23" i="51"/>
  <c r="X23" i="51"/>
  <c r="Y23" i="51"/>
  <c r="Q22" i="51"/>
  <c r="R22" i="51"/>
  <c r="S22" i="51"/>
  <c r="T22" i="51"/>
  <c r="U22" i="51"/>
  <c r="V22" i="51"/>
  <c r="W22" i="51"/>
  <c r="X22" i="51"/>
  <c r="Y22" i="51"/>
  <c r="B33" i="54"/>
  <c r="G56" i="54"/>
  <c r="H56" i="54"/>
  <c r="I56" i="54"/>
  <c r="J56" i="54"/>
  <c r="K56" i="54"/>
  <c r="L56" i="54"/>
  <c r="M56" i="54"/>
  <c r="N56" i="54"/>
  <c r="O56" i="54"/>
  <c r="P56" i="54"/>
  <c r="Q56" i="54"/>
  <c r="R56" i="54"/>
  <c r="S56" i="54"/>
  <c r="T56" i="54"/>
  <c r="U56" i="54"/>
  <c r="V56" i="54"/>
  <c r="W56" i="54"/>
  <c r="X56" i="54"/>
  <c r="Y56" i="54"/>
  <c r="G55" i="54"/>
  <c r="H55" i="54"/>
  <c r="I55" i="54"/>
  <c r="J55" i="54"/>
  <c r="K55" i="54"/>
  <c r="L55" i="54"/>
  <c r="M55" i="54"/>
  <c r="N55" i="54"/>
  <c r="O55" i="54"/>
  <c r="P55" i="54"/>
  <c r="Q55" i="54"/>
  <c r="R55" i="54"/>
  <c r="S55" i="54"/>
  <c r="T55" i="54"/>
  <c r="U55" i="54"/>
  <c r="V55" i="54"/>
  <c r="W55" i="54"/>
  <c r="X55" i="54"/>
  <c r="Y55" i="54"/>
  <c r="F56" i="54"/>
  <c r="F55" i="54"/>
  <c r="M81" i="56"/>
  <c r="G81" i="56"/>
  <c r="I82" i="56"/>
  <c r="M82" i="56"/>
  <c r="M83" i="56"/>
  <c r="M86" i="56"/>
  <c r="M88" i="56"/>
  <c r="G82" i="56"/>
  <c r="K82" i="56"/>
  <c r="I65" i="56"/>
  <c r="I83" i="56"/>
  <c r="I86" i="56"/>
  <c r="I88" i="56"/>
  <c r="K65" i="56"/>
  <c r="L65" i="56"/>
  <c r="H94" i="57"/>
  <c r="G65" i="56"/>
  <c r="E65" i="56"/>
  <c r="H65" i="56"/>
  <c r="J65" i="56"/>
  <c r="J83" i="56"/>
  <c r="M39" i="57"/>
  <c r="M24" i="57"/>
  <c r="E39" i="57"/>
  <c r="E24" i="57"/>
  <c r="E57" i="57"/>
  <c r="K56" i="57"/>
  <c r="K58" i="57"/>
  <c r="K44" i="57"/>
  <c r="K77" i="57"/>
  <c r="R56" i="57"/>
  <c r="R58" i="57"/>
  <c r="R44" i="57"/>
  <c r="R77" i="57"/>
  <c r="K72" i="57"/>
  <c r="K71" i="57"/>
  <c r="K46" i="57"/>
  <c r="K79" i="57"/>
  <c r="Q72" i="57"/>
  <c r="Q71" i="57"/>
  <c r="Q46" i="57"/>
  <c r="Q79" i="57"/>
  <c r="N44" i="57"/>
  <c r="N77" i="57"/>
  <c r="N56" i="57"/>
  <c r="S72" i="57"/>
  <c r="S71" i="57"/>
  <c r="S46" i="57"/>
  <c r="S79" i="57"/>
  <c r="N24" i="57"/>
  <c r="N57" i="57"/>
  <c r="L56" i="57"/>
  <c r="L58" i="57"/>
  <c r="L44" i="57"/>
  <c r="L77" i="57"/>
  <c r="P24" i="57"/>
  <c r="P57" i="57"/>
  <c r="I72" i="57"/>
  <c r="I71" i="57"/>
  <c r="I46" i="57"/>
  <c r="I79" i="57"/>
  <c r="R72" i="57"/>
  <c r="R71" i="57"/>
  <c r="R46" i="57"/>
  <c r="R79" i="57"/>
  <c r="N39" i="57"/>
  <c r="O72" i="57"/>
  <c r="O71" i="57"/>
  <c r="O46" i="57"/>
  <c r="O79" i="57"/>
  <c r="F24" i="57"/>
  <c r="F57" i="57"/>
  <c r="D56" i="57"/>
  <c r="D44" i="57"/>
  <c r="D77" i="57"/>
  <c r="Q24" i="57"/>
  <c r="Q57" i="57"/>
  <c r="H24" i="57"/>
  <c r="H57" i="57"/>
  <c r="J39" i="57"/>
  <c r="L39" i="57"/>
  <c r="F56" i="57"/>
  <c r="O24" i="57"/>
  <c r="J56" i="57"/>
  <c r="J58" i="57"/>
  <c r="J44" i="57"/>
  <c r="J77" i="57"/>
  <c r="S24" i="57"/>
  <c r="S57" i="57"/>
  <c r="I24" i="57"/>
  <c r="I57" i="57"/>
  <c r="F39" i="57"/>
  <c r="E56" i="57"/>
  <c r="E58" i="57"/>
  <c r="S56" i="57"/>
  <c r="S58" i="57"/>
  <c r="S44" i="57"/>
  <c r="S77" i="57"/>
  <c r="P56" i="57"/>
  <c r="P58" i="57"/>
  <c r="P39" i="57"/>
  <c r="D72" i="57"/>
  <c r="D71" i="57"/>
  <c r="D46" i="57"/>
  <c r="D79" i="57"/>
  <c r="G72" i="57"/>
  <c r="G71" i="57"/>
  <c r="G46" i="57"/>
  <c r="G79" i="57"/>
  <c r="G76" i="57"/>
  <c r="I56" i="57"/>
  <c r="I58" i="57"/>
  <c r="I44" i="57"/>
  <c r="I77" i="57"/>
  <c r="D24" i="57"/>
  <c r="D57" i="57"/>
  <c r="Q56" i="57"/>
  <c r="Q44" i="57"/>
  <c r="Q77" i="57"/>
  <c r="H56" i="57"/>
  <c r="H58" i="57"/>
  <c r="H44" i="57"/>
  <c r="H77" i="57"/>
  <c r="H39" i="57"/>
  <c r="B91" i="56"/>
  <c r="H43" i="56"/>
  <c r="H79" i="56"/>
  <c r="H81" i="56"/>
  <c r="H82" i="56"/>
  <c r="D82" i="56"/>
  <c r="D83" i="56"/>
  <c r="L43" i="56"/>
  <c r="L79" i="56"/>
  <c r="L81" i="56"/>
  <c r="L82" i="56"/>
  <c r="F43" i="56"/>
  <c r="F79" i="56"/>
  <c r="F81" i="56"/>
  <c r="F82" i="56"/>
  <c r="F83" i="56"/>
  <c r="F84" i="56"/>
  <c r="E43" i="56"/>
  <c r="E79" i="56"/>
  <c r="E81" i="56"/>
  <c r="E82" i="56"/>
  <c r="N43" i="56"/>
  <c r="N79" i="56"/>
  <c r="N81" i="56"/>
  <c r="N82" i="56"/>
  <c r="N83" i="56"/>
  <c r="G83" i="56"/>
  <c r="G84" i="56"/>
  <c r="K83" i="56"/>
  <c r="K84" i="56"/>
  <c r="L83" i="56"/>
  <c r="L86" i="56"/>
  <c r="L88" i="56"/>
  <c r="I76" i="57"/>
  <c r="I70" i="57"/>
  <c r="Q76" i="57"/>
  <c r="Q70" i="57"/>
  <c r="K76" i="57"/>
  <c r="K70" i="57"/>
  <c r="N58" i="57"/>
  <c r="M84" i="56"/>
  <c r="E83" i="56"/>
  <c r="E84" i="56"/>
  <c r="J84" i="56"/>
  <c r="J86" i="56"/>
  <c r="J88" i="56"/>
  <c r="H83" i="56"/>
  <c r="I84" i="56"/>
  <c r="R76" i="57"/>
  <c r="R70" i="57"/>
  <c r="J72" i="57"/>
  <c r="J71" i="57"/>
  <c r="J46" i="57"/>
  <c r="J79" i="57"/>
  <c r="N76" i="57"/>
  <c r="J76" i="57"/>
  <c r="H72" i="57"/>
  <c r="H71" i="57"/>
  <c r="H46" i="57"/>
  <c r="H79" i="57"/>
  <c r="H76" i="57"/>
  <c r="L72" i="57"/>
  <c r="L71" i="57"/>
  <c r="L46" i="57"/>
  <c r="L79" i="57"/>
  <c r="G70" i="57"/>
  <c r="L76" i="57"/>
  <c r="E72" i="57"/>
  <c r="E71" i="57"/>
  <c r="E46" i="57"/>
  <c r="E79" i="57"/>
  <c r="F44" i="57"/>
  <c r="F77" i="57"/>
  <c r="S76" i="57"/>
  <c r="S70" i="57"/>
  <c r="S85" i="57"/>
  <c r="F46" i="57"/>
  <c r="F79" i="57"/>
  <c r="F72" i="57"/>
  <c r="F71" i="57"/>
  <c r="D70" i="57"/>
  <c r="Q58" i="57"/>
  <c r="P72" i="57"/>
  <c r="P71" i="57"/>
  <c r="P46" i="57"/>
  <c r="P79" i="57"/>
  <c r="O57" i="57"/>
  <c r="O58" i="57"/>
  <c r="O44" i="57"/>
  <c r="O77" i="57"/>
  <c r="O76" i="57"/>
  <c r="O70" i="57"/>
  <c r="D76" i="57"/>
  <c r="M57" i="57"/>
  <c r="M58" i="57"/>
  <c r="M44" i="57"/>
  <c r="M77" i="57"/>
  <c r="P44" i="57"/>
  <c r="P77" i="57"/>
  <c r="E44" i="57"/>
  <c r="E77" i="57"/>
  <c r="F58" i="57"/>
  <c r="D58" i="57"/>
  <c r="N46" i="57"/>
  <c r="N79" i="57"/>
  <c r="N72" i="57"/>
  <c r="N71" i="57"/>
  <c r="M72" i="57"/>
  <c r="M71" i="57"/>
  <c r="M46" i="57"/>
  <c r="M79" i="57"/>
  <c r="N84" i="56"/>
  <c r="N86" i="56"/>
  <c r="N88" i="56"/>
  <c r="D86" i="56"/>
  <c r="D84" i="56"/>
  <c r="F86" i="56"/>
  <c r="F88" i="56"/>
  <c r="G86" i="56"/>
  <c r="G88" i="56"/>
  <c r="K86" i="56"/>
  <c r="K88" i="56"/>
  <c r="L84" i="56"/>
  <c r="L85" i="56"/>
  <c r="L94" i="56"/>
  <c r="N70" i="57"/>
  <c r="N83" i="57"/>
  <c r="N87" i="57"/>
  <c r="L70" i="57"/>
  <c r="L85" i="57"/>
  <c r="J85" i="56"/>
  <c r="J94" i="56"/>
  <c r="E91" i="56"/>
  <c r="E92" i="56"/>
  <c r="F92" i="56"/>
  <c r="B92" i="56"/>
  <c r="B94" i="56"/>
  <c r="E86" i="56"/>
  <c r="E88" i="56"/>
  <c r="H86" i="56"/>
  <c r="H88" i="56"/>
  <c r="H84" i="56"/>
  <c r="H85" i="56"/>
  <c r="H94" i="56"/>
  <c r="K85" i="56"/>
  <c r="K94" i="56"/>
  <c r="N85" i="56"/>
  <c r="N94" i="56"/>
  <c r="I85" i="56"/>
  <c r="I94" i="56"/>
  <c r="O86" i="57"/>
  <c r="O85" i="57"/>
  <c r="D83" i="57"/>
  <c r="D87" i="57"/>
  <c r="D84" i="57"/>
  <c r="D88" i="57"/>
  <c r="E110" i="57"/>
  <c r="H70" i="57"/>
  <c r="I84" i="57"/>
  <c r="I88" i="57"/>
  <c r="I83" i="57"/>
  <c r="I87" i="57"/>
  <c r="R83" i="57"/>
  <c r="R87" i="57"/>
  <c r="R84" i="57"/>
  <c r="R88" i="57"/>
  <c r="B93" i="57"/>
  <c r="J70" i="57"/>
  <c r="I85" i="57"/>
  <c r="S84" i="57"/>
  <c r="S88" i="57"/>
  <c r="S83" i="57"/>
  <c r="S87" i="57"/>
  <c r="Q86" i="57"/>
  <c r="Q85" i="57"/>
  <c r="E76" i="57"/>
  <c r="E70" i="57"/>
  <c r="I86" i="57"/>
  <c r="K84" i="57"/>
  <c r="K88" i="57"/>
  <c r="K83" i="57"/>
  <c r="K87" i="57"/>
  <c r="S86" i="57"/>
  <c r="D86" i="57"/>
  <c r="D85" i="57"/>
  <c r="Q84" i="57"/>
  <c r="Q88" i="57"/>
  <c r="Q83" i="57"/>
  <c r="Q87" i="57"/>
  <c r="O84" i="57"/>
  <c r="O88" i="57"/>
  <c r="O83" i="57"/>
  <c r="O87" i="57"/>
  <c r="F76" i="57"/>
  <c r="F70" i="57"/>
  <c r="K85" i="57"/>
  <c r="P76" i="57"/>
  <c r="P70" i="57"/>
  <c r="G84" i="57"/>
  <c r="G88" i="57"/>
  <c r="G83" i="57"/>
  <c r="G87" i="57"/>
  <c r="G86" i="57"/>
  <c r="G85" i="57"/>
  <c r="K86" i="57"/>
  <c r="R85" i="57"/>
  <c r="M76" i="57"/>
  <c r="M70" i="57"/>
  <c r="R86" i="57"/>
  <c r="E85" i="56"/>
  <c r="E94" i="56"/>
  <c r="G85" i="56"/>
  <c r="G94" i="56"/>
  <c r="M85" i="56"/>
  <c r="M94" i="56"/>
  <c r="F85" i="56"/>
  <c r="F94" i="56"/>
  <c r="R40" i="51"/>
  <c r="Q39" i="51"/>
  <c r="S41" i="51"/>
  <c r="P38" i="51"/>
  <c r="V44" i="51"/>
  <c r="T42" i="51"/>
  <c r="O37" i="51"/>
  <c r="U43" i="51"/>
  <c r="Q42" i="51"/>
  <c r="L37" i="51"/>
  <c r="S44" i="51"/>
  <c r="R43" i="51"/>
  <c r="O40" i="51"/>
  <c r="N39" i="51"/>
  <c r="P41" i="51"/>
  <c r="M38" i="51"/>
  <c r="T44" i="51"/>
  <c r="P40" i="51"/>
  <c r="R42" i="51"/>
  <c r="M37" i="51"/>
  <c r="N38" i="51"/>
  <c r="Q41" i="51"/>
  <c r="S43" i="51"/>
  <c r="O39" i="51"/>
  <c r="K40" i="51"/>
  <c r="J39" i="51"/>
  <c r="L41" i="51"/>
  <c r="I38" i="51"/>
  <c r="O44" i="51"/>
  <c r="N43" i="51"/>
  <c r="M42" i="51"/>
  <c r="H37" i="51"/>
  <c r="O43" i="51"/>
  <c r="L40" i="51"/>
  <c r="K39" i="51"/>
  <c r="M41" i="51"/>
  <c r="J38" i="51"/>
  <c r="P44" i="51"/>
  <c r="N42" i="51"/>
  <c r="I37" i="51"/>
  <c r="K41" i="51"/>
  <c r="J40" i="51"/>
  <c r="L42" i="51"/>
  <c r="I39" i="51"/>
  <c r="G37" i="51"/>
  <c r="M43" i="51"/>
  <c r="H38" i="51"/>
  <c r="N44" i="51"/>
  <c r="R41" i="51"/>
  <c r="O38" i="51"/>
  <c r="P39" i="51"/>
  <c r="U44" i="51"/>
  <c r="S42" i="51"/>
  <c r="N37" i="51"/>
  <c r="Q40" i="51"/>
  <c r="T43" i="51"/>
  <c r="K37" i="51"/>
  <c r="R44" i="51"/>
  <c r="P42" i="51"/>
  <c r="Q43" i="51"/>
  <c r="N40" i="51"/>
  <c r="M39" i="51"/>
  <c r="O41" i="51"/>
  <c r="L38" i="51"/>
  <c r="S40" i="51"/>
  <c r="R39" i="51"/>
  <c r="T41" i="51"/>
  <c r="Q38" i="51"/>
  <c r="W44" i="51"/>
  <c r="U42" i="51"/>
  <c r="P37" i="51"/>
  <c r="V43" i="51"/>
  <c r="P43" i="51"/>
  <c r="O42" i="51"/>
  <c r="M40" i="51"/>
  <c r="L39" i="51"/>
  <c r="N41" i="51"/>
  <c r="K38" i="51"/>
  <c r="Q44" i="51"/>
  <c r="J37" i="51"/>
  <c r="L84" i="57"/>
  <c r="L88" i="57"/>
  <c r="M110" i="57"/>
  <c r="M115" i="57"/>
  <c r="N86" i="57"/>
  <c r="L86" i="57"/>
  <c r="L83" i="57"/>
  <c r="L87" i="57"/>
  <c r="N84" i="57"/>
  <c r="N88" i="57"/>
  <c r="N89" i="57"/>
  <c r="N93" i="57"/>
  <c r="N85" i="57"/>
  <c r="B93" i="56"/>
  <c r="B95" i="56"/>
  <c r="I99" i="57"/>
  <c r="E84" i="57"/>
  <c r="E83" i="57"/>
  <c r="E86" i="57"/>
  <c r="E85" i="57"/>
  <c r="R110" i="57"/>
  <c r="R115" i="57"/>
  <c r="Q89" i="57"/>
  <c r="Q93" i="57"/>
  <c r="M84" i="57"/>
  <c r="M88" i="57"/>
  <c r="M83" i="57"/>
  <c r="M87" i="57"/>
  <c r="M86" i="57"/>
  <c r="M85" i="57"/>
  <c r="F84" i="57"/>
  <c r="F88" i="57"/>
  <c r="F83" i="57"/>
  <c r="F87" i="57"/>
  <c r="S110" i="57"/>
  <c r="S115" i="57"/>
  <c r="R89" i="57"/>
  <c r="R93" i="57"/>
  <c r="G89" i="57"/>
  <c r="G93" i="57"/>
  <c r="H110" i="57"/>
  <c r="H115" i="57"/>
  <c r="F86" i="57"/>
  <c r="J110" i="57"/>
  <c r="J115" i="57"/>
  <c r="I89" i="57"/>
  <c r="I93" i="57"/>
  <c r="L110" i="57"/>
  <c r="L115" i="57"/>
  <c r="K89" i="57"/>
  <c r="K93" i="57"/>
  <c r="T110" i="57"/>
  <c r="T115" i="57"/>
  <c r="S89" i="57"/>
  <c r="S93" i="57"/>
  <c r="H84" i="57"/>
  <c r="H88" i="57"/>
  <c r="H83" i="57"/>
  <c r="H87" i="57"/>
  <c r="H85" i="57"/>
  <c r="H86" i="57"/>
  <c r="O89" i="57"/>
  <c r="O93" i="57"/>
  <c r="P110" i="57"/>
  <c r="P115" i="57"/>
  <c r="F85" i="57"/>
  <c r="P83" i="57"/>
  <c r="P87" i="57"/>
  <c r="P84" i="57"/>
  <c r="P88" i="57"/>
  <c r="P86" i="57"/>
  <c r="P85" i="57"/>
  <c r="J84" i="57"/>
  <c r="J88" i="57"/>
  <c r="J83" i="57"/>
  <c r="J87" i="57"/>
  <c r="J85" i="57"/>
  <c r="J86" i="57"/>
  <c r="B90" i="56"/>
  <c r="B89" i="56"/>
  <c r="O110" i="57"/>
  <c r="O115" i="57"/>
  <c r="L89" i="57"/>
  <c r="L93" i="57"/>
  <c r="F111" i="57"/>
  <c r="F112" i="57"/>
  <c r="F89" i="57"/>
  <c r="F93" i="57"/>
  <c r="G110" i="57"/>
  <c r="G115" i="57"/>
  <c r="M89" i="57"/>
  <c r="M93" i="57"/>
  <c r="N110" i="57"/>
  <c r="N115" i="57"/>
  <c r="Q110" i="57"/>
  <c r="Q115" i="57"/>
  <c r="P89" i="57"/>
  <c r="P93" i="57"/>
  <c r="K110" i="57"/>
  <c r="K115" i="57"/>
  <c r="J89" i="57"/>
  <c r="J93" i="57"/>
  <c r="H89" i="57"/>
  <c r="H93" i="57"/>
  <c r="I110" i="57"/>
  <c r="I115" i="57"/>
  <c r="B94" i="57"/>
  <c r="E87" i="57"/>
  <c r="E95" i="57"/>
  <c r="F95" i="57"/>
  <c r="E88" i="57"/>
  <c r="X29" i="54"/>
  <c r="Y29" i="54"/>
  <c r="W28" i="54"/>
  <c r="X28" i="54"/>
  <c r="Y28" i="54"/>
  <c r="V27" i="54"/>
  <c r="W27" i="54"/>
  <c r="X27" i="54"/>
  <c r="Y27" i="54"/>
  <c r="U26" i="54"/>
  <c r="V26" i="54"/>
  <c r="W26" i="54"/>
  <c r="X26" i="54"/>
  <c r="Y26" i="54"/>
  <c r="Y25" i="54"/>
  <c r="T25" i="54"/>
  <c r="U25" i="54"/>
  <c r="V25" i="54"/>
  <c r="W25" i="54"/>
  <c r="X25" i="54"/>
  <c r="S24" i="54"/>
  <c r="T24" i="54"/>
  <c r="U24" i="54"/>
  <c r="V24" i="54"/>
  <c r="W24" i="54"/>
  <c r="X24" i="54"/>
  <c r="Y24" i="54"/>
  <c r="R23" i="54"/>
  <c r="S23" i="54"/>
  <c r="T23" i="54"/>
  <c r="U23" i="54"/>
  <c r="V23" i="54"/>
  <c r="W23" i="54"/>
  <c r="X23" i="54"/>
  <c r="Y23" i="54"/>
  <c r="Q22" i="54"/>
  <c r="R22" i="54"/>
  <c r="S22" i="54"/>
  <c r="T22" i="54"/>
  <c r="U22" i="54"/>
  <c r="V22" i="54"/>
  <c r="W22" i="54"/>
  <c r="X22" i="54"/>
  <c r="Y22" i="54"/>
  <c r="E89" i="57"/>
  <c r="E93" i="57"/>
  <c r="F110" i="57"/>
  <c r="F115" i="57"/>
  <c r="F116" i="57"/>
  <c r="G116" i="57"/>
  <c r="H116" i="57"/>
  <c r="I116" i="57"/>
  <c r="J116" i="57"/>
  <c r="K116" i="57"/>
  <c r="L116" i="57"/>
  <c r="M116" i="57"/>
  <c r="N116" i="57"/>
  <c r="O116" i="57"/>
  <c r="P116" i="57"/>
  <c r="Q116" i="57"/>
  <c r="R116" i="57"/>
  <c r="S116" i="57"/>
  <c r="T116" i="57"/>
  <c r="B96" i="57"/>
  <c r="B97" i="57"/>
  <c r="B95" i="57"/>
  <c r="P119" i="46"/>
  <c r="O118" i="46"/>
  <c r="N118" i="46"/>
  <c r="M118" i="46"/>
  <c r="L118" i="46"/>
  <c r="K118" i="46"/>
  <c r="J118" i="46"/>
  <c r="I118" i="46"/>
  <c r="H118" i="46"/>
  <c r="G118" i="46"/>
  <c r="F118" i="46"/>
  <c r="P117" i="46"/>
  <c r="P116" i="46"/>
  <c r="P115" i="46"/>
  <c r="E48" i="54"/>
  <c r="E47" i="54"/>
  <c r="B43" i="54"/>
  <c r="B40" i="54"/>
  <c r="B39" i="54"/>
  <c r="F32" i="54"/>
  <c r="B32" i="54"/>
  <c r="D32" i="54"/>
  <c r="E32" i="54"/>
  <c r="F17" i="54"/>
  <c r="B17" i="54"/>
  <c r="D17" i="54"/>
  <c r="E17" i="54"/>
  <c r="Z14" i="54"/>
  <c r="D35" i="16"/>
  <c r="D34" i="16"/>
  <c r="D36" i="29"/>
  <c r="X29" i="53"/>
  <c r="Y29" i="53"/>
  <c r="W28" i="53"/>
  <c r="X28" i="53"/>
  <c r="Y28" i="53"/>
  <c r="V27" i="53"/>
  <c r="W27" i="53"/>
  <c r="X27" i="53"/>
  <c r="Y27" i="53"/>
  <c r="U26" i="53"/>
  <c r="V26" i="53"/>
  <c r="W26" i="53"/>
  <c r="X26" i="53"/>
  <c r="Y26" i="53"/>
  <c r="T25" i="53"/>
  <c r="U25" i="53"/>
  <c r="V25" i="53"/>
  <c r="W25" i="53"/>
  <c r="X25" i="53"/>
  <c r="Y25" i="53"/>
  <c r="S24" i="53"/>
  <c r="T24" i="53"/>
  <c r="U24" i="53"/>
  <c r="V24" i="53"/>
  <c r="W24" i="53"/>
  <c r="X24" i="53"/>
  <c r="Y24" i="53"/>
  <c r="Z24" i="53"/>
  <c r="R23" i="53"/>
  <c r="S23" i="53"/>
  <c r="T23" i="53"/>
  <c r="U23" i="53"/>
  <c r="V23" i="53"/>
  <c r="W23" i="53"/>
  <c r="X23" i="53"/>
  <c r="Y23" i="53"/>
  <c r="Q22" i="53"/>
  <c r="R22" i="53"/>
  <c r="S22" i="53"/>
  <c r="T22" i="53"/>
  <c r="U22" i="53"/>
  <c r="V22" i="53"/>
  <c r="W22" i="53"/>
  <c r="X22" i="53"/>
  <c r="Y22" i="53"/>
  <c r="D43" i="29"/>
  <c r="D44" i="29"/>
  <c r="B79" i="29"/>
  <c r="B80" i="29"/>
  <c r="B81" i="29"/>
  <c r="B82" i="29"/>
  <c r="B83" i="29"/>
  <c r="B84" i="29"/>
  <c r="B85" i="29"/>
  <c r="B86" i="29"/>
  <c r="B78" i="29"/>
  <c r="E86" i="29"/>
  <c r="G56" i="53"/>
  <c r="H56" i="53"/>
  <c r="I56" i="53"/>
  <c r="J56" i="53"/>
  <c r="K56" i="53"/>
  <c r="L56" i="53"/>
  <c r="M56" i="53"/>
  <c r="N56" i="53"/>
  <c r="O56" i="53"/>
  <c r="P56" i="53"/>
  <c r="Q56" i="53"/>
  <c r="R56" i="53"/>
  <c r="S56" i="53"/>
  <c r="T56" i="53"/>
  <c r="U56" i="53"/>
  <c r="V56" i="53"/>
  <c r="W56" i="53"/>
  <c r="X56" i="53"/>
  <c r="Y56" i="53"/>
  <c r="F56" i="53"/>
  <c r="G55" i="53"/>
  <c r="H55" i="53"/>
  <c r="I55" i="53"/>
  <c r="J55" i="53"/>
  <c r="K55" i="53"/>
  <c r="L55" i="53"/>
  <c r="M55" i="53"/>
  <c r="N55" i="53"/>
  <c r="O55" i="53"/>
  <c r="P55" i="53"/>
  <c r="Q55" i="53"/>
  <c r="R55" i="53"/>
  <c r="S55" i="53"/>
  <c r="T55" i="53"/>
  <c r="U55" i="53"/>
  <c r="V55" i="53"/>
  <c r="W55" i="53"/>
  <c r="X55" i="53"/>
  <c r="Y55" i="53"/>
  <c r="F55" i="53"/>
  <c r="X44" i="53"/>
  <c r="Y44" i="53"/>
  <c r="W43" i="53"/>
  <c r="X43" i="53"/>
  <c r="Y43" i="53"/>
  <c r="V42" i="53"/>
  <c r="W42" i="53"/>
  <c r="X42" i="53"/>
  <c r="Y42" i="53"/>
  <c r="U41" i="53"/>
  <c r="V41" i="53"/>
  <c r="W41" i="53"/>
  <c r="X41" i="53"/>
  <c r="Y41" i="53"/>
  <c r="T40" i="53"/>
  <c r="U40" i="53"/>
  <c r="V40" i="53"/>
  <c r="W40" i="53"/>
  <c r="X40" i="53"/>
  <c r="Y40" i="53"/>
  <c r="S39" i="53"/>
  <c r="T39" i="53"/>
  <c r="U39" i="53"/>
  <c r="V39" i="53"/>
  <c r="W39" i="53"/>
  <c r="X39" i="53"/>
  <c r="Y39" i="53"/>
  <c r="R38" i="53"/>
  <c r="S38" i="53"/>
  <c r="T38" i="53"/>
  <c r="U38" i="53"/>
  <c r="V38" i="53"/>
  <c r="W38" i="53"/>
  <c r="X38" i="53"/>
  <c r="Y38" i="53"/>
  <c r="Q37" i="53"/>
  <c r="R37" i="53"/>
  <c r="S37" i="53"/>
  <c r="T37" i="53"/>
  <c r="U37" i="53"/>
  <c r="V37" i="53"/>
  <c r="W37" i="53"/>
  <c r="X37" i="53"/>
  <c r="Y37" i="53"/>
  <c r="B33" i="53"/>
  <c r="P103" i="46"/>
  <c r="O102" i="46"/>
  <c r="N102" i="46"/>
  <c r="M102" i="46"/>
  <c r="L102" i="46"/>
  <c r="K102" i="46"/>
  <c r="J102" i="46"/>
  <c r="I102" i="46"/>
  <c r="H102" i="46"/>
  <c r="G102" i="46"/>
  <c r="F102" i="46"/>
  <c r="P101" i="46"/>
  <c r="P100" i="46"/>
  <c r="P99" i="46"/>
  <c r="B92" i="57"/>
  <c r="B91" i="57"/>
  <c r="M39" i="54"/>
  <c r="U39" i="54"/>
  <c r="R39" i="54"/>
  <c r="I39" i="54"/>
  <c r="N39" i="54"/>
  <c r="V39" i="54"/>
  <c r="L39" i="54"/>
  <c r="O39" i="54"/>
  <c r="W39" i="54"/>
  <c r="P39" i="54"/>
  <c r="X39" i="54"/>
  <c r="T39" i="54"/>
  <c r="Q39" i="54"/>
  <c r="Y39" i="54"/>
  <c r="J39" i="54"/>
  <c r="K39" i="54"/>
  <c r="S39" i="54"/>
  <c r="N40" i="54"/>
  <c r="V40" i="54"/>
  <c r="K40" i="54"/>
  <c r="M40" i="54"/>
  <c r="O40" i="54"/>
  <c r="W40" i="54"/>
  <c r="P40" i="54"/>
  <c r="X40" i="54"/>
  <c r="Q40" i="54"/>
  <c r="Y40" i="54"/>
  <c r="R40" i="54"/>
  <c r="J40" i="54"/>
  <c r="S40" i="54"/>
  <c r="L40" i="54"/>
  <c r="T40" i="54"/>
  <c r="U40" i="54"/>
  <c r="S43" i="54"/>
  <c r="T43" i="54"/>
  <c r="X43" i="54"/>
  <c r="U43" i="54"/>
  <c r="P43" i="54"/>
  <c r="N43" i="54"/>
  <c r="V43" i="54"/>
  <c r="M43" i="54"/>
  <c r="O43" i="54"/>
  <c r="W43" i="54"/>
  <c r="R43" i="54"/>
  <c r="Q43" i="54"/>
  <c r="Y43" i="54"/>
  <c r="P118" i="46"/>
  <c r="F57" i="54"/>
  <c r="B46" i="54"/>
  <c r="B45" i="54"/>
  <c r="B38" i="54"/>
  <c r="B42" i="54"/>
  <c r="B41" i="54"/>
  <c r="B37" i="54"/>
  <c r="D49" i="54"/>
  <c r="B44" i="54"/>
  <c r="E49" i="54"/>
  <c r="P102" i="46"/>
  <c r="P44" i="54"/>
  <c r="X44" i="54"/>
  <c r="W44" i="54"/>
  <c r="Q44" i="54"/>
  <c r="Y44" i="54"/>
  <c r="R44" i="54"/>
  <c r="N44" i="54"/>
  <c r="O44" i="54"/>
  <c r="S44" i="54"/>
  <c r="T44" i="54"/>
  <c r="U44" i="54"/>
  <c r="V44" i="54"/>
  <c r="M42" i="54"/>
  <c r="U42" i="54"/>
  <c r="R42" i="54"/>
  <c r="N42" i="54"/>
  <c r="V42" i="54"/>
  <c r="O42" i="54"/>
  <c r="W42" i="54"/>
  <c r="P42" i="54"/>
  <c r="X42" i="54"/>
  <c r="L42" i="54"/>
  <c r="Q42" i="54"/>
  <c r="Y42" i="54"/>
  <c r="S42" i="54"/>
  <c r="T42" i="54"/>
  <c r="J38" i="54"/>
  <c r="R38" i="54"/>
  <c r="K38" i="54"/>
  <c r="S38" i="54"/>
  <c r="L38" i="54"/>
  <c r="T38" i="54"/>
  <c r="I38" i="54"/>
  <c r="M38" i="54"/>
  <c r="U38" i="54"/>
  <c r="O38" i="54"/>
  <c r="N38" i="54"/>
  <c r="V38" i="54"/>
  <c r="W38" i="54"/>
  <c r="P38" i="54"/>
  <c r="Q38" i="54"/>
  <c r="Y38" i="54"/>
  <c r="X38" i="54"/>
  <c r="H38" i="54"/>
  <c r="H37" i="54"/>
  <c r="P37" i="54"/>
  <c r="X37" i="54"/>
  <c r="N37" i="54"/>
  <c r="O37" i="54"/>
  <c r="I37" i="54"/>
  <c r="Q37" i="54"/>
  <c r="Y37" i="54"/>
  <c r="U37" i="54"/>
  <c r="J37" i="54"/>
  <c r="J47" i="54"/>
  <c r="R37" i="54"/>
  <c r="G37" i="54"/>
  <c r="M37" i="54"/>
  <c r="K37" i="54"/>
  <c r="S37" i="54"/>
  <c r="V37" i="54"/>
  <c r="L37" i="54"/>
  <c r="T37" i="54"/>
  <c r="W37" i="54"/>
  <c r="N41" i="54"/>
  <c r="V41" i="54"/>
  <c r="O41" i="54"/>
  <c r="W41" i="54"/>
  <c r="P41" i="54"/>
  <c r="X41" i="54"/>
  <c r="Q41" i="54"/>
  <c r="Y41" i="54"/>
  <c r="R41" i="54"/>
  <c r="K41" i="54"/>
  <c r="S41" i="54"/>
  <c r="U41" i="54"/>
  <c r="M41" i="54"/>
  <c r="L41" i="54"/>
  <c r="T41" i="54"/>
  <c r="B47" i="54"/>
  <c r="I47" i="54"/>
  <c r="F59" i="54"/>
  <c r="F60" i="54"/>
  <c r="L47" i="54"/>
  <c r="O47" i="54"/>
  <c r="H47" i="54"/>
  <c r="N47" i="54"/>
  <c r="P47" i="54"/>
  <c r="M47" i="54"/>
  <c r="K47" i="54"/>
  <c r="Q47" i="54"/>
  <c r="E48" i="53"/>
  <c r="F47" i="53"/>
  <c r="F50" i="53"/>
  <c r="F57" i="53"/>
  <c r="E47" i="53"/>
  <c r="B38" i="53"/>
  <c r="B37" i="53"/>
  <c r="B45" i="53"/>
  <c r="F32" i="53"/>
  <c r="B32" i="53"/>
  <c r="D32" i="53"/>
  <c r="E32" i="53"/>
  <c r="F17" i="53"/>
  <c r="B17" i="53"/>
  <c r="D17" i="53"/>
  <c r="Z14" i="53"/>
  <c r="R47" i="54"/>
  <c r="F59" i="53"/>
  <c r="F60" i="53"/>
  <c r="D49" i="53"/>
  <c r="E17" i="53"/>
  <c r="E49" i="53"/>
  <c r="W45" i="53"/>
  <c r="O45" i="53"/>
  <c r="V45" i="53"/>
  <c r="U45" i="53"/>
  <c r="T45" i="53"/>
  <c r="S45" i="53"/>
  <c r="R45" i="53"/>
  <c r="X45" i="53"/>
  <c r="Y45" i="53"/>
  <c r="Q45" i="53"/>
  <c r="P45" i="53"/>
  <c r="B39" i="53"/>
  <c r="B44" i="53"/>
  <c r="B46" i="53"/>
  <c r="B40" i="53"/>
  <c r="B43" i="53"/>
  <c r="B41" i="53"/>
  <c r="B42" i="53"/>
  <c r="S47" i="54"/>
  <c r="T46" i="53"/>
  <c r="S46" i="53"/>
  <c r="R46" i="53"/>
  <c r="Y46" i="53"/>
  <c r="Q46" i="53"/>
  <c r="U46" i="53"/>
  <c r="X46" i="53"/>
  <c r="P46" i="53"/>
  <c r="W46" i="53"/>
  <c r="V46" i="53"/>
  <c r="B47" i="53"/>
  <c r="T47" i="54"/>
  <c r="X47" i="53"/>
  <c r="Y47" i="53"/>
  <c r="U47" i="54"/>
  <c r="G56" i="52"/>
  <c r="H56" i="52"/>
  <c r="I56" i="52"/>
  <c r="J56" i="52"/>
  <c r="K56" i="52"/>
  <c r="L56" i="52"/>
  <c r="M56" i="52"/>
  <c r="N56" i="52"/>
  <c r="O56" i="52"/>
  <c r="P56" i="52"/>
  <c r="Q56" i="52"/>
  <c r="R56" i="52"/>
  <c r="S56" i="52"/>
  <c r="T56" i="52"/>
  <c r="U56" i="52"/>
  <c r="V56" i="52"/>
  <c r="W56" i="52"/>
  <c r="X56" i="52"/>
  <c r="Y56" i="52"/>
  <c r="F56" i="52"/>
  <c r="G55" i="52"/>
  <c r="H55" i="52"/>
  <c r="I55" i="52"/>
  <c r="J55" i="52"/>
  <c r="K55" i="52"/>
  <c r="L55" i="52"/>
  <c r="M55" i="52"/>
  <c r="N55" i="52"/>
  <c r="O55" i="52"/>
  <c r="P55" i="52"/>
  <c r="Q55" i="52"/>
  <c r="R55" i="52"/>
  <c r="S55" i="52"/>
  <c r="T55" i="52"/>
  <c r="U55" i="52"/>
  <c r="V55" i="52"/>
  <c r="W55" i="52"/>
  <c r="X55" i="52"/>
  <c r="Y55" i="52"/>
  <c r="F55" i="52"/>
  <c r="V47" i="54"/>
  <c r="Y32" i="54"/>
  <c r="X32" i="54"/>
  <c r="F87" i="46"/>
  <c r="W47" i="54"/>
  <c r="P88" i="46"/>
  <c r="O87" i="46"/>
  <c r="N87" i="46"/>
  <c r="M87" i="46"/>
  <c r="L87" i="46"/>
  <c r="K87" i="46"/>
  <c r="J87" i="46"/>
  <c r="I87" i="46"/>
  <c r="H87" i="46"/>
  <c r="G87" i="46"/>
  <c r="P86" i="46"/>
  <c r="P85" i="46"/>
  <c r="P84" i="46"/>
  <c r="E48" i="52"/>
  <c r="F47" i="52"/>
  <c r="E47" i="52"/>
  <c r="B38" i="52"/>
  <c r="B42" i="52"/>
  <c r="F32" i="52"/>
  <c r="B32" i="52"/>
  <c r="D32" i="52"/>
  <c r="E32" i="52"/>
  <c r="F17" i="52"/>
  <c r="B17" i="52"/>
  <c r="D17" i="52"/>
  <c r="E17" i="52"/>
  <c r="Z14" i="52"/>
  <c r="G56" i="51"/>
  <c r="H56" i="51"/>
  <c r="I56" i="51"/>
  <c r="J56" i="51"/>
  <c r="K56" i="51"/>
  <c r="L56" i="51"/>
  <c r="M56" i="51"/>
  <c r="N56" i="51"/>
  <c r="O56" i="51"/>
  <c r="P56" i="51"/>
  <c r="Q56" i="51"/>
  <c r="R56" i="51"/>
  <c r="S56" i="51"/>
  <c r="T56" i="51"/>
  <c r="U56" i="51"/>
  <c r="V56" i="51"/>
  <c r="W56" i="51"/>
  <c r="X56" i="51"/>
  <c r="Y56" i="51"/>
  <c r="F56" i="51"/>
  <c r="G55" i="51"/>
  <c r="H55" i="51"/>
  <c r="I55" i="51"/>
  <c r="J55" i="51"/>
  <c r="K55" i="51"/>
  <c r="L55" i="51"/>
  <c r="M55" i="51"/>
  <c r="N55" i="51"/>
  <c r="O55" i="51"/>
  <c r="P55" i="51"/>
  <c r="Q55" i="51"/>
  <c r="R55" i="51"/>
  <c r="S55" i="51"/>
  <c r="T55" i="51"/>
  <c r="U55" i="51"/>
  <c r="V55" i="51"/>
  <c r="W55" i="51"/>
  <c r="X55" i="51"/>
  <c r="Y55" i="51"/>
  <c r="F55" i="51"/>
  <c r="F47" i="51"/>
  <c r="Y47" i="54"/>
  <c r="X47" i="54"/>
  <c r="P87" i="46"/>
  <c r="E49" i="52"/>
  <c r="F50" i="52"/>
  <c r="B39" i="52"/>
  <c r="B44" i="52"/>
  <c r="B37" i="52"/>
  <c r="B45" i="52"/>
  <c r="D49" i="52"/>
  <c r="B40" i="52"/>
  <c r="B43" i="52"/>
  <c r="B46" i="52"/>
  <c r="B41" i="52"/>
  <c r="L70" i="46"/>
  <c r="K70" i="46"/>
  <c r="H70" i="46"/>
  <c r="P72" i="46"/>
  <c r="P71" i="46"/>
  <c r="O70" i="46"/>
  <c r="N70" i="46"/>
  <c r="M70" i="46"/>
  <c r="J70" i="46"/>
  <c r="I70" i="46"/>
  <c r="G70" i="46"/>
  <c r="F70" i="46"/>
  <c r="P69" i="46"/>
  <c r="P68" i="46"/>
  <c r="P67" i="46"/>
  <c r="Z47" i="54"/>
  <c r="B47" i="52"/>
  <c r="F57" i="52"/>
  <c r="P70" i="46"/>
  <c r="F59" i="52"/>
  <c r="F60" i="52"/>
  <c r="E48" i="51"/>
  <c r="E47" i="51"/>
  <c r="B39" i="51"/>
  <c r="B44" i="51"/>
  <c r="F32" i="51"/>
  <c r="D32" i="51"/>
  <c r="E32" i="51"/>
  <c r="B32" i="51"/>
  <c r="F17" i="51"/>
  <c r="B17" i="51"/>
  <c r="D17" i="51"/>
  <c r="Z14" i="51"/>
  <c r="D44" i="25"/>
  <c r="D45" i="27"/>
  <c r="D46" i="27"/>
  <c r="D49" i="51"/>
  <c r="E17" i="51"/>
  <c r="E49" i="51"/>
  <c r="B37" i="51"/>
  <c r="B46" i="51"/>
  <c r="B40" i="51"/>
  <c r="B45" i="51"/>
  <c r="B38" i="51"/>
  <c r="B42" i="51"/>
  <c r="B41" i="51"/>
  <c r="B43" i="51"/>
  <c r="F50" i="51"/>
  <c r="G56" i="50"/>
  <c r="H56" i="50"/>
  <c r="I56" i="50"/>
  <c r="J56" i="50"/>
  <c r="K56" i="50"/>
  <c r="L56" i="50"/>
  <c r="M56" i="50"/>
  <c r="N56" i="50"/>
  <c r="O56" i="50"/>
  <c r="P56" i="50"/>
  <c r="Q56" i="50"/>
  <c r="R56" i="50"/>
  <c r="S56" i="50"/>
  <c r="T56" i="50"/>
  <c r="U56" i="50"/>
  <c r="V56" i="50"/>
  <c r="W56" i="50"/>
  <c r="X56" i="50"/>
  <c r="Y56" i="50"/>
  <c r="F56" i="50"/>
  <c r="G55" i="50"/>
  <c r="H55" i="50"/>
  <c r="I55" i="50"/>
  <c r="J55" i="50"/>
  <c r="K55" i="50"/>
  <c r="L55" i="50"/>
  <c r="M55" i="50"/>
  <c r="N55" i="50"/>
  <c r="O55" i="50"/>
  <c r="P55" i="50"/>
  <c r="Q55" i="50"/>
  <c r="R55" i="50"/>
  <c r="S55" i="50"/>
  <c r="T55" i="50"/>
  <c r="U55" i="50"/>
  <c r="V55" i="50"/>
  <c r="W55" i="50"/>
  <c r="X55" i="50"/>
  <c r="Y55" i="50"/>
  <c r="F55" i="50"/>
  <c r="F57" i="51"/>
  <c r="W45" i="51"/>
  <c r="O45" i="51"/>
  <c r="S45" i="51"/>
  <c r="V45" i="51"/>
  <c r="U45" i="51"/>
  <c r="T45" i="51"/>
  <c r="X45" i="51"/>
  <c r="P45" i="51"/>
  <c r="R45" i="51"/>
  <c r="Q45" i="51"/>
  <c r="Y45" i="51"/>
  <c r="B47" i="51"/>
  <c r="T46" i="51"/>
  <c r="X46" i="51"/>
  <c r="S46" i="51"/>
  <c r="P46" i="51"/>
  <c r="R46" i="51"/>
  <c r="Y46" i="51"/>
  <c r="Q46" i="51"/>
  <c r="U46" i="51"/>
  <c r="W46" i="51"/>
  <c r="V46" i="51"/>
  <c r="F17" i="50"/>
  <c r="F59" i="51"/>
  <c r="F60" i="51"/>
  <c r="P57" i="46"/>
  <c r="P56" i="46"/>
  <c r="O55" i="46"/>
  <c r="N55" i="46"/>
  <c r="M55" i="46"/>
  <c r="L55" i="46"/>
  <c r="K55" i="46"/>
  <c r="J55" i="46"/>
  <c r="I55" i="46"/>
  <c r="H55" i="46"/>
  <c r="G55" i="46"/>
  <c r="F55" i="46"/>
  <c r="P54" i="46"/>
  <c r="P53" i="46"/>
  <c r="P52" i="46"/>
  <c r="E48" i="50"/>
  <c r="F47" i="50"/>
  <c r="E47" i="50"/>
  <c r="B44" i="50"/>
  <c r="F32" i="50"/>
  <c r="B32" i="50"/>
  <c r="D32" i="50"/>
  <c r="E32" i="50"/>
  <c r="B17" i="50"/>
  <c r="D17" i="50"/>
  <c r="E17" i="50"/>
  <c r="Z14" i="50"/>
  <c r="G56" i="48"/>
  <c r="H56" i="48"/>
  <c r="I56" i="48"/>
  <c r="J56" i="48"/>
  <c r="K56" i="48"/>
  <c r="L56" i="48"/>
  <c r="M56" i="48"/>
  <c r="N56" i="48"/>
  <c r="O56" i="48"/>
  <c r="P56" i="48"/>
  <c r="Q56" i="48"/>
  <c r="R56" i="48"/>
  <c r="S56" i="48"/>
  <c r="T56" i="48"/>
  <c r="U56" i="48"/>
  <c r="V56" i="48"/>
  <c r="W56" i="48"/>
  <c r="X56" i="48"/>
  <c r="Y56" i="48"/>
  <c r="F56" i="48"/>
  <c r="G55" i="48"/>
  <c r="H55" i="48"/>
  <c r="I55" i="48"/>
  <c r="J55" i="48"/>
  <c r="K55" i="48"/>
  <c r="L55" i="48"/>
  <c r="M55" i="48"/>
  <c r="N55" i="48"/>
  <c r="O55" i="48"/>
  <c r="P55" i="48"/>
  <c r="Q55" i="48"/>
  <c r="R55" i="48"/>
  <c r="S55" i="48"/>
  <c r="T55" i="48"/>
  <c r="U55" i="48"/>
  <c r="V55" i="48"/>
  <c r="W55" i="48"/>
  <c r="X55" i="48"/>
  <c r="Y55" i="48"/>
  <c r="F55" i="48"/>
  <c r="P55" i="46"/>
  <c r="E49" i="50"/>
  <c r="B39" i="50"/>
  <c r="B40" i="50"/>
  <c r="D49" i="50"/>
  <c r="B46" i="50"/>
  <c r="B45" i="50"/>
  <c r="B38" i="50"/>
  <c r="B42" i="50"/>
  <c r="B41" i="50"/>
  <c r="B43" i="50"/>
  <c r="B37" i="50"/>
  <c r="F50" i="50"/>
  <c r="F50" i="48"/>
  <c r="Q22" i="48"/>
  <c r="R22" i="48"/>
  <c r="S22" i="48"/>
  <c r="T22" i="48"/>
  <c r="U22" i="48"/>
  <c r="V22" i="48"/>
  <c r="W22" i="48"/>
  <c r="X22" i="48"/>
  <c r="Y22" i="48"/>
  <c r="F40" i="46"/>
  <c r="P42" i="46"/>
  <c r="P41" i="46"/>
  <c r="O40" i="46"/>
  <c r="N40" i="46"/>
  <c r="M40" i="46"/>
  <c r="L40" i="46"/>
  <c r="K40" i="46"/>
  <c r="J40" i="46"/>
  <c r="I40" i="46"/>
  <c r="H40" i="46"/>
  <c r="G40" i="46"/>
  <c r="P39" i="46"/>
  <c r="P38" i="46"/>
  <c r="P37" i="46"/>
  <c r="X42" i="50"/>
  <c r="Y42" i="50"/>
  <c r="V42" i="50"/>
  <c r="W42" i="50"/>
  <c r="X39" i="50"/>
  <c r="Y39" i="50"/>
  <c r="S39" i="50"/>
  <c r="T39" i="50"/>
  <c r="U39" i="50"/>
  <c r="V39" i="50"/>
  <c r="W39" i="50"/>
  <c r="V38" i="50"/>
  <c r="W38" i="50"/>
  <c r="X38" i="50"/>
  <c r="Y38" i="50"/>
  <c r="R38" i="50"/>
  <c r="S38" i="50"/>
  <c r="T38" i="50"/>
  <c r="U38" i="50"/>
  <c r="S37" i="50"/>
  <c r="T37" i="50"/>
  <c r="U37" i="50"/>
  <c r="V37" i="50"/>
  <c r="W37" i="50"/>
  <c r="Q37" i="50"/>
  <c r="R37" i="50"/>
  <c r="X37" i="50"/>
  <c r="Y37" i="50"/>
  <c r="X41" i="50"/>
  <c r="Y41" i="50"/>
  <c r="U41" i="50"/>
  <c r="W41" i="50"/>
  <c r="V41" i="50"/>
  <c r="Y40" i="50"/>
  <c r="T40" i="50"/>
  <c r="X40" i="50"/>
  <c r="U40" i="50"/>
  <c r="V40" i="50"/>
  <c r="W40" i="50"/>
  <c r="F57" i="50"/>
  <c r="B47" i="50"/>
  <c r="P40" i="46"/>
  <c r="F59" i="50"/>
  <c r="F60" i="50"/>
  <c r="Y56" i="49"/>
  <c r="X56" i="49"/>
  <c r="W56" i="49"/>
  <c r="V56" i="49"/>
  <c r="U56" i="49"/>
  <c r="T56" i="49"/>
  <c r="S56" i="49"/>
  <c r="R56" i="49"/>
  <c r="Q56" i="49"/>
  <c r="P56" i="49"/>
  <c r="O56" i="49"/>
  <c r="N56" i="49"/>
  <c r="M56" i="49"/>
  <c r="L56" i="49"/>
  <c r="K56" i="49"/>
  <c r="J56" i="49"/>
  <c r="I56" i="49"/>
  <c r="H56" i="49"/>
  <c r="G56" i="49"/>
  <c r="F56" i="49"/>
  <c r="Y55" i="49"/>
  <c r="X55" i="49"/>
  <c r="W55" i="49"/>
  <c r="V55" i="49"/>
  <c r="U55" i="49"/>
  <c r="T55" i="49"/>
  <c r="S55" i="49"/>
  <c r="R55" i="49"/>
  <c r="Q55" i="49"/>
  <c r="P55" i="49"/>
  <c r="O55" i="49"/>
  <c r="N55" i="49"/>
  <c r="M55" i="49"/>
  <c r="L55" i="49"/>
  <c r="K55" i="49"/>
  <c r="J55" i="49"/>
  <c r="I55" i="49"/>
  <c r="H55" i="49"/>
  <c r="G55" i="49"/>
  <c r="F55" i="49"/>
  <c r="F50" i="49"/>
  <c r="F57" i="49"/>
  <c r="E48" i="49"/>
  <c r="F47" i="49"/>
  <c r="E47" i="49"/>
  <c r="B33" i="49"/>
  <c r="B45" i="49"/>
  <c r="F32" i="49"/>
  <c r="B32" i="49"/>
  <c r="D32" i="49"/>
  <c r="E32" i="49"/>
  <c r="Y22" i="49"/>
  <c r="X22" i="49"/>
  <c r="W22" i="49"/>
  <c r="V22" i="49"/>
  <c r="U22" i="49"/>
  <c r="T22" i="49"/>
  <c r="S22" i="49"/>
  <c r="R22" i="49"/>
  <c r="Q22" i="49"/>
  <c r="F17" i="49"/>
  <c r="B17" i="49"/>
  <c r="Z14" i="49"/>
  <c r="O55" i="23"/>
  <c r="D44" i="23"/>
  <c r="F60" i="49"/>
  <c r="F59" i="49"/>
  <c r="E17" i="49"/>
  <c r="E49" i="49"/>
  <c r="B39" i="49"/>
  <c r="B44" i="49"/>
  <c r="B37" i="49"/>
  <c r="B46" i="49"/>
  <c r="B40" i="49"/>
  <c r="B43" i="49"/>
  <c r="B41" i="49"/>
  <c r="B42" i="49"/>
  <c r="B38" i="49"/>
  <c r="B47" i="49"/>
  <c r="V47" i="50"/>
  <c r="W47" i="50"/>
  <c r="Y47" i="50"/>
  <c r="X47" i="50"/>
  <c r="P27" i="46"/>
  <c r="P26" i="46"/>
  <c r="O25" i="46"/>
  <c r="N25" i="46"/>
  <c r="M25" i="46"/>
  <c r="L25" i="46"/>
  <c r="K25" i="46"/>
  <c r="J25" i="46"/>
  <c r="I25" i="46"/>
  <c r="H25" i="46"/>
  <c r="G25" i="46"/>
  <c r="F25" i="46"/>
  <c r="P24" i="46"/>
  <c r="P23" i="46"/>
  <c r="P22" i="46"/>
  <c r="P25" i="46"/>
  <c r="Z14" i="48"/>
  <c r="Z14" i="45"/>
  <c r="E48" i="48"/>
  <c r="F47" i="48"/>
  <c r="E47" i="48"/>
  <c r="F32" i="48"/>
  <c r="B32" i="48"/>
  <c r="D32" i="48"/>
  <c r="E32" i="48"/>
  <c r="F17" i="48"/>
  <c r="B17" i="48"/>
  <c r="D17" i="48"/>
  <c r="E48" i="45"/>
  <c r="G56" i="45"/>
  <c r="G12" i="55"/>
  <c r="H56" i="45"/>
  <c r="H12" i="55"/>
  <c r="I56" i="45"/>
  <c r="I12" i="55"/>
  <c r="J56" i="45"/>
  <c r="J12" i="55"/>
  <c r="K56" i="45"/>
  <c r="K12" i="55"/>
  <c r="L56" i="45"/>
  <c r="L12" i="55"/>
  <c r="M56" i="45"/>
  <c r="M12" i="55"/>
  <c r="N56" i="45"/>
  <c r="N12" i="55"/>
  <c r="O56" i="45"/>
  <c r="O12" i="55"/>
  <c r="P56" i="45"/>
  <c r="P12" i="55"/>
  <c r="Q56" i="45"/>
  <c r="Q12" i="55"/>
  <c r="R56" i="45"/>
  <c r="R12" i="55"/>
  <c r="S56" i="45"/>
  <c r="S12" i="55"/>
  <c r="T56" i="45"/>
  <c r="T12" i="55"/>
  <c r="U56" i="45"/>
  <c r="U12" i="55"/>
  <c r="V56" i="45"/>
  <c r="V12" i="55"/>
  <c r="W56" i="45"/>
  <c r="W12" i="55"/>
  <c r="X56" i="45"/>
  <c r="X12" i="55"/>
  <c r="Y56" i="45"/>
  <c r="Y12" i="55"/>
  <c r="F56" i="45"/>
  <c r="G55" i="45"/>
  <c r="G11" i="55"/>
  <c r="H55" i="45"/>
  <c r="H11" i="55"/>
  <c r="I55" i="45"/>
  <c r="I11" i="55"/>
  <c r="J55" i="45"/>
  <c r="J11" i="55"/>
  <c r="K55" i="45"/>
  <c r="K11" i="55"/>
  <c r="L55" i="45"/>
  <c r="L11" i="55"/>
  <c r="M55" i="45"/>
  <c r="M11" i="55"/>
  <c r="N55" i="45"/>
  <c r="N11" i="55"/>
  <c r="O55" i="45"/>
  <c r="O11" i="55"/>
  <c r="P55" i="45"/>
  <c r="P11" i="55"/>
  <c r="Q55" i="45"/>
  <c r="Q11" i="55"/>
  <c r="R55" i="45"/>
  <c r="R11" i="55"/>
  <c r="S55" i="45"/>
  <c r="S11" i="55"/>
  <c r="T55" i="45"/>
  <c r="T11" i="55"/>
  <c r="U55" i="45"/>
  <c r="U11" i="55"/>
  <c r="V55" i="45"/>
  <c r="V11" i="55"/>
  <c r="W55" i="45"/>
  <c r="W11" i="55"/>
  <c r="X55" i="45"/>
  <c r="X11" i="55"/>
  <c r="Y55" i="45"/>
  <c r="Y11" i="55"/>
  <c r="F55" i="45"/>
  <c r="X18" i="44"/>
  <c r="F12" i="55"/>
  <c r="F11" i="55"/>
  <c r="E17" i="48"/>
  <c r="D49" i="48"/>
  <c r="E49" i="48"/>
  <c r="F20" i="44"/>
  <c r="I54" i="54"/>
  <c r="Q54" i="54"/>
  <c r="Y54" i="54"/>
  <c r="L54" i="54"/>
  <c r="W54" i="54"/>
  <c r="X54" i="54"/>
  <c r="J54" i="54"/>
  <c r="R54" i="54"/>
  <c r="F54" i="54"/>
  <c r="F58" i="54"/>
  <c r="T54" i="54"/>
  <c r="O54" i="54"/>
  <c r="K54" i="54"/>
  <c r="S54" i="54"/>
  <c r="M54" i="54"/>
  <c r="U54" i="54"/>
  <c r="N54" i="54"/>
  <c r="V54" i="54"/>
  <c r="G54" i="54"/>
  <c r="H54" i="54"/>
  <c r="P54" i="54"/>
  <c r="H54" i="53"/>
  <c r="P54" i="53"/>
  <c r="X54" i="53"/>
  <c r="K54" i="53"/>
  <c r="G54" i="53"/>
  <c r="I54" i="53"/>
  <c r="Q54" i="53"/>
  <c r="Y54" i="53"/>
  <c r="J54" i="53"/>
  <c r="R54" i="53"/>
  <c r="F54" i="53"/>
  <c r="F58" i="53"/>
  <c r="S54" i="53"/>
  <c r="W54" i="53"/>
  <c r="L54" i="53"/>
  <c r="T54" i="53"/>
  <c r="M54" i="53"/>
  <c r="V54" i="53"/>
  <c r="O54" i="53"/>
  <c r="U54" i="53"/>
  <c r="N54" i="53"/>
  <c r="I54" i="52"/>
  <c r="Q54" i="52"/>
  <c r="Y54" i="52"/>
  <c r="T54" i="52"/>
  <c r="V54" i="52"/>
  <c r="G54" i="52"/>
  <c r="H54" i="52"/>
  <c r="X54" i="52"/>
  <c r="J54" i="52"/>
  <c r="R54" i="52"/>
  <c r="F54" i="52"/>
  <c r="F58" i="52"/>
  <c r="K54" i="52"/>
  <c r="S54" i="52"/>
  <c r="L54" i="52"/>
  <c r="W54" i="52"/>
  <c r="M54" i="52"/>
  <c r="U54" i="52"/>
  <c r="N54" i="52"/>
  <c r="O54" i="52"/>
  <c r="P54" i="52"/>
  <c r="J54" i="51"/>
  <c r="R54" i="51"/>
  <c r="F54" i="51"/>
  <c r="F58" i="51"/>
  <c r="L54" i="51"/>
  <c r="T54" i="51"/>
  <c r="M54" i="51"/>
  <c r="Y54" i="51"/>
  <c r="K54" i="51"/>
  <c r="U54" i="51"/>
  <c r="N54" i="51"/>
  <c r="V54" i="51"/>
  <c r="G54" i="51"/>
  <c r="O54" i="51"/>
  <c r="W54" i="51"/>
  <c r="H54" i="51"/>
  <c r="P54" i="51"/>
  <c r="X54" i="51"/>
  <c r="Q54" i="51"/>
  <c r="S54" i="51"/>
  <c r="I54" i="51"/>
  <c r="I54" i="50"/>
  <c r="Q54" i="50"/>
  <c r="Y54" i="50"/>
  <c r="G54" i="50"/>
  <c r="W54" i="50"/>
  <c r="H54" i="50"/>
  <c r="P54" i="50"/>
  <c r="X54" i="50"/>
  <c r="J54" i="50"/>
  <c r="R54" i="50"/>
  <c r="F54" i="50"/>
  <c r="F58" i="50"/>
  <c r="K54" i="50"/>
  <c r="S54" i="50"/>
  <c r="L54" i="50"/>
  <c r="T54" i="50"/>
  <c r="M54" i="50"/>
  <c r="U54" i="50"/>
  <c r="N54" i="50"/>
  <c r="V54" i="50"/>
  <c r="O54" i="50"/>
  <c r="U54" i="48"/>
  <c r="N54" i="48"/>
  <c r="V54" i="48"/>
  <c r="G54" i="48"/>
  <c r="O54" i="48"/>
  <c r="W54" i="48"/>
  <c r="R54" i="48"/>
  <c r="F54" i="48"/>
  <c r="L54" i="48"/>
  <c r="T54" i="48"/>
  <c r="H54" i="48"/>
  <c r="P54" i="48"/>
  <c r="X54" i="48"/>
  <c r="I54" i="48"/>
  <c r="Q54" i="48"/>
  <c r="Y54" i="48"/>
  <c r="J54" i="48"/>
  <c r="M54" i="48"/>
  <c r="K54" i="48"/>
  <c r="S54" i="48"/>
  <c r="Y54" i="49"/>
  <c r="Q54" i="49"/>
  <c r="I54" i="49"/>
  <c r="P54" i="49"/>
  <c r="H54" i="49"/>
  <c r="W54" i="49"/>
  <c r="O54" i="49"/>
  <c r="G54" i="49"/>
  <c r="X54" i="49"/>
  <c r="T54" i="49"/>
  <c r="L54" i="49"/>
  <c r="J54" i="49"/>
  <c r="V54" i="49"/>
  <c r="N54" i="49"/>
  <c r="F54" i="49"/>
  <c r="F58" i="49"/>
  <c r="R54" i="49"/>
  <c r="U54" i="49"/>
  <c r="M54" i="49"/>
  <c r="S54" i="49"/>
  <c r="K54" i="49"/>
  <c r="F57" i="48"/>
  <c r="L54" i="45"/>
  <c r="L10" i="55"/>
  <c r="T54" i="45"/>
  <c r="T10" i="55"/>
  <c r="M54" i="45"/>
  <c r="M10" i="55"/>
  <c r="U54" i="45"/>
  <c r="U10" i="55"/>
  <c r="N54" i="45"/>
  <c r="N10" i="55"/>
  <c r="V54" i="45"/>
  <c r="V10" i="55"/>
  <c r="W54" i="45"/>
  <c r="W10" i="55"/>
  <c r="G54" i="45"/>
  <c r="G10" i="55"/>
  <c r="O54" i="45"/>
  <c r="O10" i="55"/>
  <c r="H54" i="45"/>
  <c r="H10" i="55"/>
  <c r="P54" i="45"/>
  <c r="P10" i="55"/>
  <c r="X54" i="45"/>
  <c r="X10" i="55"/>
  <c r="Y54" i="45"/>
  <c r="Y10" i="55"/>
  <c r="S54" i="45"/>
  <c r="S10" i="55"/>
  <c r="I54" i="45"/>
  <c r="I10" i="55"/>
  <c r="Q54" i="45"/>
  <c r="Q10" i="55"/>
  <c r="K54" i="45"/>
  <c r="K10" i="55"/>
  <c r="J54" i="45"/>
  <c r="J10" i="55"/>
  <c r="R54" i="45"/>
  <c r="R10" i="55"/>
  <c r="F54" i="45"/>
  <c r="F10" i="55"/>
  <c r="F59" i="48"/>
  <c r="F60" i="48"/>
  <c r="F58" i="48"/>
  <c r="G131" i="46"/>
  <c r="G28" i="46" s="1"/>
  <c r="G29" i="46" s="1"/>
  <c r="G30" i="46" s="1"/>
  <c r="G51" i="49" s="1"/>
  <c r="H131" i="46"/>
  <c r="H28" i="46" s="1"/>
  <c r="H29" i="46" s="1"/>
  <c r="H30" i="46" s="1"/>
  <c r="I131" i="46"/>
  <c r="J131" i="46"/>
  <c r="J28" i="46" s="1"/>
  <c r="J29" i="46" s="1"/>
  <c r="J30" i="46"/>
  <c r="K131" i="46"/>
  <c r="K28" i="46" s="1"/>
  <c r="K29" i="46" s="1"/>
  <c r="K30" i="46" s="1"/>
  <c r="L131" i="46"/>
  <c r="L28" i="46" s="1"/>
  <c r="L29" i="46" s="1"/>
  <c r="L30" i="46"/>
  <c r="M131" i="46"/>
  <c r="N131" i="46"/>
  <c r="N28" i="46" s="1"/>
  <c r="N29" i="46" s="1"/>
  <c r="N30" i="46"/>
  <c r="O131" i="46"/>
  <c r="O28" i="46" s="1"/>
  <c r="O29" i="46" s="1"/>
  <c r="O30" i="46" s="1"/>
  <c r="P131" i="46"/>
  <c r="G132" i="46"/>
  <c r="G43" i="46" s="1"/>
  <c r="G44" i="46" s="1"/>
  <c r="G45" i="46" s="1"/>
  <c r="H132" i="46"/>
  <c r="H43" i="46" s="1"/>
  <c r="H44" i="46" s="1"/>
  <c r="H45" i="46" s="1"/>
  <c r="I132" i="46"/>
  <c r="I43" i="46" s="1"/>
  <c r="I44" i="46"/>
  <c r="I45" i="46" s="1"/>
  <c r="J132" i="46"/>
  <c r="J43" i="46" s="1"/>
  <c r="J44" i="46" s="1"/>
  <c r="J45" i="46" s="1"/>
  <c r="J51" i="48" s="1"/>
  <c r="K132" i="46"/>
  <c r="K43" i="46" s="1"/>
  <c r="K44" i="46" s="1"/>
  <c r="K45" i="46" s="1"/>
  <c r="L132" i="46"/>
  <c r="L43" i="46" s="1"/>
  <c r="L44" i="46" s="1"/>
  <c r="L45" i="46" s="1"/>
  <c r="M132" i="46"/>
  <c r="M43" i="46" s="1"/>
  <c r="M44" i="46"/>
  <c r="M45" i="46" s="1"/>
  <c r="N132" i="46"/>
  <c r="N43" i="46" s="1"/>
  <c r="N44" i="46" s="1"/>
  <c r="N45" i="46" s="1"/>
  <c r="O132" i="46"/>
  <c r="O43" i="46" s="1"/>
  <c r="O44" i="46" s="1"/>
  <c r="O45" i="46" s="1"/>
  <c r="P132" i="46"/>
  <c r="G133" i="46"/>
  <c r="G58" i="46"/>
  <c r="G59" i="46" s="1"/>
  <c r="G60" i="46" s="1"/>
  <c r="H133" i="46"/>
  <c r="H138" i="46" s="1"/>
  <c r="I133" i="46"/>
  <c r="I58" i="46" s="1"/>
  <c r="I59" i="46" s="1"/>
  <c r="I60" i="46" s="1"/>
  <c r="J133" i="46"/>
  <c r="J58" i="46" s="1"/>
  <c r="J59" i="46" s="1"/>
  <c r="J60" i="46" s="1"/>
  <c r="J51" i="50" s="1"/>
  <c r="K133" i="46"/>
  <c r="K58" i="46"/>
  <c r="K59" i="46" s="1"/>
  <c r="K60" i="46" s="1"/>
  <c r="L133" i="46"/>
  <c r="M133" i="46"/>
  <c r="M58" i="46" s="1"/>
  <c r="M59" i="46" s="1"/>
  <c r="M60" i="46" s="1"/>
  <c r="N133" i="46"/>
  <c r="N58" i="46" s="1"/>
  <c r="N59" i="46" s="1"/>
  <c r="N60" i="46" s="1"/>
  <c r="O133" i="46"/>
  <c r="O58" i="46" s="1"/>
  <c r="O59" i="46" s="1"/>
  <c r="O60" i="46" s="1"/>
  <c r="P133" i="46"/>
  <c r="G134" i="46"/>
  <c r="G73" i="46" s="1"/>
  <c r="G74" i="46" s="1"/>
  <c r="G75" i="46" s="1"/>
  <c r="H134" i="46"/>
  <c r="H73" i="46" s="1"/>
  <c r="H74" i="46" s="1"/>
  <c r="H75" i="46" s="1"/>
  <c r="H51" i="51" s="1"/>
  <c r="I134" i="46"/>
  <c r="I73" i="46" s="1"/>
  <c r="I74" i="46" s="1"/>
  <c r="I75" i="46"/>
  <c r="I51" i="51" s="1"/>
  <c r="J134" i="46"/>
  <c r="K134" i="46"/>
  <c r="K73" i="46" s="1"/>
  <c r="K74" i="46" s="1"/>
  <c r="K75" i="46"/>
  <c r="L134" i="46"/>
  <c r="L73" i="46" s="1"/>
  <c r="L74" i="46" s="1"/>
  <c r="L75" i="46" s="1"/>
  <c r="M134" i="46"/>
  <c r="M73" i="46" s="1"/>
  <c r="M74" i="46" s="1"/>
  <c r="M75" i="46" s="1"/>
  <c r="N134" i="46"/>
  <c r="N73" i="46"/>
  <c r="N74" i="46"/>
  <c r="N75" i="46" s="1"/>
  <c r="N51" i="51" s="1"/>
  <c r="O134" i="46"/>
  <c r="O73" i="46" s="1"/>
  <c r="O74" i="46" s="1"/>
  <c r="O75" i="46" s="1"/>
  <c r="P134" i="46"/>
  <c r="G135" i="46"/>
  <c r="G138" i="46" s="1"/>
  <c r="H135" i="46"/>
  <c r="H90" i="46" s="1"/>
  <c r="H91" i="46" s="1"/>
  <c r="H92" i="46" s="1"/>
  <c r="H51" i="52" s="1"/>
  <c r="I135" i="46"/>
  <c r="I90" i="46" s="1"/>
  <c r="I91" i="46" s="1"/>
  <c r="I92" i="46" s="1"/>
  <c r="I51" i="52" s="1"/>
  <c r="J135" i="46"/>
  <c r="J90" i="46" s="1"/>
  <c r="J91" i="46" s="1"/>
  <c r="J92" i="46" s="1"/>
  <c r="K135" i="46"/>
  <c r="K90" i="46" s="1"/>
  <c r="K91" i="46" s="1"/>
  <c r="K92" i="46" s="1"/>
  <c r="L135" i="46"/>
  <c r="L90" i="46" s="1"/>
  <c r="L91" i="46" s="1"/>
  <c r="L92" i="46" s="1"/>
  <c r="M135" i="46"/>
  <c r="M90" i="46"/>
  <c r="M91" i="46" s="1"/>
  <c r="M92" i="46" s="1"/>
  <c r="N135" i="46"/>
  <c r="N90" i="46" s="1"/>
  <c r="N91" i="46" s="1"/>
  <c r="N92" i="46" s="1"/>
  <c r="O135" i="46"/>
  <c r="O90" i="46" s="1"/>
  <c r="O91" i="46" s="1"/>
  <c r="O92" i="46" s="1"/>
  <c r="P135" i="46"/>
  <c r="G136" i="46"/>
  <c r="G105" i="46" s="1"/>
  <c r="G106" i="46" s="1"/>
  <c r="G107" i="46" s="1"/>
  <c r="H136" i="46"/>
  <c r="H105" i="46" s="1"/>
  <c r="H106" i="46" s="1"/>
  <c r="H107" i="46" s="1"/>
  <c r="I136" i="46"/>
  <c r="I105" i="46" s="1"/>
  <c r="I106" i="46" s="1"/>
  <c r="I107" i="46"/>
  <c r="J136" i="46"/>
  <c r="J105" i="46" s="1"/>
  <c r="J106" i="46" s="1"/>
  <c r="J107" i="46" s="1"/>
  <c r="K136" i="46"/>
  <c r="K105" i="46" s="1"/>
  <c r="K106" i="46" s="1"/>
  <c r="K107" i="46"/>
  <c r="L136" i="46"/>
  <c r="L105" i="46" s="1"/>
  <c r="L106" i="46" s="1"/>
  <c r="L107" i="46" s="1"/>
  <c r="L51" i="53" s="1"/>
  <c r="M136" i="46"/>
  <c r="M105" i="46" s="1"/>
  <c r="M106" i="46" s="1"/>
  <c r="M107" i="46" s="1"/>
  <c r="N136" i="46"/>
  <c r="N105" i="46" s="1"/>
  <c r="N106" i="46" s="1"/>
  <c r="N107" i="46" s="1"/>
  <c r="O136" i="46"/>
  <c r="O105" i="46" s="1"/>
  <c r="O106" i="46" s="1"/>
  <c r="O107" i="46" s="1"/>
  <c r="P136" i="46"/>
  <c r="G137" i="46"/>
  <c r="G121" i="46"/>
  <c r="G122" i="46"/>
  <c r="G123" i="46" s="1"/>
  <c r="H137" i="46"/>
  <c r="H121" i="46"/>
  <c r="H122" i="46"/>
  <c r="H123" i="46" s="1"/>
  <c r="I137" i="46"/>
  <c r="I121" i="46"/>
  <c r="I122" i="46"/>
  <c r="I123" i="46" s="1"/>
  <c r="J137" i="46"/>
  <c r="J121" i="46"/>
  <c r="J122" i="46" s="1"/>
  <c r="J123" i="46" s="1"/>
  <c r="K137" i="46"/>
  <c r="K121" i="46" s="1"/>
  <c r="K122" i="46" s="1"/>
  <c r="K123" i="46" s="1"/>
  <c r="K51" i="54"/>
  <c r="L137" i="46"/>
  <c r="L121" i="46" s="1"/>
  <c r="L122" i="46" s="1"/>
  <c r="L123" i="46" s="1"/>
  <c r="M137" i="46"/>
  <c r="M121" i="46" s="1"/>
  <c r="M122" i="46"/>
  <c r="M123" i="46" s="1"/>
  <c r="N137" i="46"/>
  <c r="N121" i="46"/>
  <c r="N122" i="46" s="1"/>
  <c r="N123" i="46" s="1"/>
  <c r="N51" i="54" s="1"/>
  <c r="O137" i="46"/>
  <c r="O121" i="46"/>
  <c r="O122" i="46" s="1"/>
  <c r="O123" i="46" s="1"/>
  <c r="P137" i="46"/>
  <c r="G130" i="46"/>
  <c r="H130" i="46"/>
  <c r="H13" i="46"/>
  <c r="H14" i="46" s="1"/>
  <c r="H15" i="46" s="1"/>
  <c r="H51" i="45" s="1"/>
  <c r="I130" i="46"/>
  <c r="I13" i="46" s="1"/>
  <c r="I14" i="46" s="1"/>
  <c r="J130" i="46"/>
  <c r="J13" i="46" s="1"/>
  <c r="J14" i="46" s="1"/>
  <c r="J15" i="46" s="1"/>
  <c r="J51" i="45" s="1"/>
  <c r="K130" i="46"/>
  <c r="K13" i="46" s="1"/>
  <c r="K14" i="46" s="1"/>
  <c r="K15" i="46" s="1"/>
  <c r="L130" i="46"/>
  <c r="L13" i="46"/>
  <c r="L14" i="46" s="1"/>
  <c r="L15" i="46" s="1"/>
  <c r="M130" i="46"/>
  <c r="M13" i="46" s="1"/>
  <c r="M14" i="46" s="1"/>
  <c r="M15" i="46" s="1"/>
  <c r="N130" i="46"/>
  <c r="N13" i="46" s="1"/>
  <c r="N14" i="46" s="1"/>
  <c r="N15" i="46" s="1"/>
  <c r="O130" i="46"/>
  <c r="O138" i="46" s="1"/>
  <c r="P130" i="46"/>
  <c r="P13" i="46" s="1"/>
  <c r="F137" i="46"/>
  <c r="F121" i="46" s="1"/>
  <c r="F136" i="46"/>
  <c r="F105" i="46" s="1"/>
  <c r="F135" i="46"/>
  <c r="F90" i="46" s="1"/>
  <c r="F134" i="46"/>
  <c r="F73" i="46" s="1"/>
  <c r="F133" i="46"/>
  <c r="F58" i="46"/>
  <c r="F132" i="46"/>
  <c r="F43" i="46" s="1"/>
  <c r="F44" i="46" s="1"/>
  <c r="F131" i="46"/>
  <c r="F28" i="46" s="1"/>
  <c r="F130" i="46"/>
  <c r="F13" i="46" s="1"/>
  <c r="F14" i="46"/>
  <c r="E138" i="46"/>
  <c r="H51" i="54"/>
  <c r="H51" i="53"/>
  <c r="J51" i="53"/>
  <c r="H51" i="48"/>
  <c r="P43" i="46"/>
  <c r="F29" i="46"/>
  <c r="F30" i="46"/>
  <c r="G13" i="46"/>
  <c r="G14" i="46"/>
  <c r="G15" i="46" s="1"/>
  <c r="G51" i="45" s="1"/>
  <c r="N138" i="46"/>
  <c r="F138" i="46"/>
  <c r="P138" i="46"/>
  <c r="P12" i="46"/>
  <c r="O10" i="46"/>
  <c r="N10" i="46"/>
  <c r="M10" i="46"/>
  <c r="L10" i="46"/>
  <c r="K10" i="46"/>
  <c r="J10" i="46"/>
  <c r="I10" i="46"/>
  <c r="H10" i="46"/>
  <c r="G10" i="46"/>
  <c r="F10" i="46"/>
  <c r="P9" i="46"/>
  <c r="P8" i="46"/>
  <c r="P7" i="46"/>
  <c r="E47" i="45"/>
  <c r="B33" i="45"/>
  <c r="B43" i="45"/>
  <c r="F45" i="46"/>
  <c r="I15" i="46"/>
  <c r="I51" i="45" s="1"/>
  <c r="P10" i="46"/>
  <c r="B45" i="45"/>
  <c r="B44" i="45"/>
  <c r="B42" i="45"/>
  <c r="B41" i="45"/>
  <c r="B40" i="45"/>
  <c r="B39" i="45"/>
  <c r="B37" i="45"/>
  <c r="B46" i="45"/>
  <c r="B38" i="45"/>
  <c r="B47" i="45"/>
  <c r="F47" i="45"/>
  <c r="F5" i="55"/>
  <c r="B32" i="45"/>
  <c r="D32" i="45"/>
  <c r="E32" i="45"/>
  <c r="F32" i="45"/>
  <c r="F4" i="55"/>
  <c r="F17" i="45"/>
  <c r="F3" i="55"/>
  <c r="F6" i="55"/>
  <c r="B17" i="45"/>
  <c r="D17" i="45"/>
  <c r="F80" i="34"/>
  <c r="G80" i="34"/>
  <c r="H80" i="34"/>
  <c r="I80" i="34"/>
  <c r="J80" i="34"/>
  <c r="K80" i="34"/>
  <c r="L80" i="34"/>
  <c r="M80" i="34"/>
  <c r="N80" i="34"/>
  <c r="E80" i="34"/>
  <c r="C9" i="58"/>
  <c r="F13" i="55"/>
  <c r="D49" i="45"/>
  <c r="F50" i="45"/>
  <c r="F57" i="45"/>
  <c r="E17" i="45"/>
  <c r="E49" i="45"/>
  <c r="C11" i="58"/>
  <c r="C12" i="58"/>
  <c r="F15" i="58"/>
  <c r="D13" i="58"/>
  <c r="E14" i="58"/>
  <c r="C10" i="58"/>
  <c r="F16" i="55"/>
  <c r="F15" i="55"/>
  <c r="F14" i="55"/>
  <c r="Q51" i="45"/>
  <c r="R51" i="45"/>
  <c r="S51" i="45"/>
  <c r="T51" i="45"/>
  <c r="U51" i="45"/>
  <c r="V51" i="45"/>
  <c r="C69" i="34"/>
  <c r="C68" i="34"/>
  <c r="C65" i="34"/>
  <c r="C64" i="34"/>
  <c r="C63" i="34"/>
  <c r="C62" i="34"/>
  <c r="C58" i="34"/>
  <c r="C56" i="34"/>
  <c r="C55" i="34"/>
  <c r="C54" i="34"/>
  <c r="C53" i="34"/>
  <c r="C50" i="34"/>
  <c r="C46" i="34"/>
  <c r="C45" i="34"/>
  <c r="D56" i="30"/>
  <c r="D55" i="30"/>
  <c r="D54" i="30"/>
  <c r="D49" i="30"/>
  <c r="D44" i="30"/>
  <c r="D43" i="30"/>
  <c r="D65" i="17"/>
  <c r="D64" i="17"/>
  <c r="D72" i="30"/>
  <c r="D53" i="17"/>
  <c r="D60" i="30"/>
  <c r="D52" i="17"/>
  <c r="D59" i="30"/>
  <c r="D51" i="17"/>
  <c r="D58" i="30"/>
  <c r="D49" i="17"/>
  <c r="D53" i="30"/>
  <c r="D47" i="17"/>
  <c r="D45" i="17"/>
  <c r="D48" i="30"/>
  <c r="D44" i="17"/>
  <c r="D43" i="17"/>
  <c r="D46" i="30"/>
  <c r="D40" i="17"/>
  <c r="D40" i="30"/>
  <c r="D48" i="17"/>
  <c r="D35" i="17"/>
  <c r="D37" i="30"/>
  <c r="D34" i="17"/>
  <c r="D36" i="30"/>
  <c r="C67" i="36"/>
  <c r="C66" i="36"/>
  <c r="C63" i="36"/>
  <c r="C62" i="36"/>
  <c r="C61" i="36"/>
  <c r="C60" i="36"/>
  <c r="C54" i="36"/>
  <c r="C53" i="36"/>
  <c r="C52" i="36"/>
  <c r="C49" i="36"/>
  <c r="C46" i="36"/>
  <c r="C45" i="36"/>
  <c r="C44" i="36"/>
  <c r="D56" i="29"/>
  <c r="D55" i="29"/>
  <c r="D54" i="29"/>
  <c r="D49" i="29"/>
  <c r="D47" i="29"/>
  <c r="D48" i="29"/>
  <c r="D46" i="29"/>
  <c r="D40" i="29"/>
  <c r="D42" i="29"/>
  <c r="D64" i="16"/>
  <c r="D65" i="16"/>
  <c r="D53" i="16"/>
  <c r="D52" i="16"/>
  <c r="D51" i="16"/>
  <c r="D49" i="16"/>
  <c r="D48" i="16"/>
  <c r="D47" i="16"/>
  <c r="D45" i="16"/>
  <c r="D44" i="16"/>
  <c r="D43" i="16"/>
  <c r="D40" i="16"/>
  <c r="D38" i="16"/>
  <c r="D37" i="29"/>
  <c r="D52" i="30"/>
  <c r="D47" i="30"/>
  <c r="D42" i="30"/>
  <c r="D73" i="30"/>
  <c r="D36" i="17"/>
  <c r="D38" i="30"/>
  <c r="C78" i="33"/>
  <c r="C76" i="33"/>
  <c r="C75" i="33"/>
  <c r="C72" i="33"/>
  <c r="C71" i="33"/>
  <c r="C70" i="33"/>
  <c r="C61" i="33"/>
  <c r="C60" i="33"/>
  <c r="C59" i="33"/>
  <c r="C58" i="33"/>
  <c r="C55" i="33"/>
  <c r="C54" i="33"/>
  <c r="D77" i="28"/>
  <c r="D76" i="28"/>
  <c r="D64" i="28"/>
  <c r="D63" i="28"/>
  <c r="D62" i="28"/>
  <c r="D60" i="28"/>
  <c r="D59" i="28"/>
  <c r="D58" i="28"/>
  <c r="D57" i="28"/>
  <c r="D56" i="28"/>
  <c r="D55" i="28"/>
  <c r="D49" i="15"/>
  <c r="W51" i="45"/>
  <c r="D37" i="17"/>
  <c r="D39" i="30"/>
  <c r="D51" i="28"/>
  <c r="D50" i="28"/>
  <c r="D48" i="28"/>
  <c r="D46" i="28"/>
  <c r="D45" i="28"/>
  <c r="D42" i="28"/>
  <c r="D65" i="15"/>
  <c r="D64" i="15"/>
  <c r="D53" i="15"/>
  <c r="D52" i="15"/>
  <c r="D51" i="15"/>
  <c r="D47" i="15"/>
  <c r="D45" i="15"/>
  <c r="D43" i="15"/>
  <c r="D40" i="15"/>
  <c r="D38" i="15"/>
  <c r="D64" i="27"/>
  <c r="D63" i="27"/>
  <c r="D62" i="27"/>
  <c r="D60" i="27"/>
  <c r="D59" i="27"/>
  <c r="D58" i="27"/>
  <c r="D57" i="27"/>
  <c r="D56" i="27"/>
  <c r="D55" i="27"/>
  <c r="D54" i="27"/>
  <c r="D51" i="27"/>
  <c r="D49" i="27"/>
  <c r="D50" i="27"/>
  <c r="D48" i="27"/>
  <c r="D44" i="27"/>
  <c r="D64" i="14"/>
  <c r="D53" i="14"/>
  <c r="D52" i="14"/>
  <c r="D51" i="14"/>
  <c r="D49" i="14"/>
  <c r="D48" i="14"/>
  <c r="D47" i="14"/>
  <c r="D45" i="14"/>
  <c r="D44" i="14"/>
  <c r="D43" i="14"/>
  <c r="D40" i="14"/>
  <c r="D38" i="14"/>
  <c r="D42" i="27"/>
  <c r="D34" i="14"/>
  <c r="D38" i="27"/>
  <c r="D35" i="14"/>
  <c r="D39" i="27"/>
  <c r="C75" i="32"/>
  <c r="C74" i="32"/>
  <c r="C71" i="32"/>
  <c r="C70" i="32"/>
  <c r="C69" i="32"/>
  <c r="C68" i="32"/>
  <c r="C67" i="32"/>
  <c r="C66" i="32"/>
  <c r="C61" i="32"/>
  <c r="C60" i="32"/>
  <c r="C59" i="32"/>
  <c r="C58" i="32"/>
  <c r="C57" i="32"/>
  <c r="C53" i="32"/>
  <c r="C52" i="32"/>
  <c r="C49" i="32"/>
  <c r="D59" i="25"/>
  <c r="D60" i="25"/>
  <c r="D58" i="25"/>
  <c r="D56" i="25"/>
  <c r="D55" i="25"/>
  <c r="D54" i="25"/>
  <c r="D53" i="25"/>
  <c r="D52" i="25"/>
  <c r="D49" i="25"/>
  <c r="D47" i="25"/>
  <c r="D48" i="25"/>
  <c r="D46" i="25"/>
  <c r="D43" i="25"/>
  <c r="D40" i="25"/>
  <c r="D42" i="25"/>
  <c r="D64" i="13"/>
  <c r="D72" i="25"/>
  <c r="D53" i="13"/>
  <c r="D52" i="13"/>
  <c r="D51" i="13"/>
  <c r="D49" i="13"/>
  <c r="D48" i="13"/>
  <c r="D47" i="13"/>
  <c r="D45" i="13"/>
  <c r="D44" i="13"/>
  <c r="D43" i="13"/>
  <c r="D40" i="13"/>
  <c r="D38" i="13"/>
  <c r="D35" i="13"/>
  <c r="D36" i="13"/>
  <c r="D34" i="13"/>
  <c r="D36" i="25"/>
  <c r="D63" i="24"/>
  <c r="D62" i="24"/>
  <c r="D60" i="24"/>
  <c r="D59" i="24"/>
  <c r="D58" i="24"/>
  <c r="D57" i="24"/>
  <c r="D56" i="24"/>
  <c r="D55" i="24"/>
  <c r="D36" i="14"/>
  <c r="D65" i="13"/>
  <c r="D73" i="25"/>
  <c r="D37" i="13"/>
  <c r="D39" i="25"/>
  <c r="D38" i="25"/>
  <c r="D37" i="25"/>
  <c r="X51" i="45"/>
  <c r="D51" i="24"/>
  <c r="D40" i="27"/>
  <c r="D37" i="14"/>
  <c r="D41" i="27"/>
  <c r="Y51" i="45"/>
  <c r="D46" i="24"/>
  <c r="D45" i="24"/>
  <c r="D42" i="24"/>
  <c r="D44" i="24"/>
  <c r="D64" i="12"/>
  <c r="D76" i="24"/>
  <c r="D53" i="12"/>
  <c r="D64" i="24"/>
  <c r="D52" i="12"/>
  <c r="D51" i="12"/>
  <c r="D49" i="12"/>
  <c r="D48" i="12"/>
  <c r="D54" i="24"/>
  <c r="B53" i="18"/>
  <c r="D47" i="12"/>
  <c r="D45" i="12"/>
  <c r="D50" i="24"/>
  <c r="D44" i="12"/>
  <c r="D49" i="24"/>
  <c r="D43" i="12"/>
  <c r="D48" i="24"/>
  <c r="D40" i="12"/>
  <c r="D38" i="12"/>
  <c r="D35" i="12"/>
  <c r="D39" i="24"/>
  <c r="D34" i="12"/>
  <c r="D38" i="24"/>
  <c r="C81" i="39"/>
  <c r="C80" i="39"/>
  <c r="C78" i="39"/>
  <c r="C77" i="39"/>
  <c r="C76" i="39"/>
  <c r="C74" i="39"/>
  <c r="C73" i="39"/>
  <c r="C72" i="39"/>
  <c r="C71" i="39"/>
  <c r="C68" i="39"/>
  <c r="C67" i="39"/>
  <c r="C66" i="39"/>
  <c r="C65" i="39"/>
  <c r="C64" i="39"/>
  <c r="C63" i="39"/>
  <c r="C61" i="39"/>
  <c r="C60" i="39"/>
  <c r="C56" i="39"/>
  <c r="C55" i="39"/>
  <c r="D59" i="23"/>
  <c r="D58" i="23"/>
  <c r="D56" i="23"/>
  <c r="D54" i="23"/>
  <c r="D55" i="23"/>
  <c r="D53" i="23"/>
  <c r="D49" i="23"/>
  <c r="D47" i="23"/>
  <c r="D43" i="23"/>
  <c r="D64" i="11"/>
  <c r="D65" i="11"/>
  <c r="D73" i="23"/>
  <c r="D53" i="11"/>
  <c r="D60" i="23"/>
  <c r="D52" i="11"/>
  <c r="D51" i="11"/>
  <c r="D49" i="11"/>
  <c r="D48" i="11"/>
  <c r="D52" i="23"/>
  <c r="D47" i="11"/>
  <c r="D45" i="11"/>
  <c r="D48" i="23"/>
  <c r="D44" i="11"/>
  <c r="D43" i="11"/>
  <c r="D46" i="23"/>
  <c r="D40" i="11"/>
  <c r="D41" i="23"/>
  <c r="D38" i="11"/>
  <c r="D40" i="23"/>
  <c r="D35" i="11"/>
  <c r="D37" i="23"/>
  <c r="D34" i="11"/>
  <c r="D36" i="23"/>
  <c r="C75" i="31"/>
  <c r="C74" i="31"/>
  <c r="C71" i="31"/>
  <c r="C70" i="31"/>
  <c r="C69" i="31"/>
  <c r="C68" i="31"/>
  <c r="C67" i="31"/>
  <c r="C66" i="31"/>
  <c r="C61" i="31"/>
  <c r="C60" i="31"/>
  <c r="C59" i="31"/>
  <c r="C58" i="31"/>
  <c r="C57" i="31"/>
  <c r="D57" i="31"/>
  <c r="C56" i="31"/>
  <c r="D56" i="31"/>
  <c r="D72" i="23"/>
  <c r="D36" i="11"/>
  <c r="C53" i="31"/>
  <c r="C52" i="31"/>
  <c r="C48" i="31"/>
  <c r="D63" i="20"/>
  <c r="D64" i="20"/>
  <c r="D65" i="20"/>
  <c r="D62" i="20"/>
  <c r="D60" i="20"/>
  <c r="D59" i="20"/>
  <c r="D58" i="20"/>
  <c r="D57" i="20"/>
  <c r="D56" i="20"/>
  <c r="D55" i="20"/>
  <c r="D51" i="20"/>
  <c r="D49" i="20"/>
  <c r="D50" i="20"/>
  <c r="D48" i="20"/>
  <c r="D46" i="20"/>
  <c r="D42" i="20"/>
  <c r="D44" i="20"/>
  <c r="D64" i="5"/>
  <c r="D65" i="5"/>
  <c r="D77" i="20"/>
  <c r="D53" i="5"/>
  <c r="D52" i="5"/>
  <c r="D51" i="5"/>
  <c r="D49" i="5"/>
  <c r="D48" i="5"/>
  <c r="D54" i="20"/>
  <c r="D47" i="5"/>
  <c r="D45" i="5"/>
  <c r="D44" i="5"/>
  <c r="D43" i="5"/>
  <c r="D40" i="5"/>
  <c r="D38" i="5"/>
  <c r="D35" i="5"/>
  <c r="D36" i="5"/>
  <c r="D34" i="5"/>
  <c r="D38" i="20"/>
  <c r="B144" i="18"/>
  <c r="B143" i="18"/>
  <c r="H155" i="18"/>
  <c r="B165" i="18"/>
  <c r="D76" i="20"/>
  <c r="D38" i="23"/>
  <c r="D37" i="11"/>
  <c r="D39" i="23"/>
  <c r="D39" i="20"/>
  <c r="D37" i="5"/>
  <c r="D41" i="20"/>
  <c r="D40" i="20"/>
  <c r="H177" i="18"/>
  <c r="O165" i="18"/>
  <c r="O164" i="18"/>
  <c r="H172" i="18"/>
  <c r="O163" i="18"/>
  <c r="H173" i="18"/>
  <c r="O143" i="18"/>
  <c r="O142" i="18"/>
  <c r="H150" i="18"/>
  <c r="O141" i="18"/>
  <c r="H151" i="18"/>
  <c r="H132" i="18"/>
  <c r="B123" i="18"/>
  <c r="O120" i="18"/>
  <c r="B120" i="18"/>
  <c r="O119" i="18"/>
  <c r="H127" i="18"/>
  <c r="H126" i="18"/>
  <c r="O118" i="18"/>
  <c r="H128" i="18"/>
  <c r="H125" i="18"/>
  <c r="B99" i="18"/>
  <c r="H111" i="18"/>
  <c r="O99" i="18"/>
  <c r="O98" i="18"/>
  <c r="H106" i="18"/>
  <c r="O97" i="18"/>
  <c r="H107" i="18"/>
  <c r="H90" i="18"/>
  <c r="O78" i="18"/>
  <c r="B78" i="18"/>
  <c r="O77" i="18"/>
  <c r="H85" i="18"/>
  <c r="O76" i="18"/>
  <c r="H86" i="18"/>
  <c r="B30" i="18"/>
  <c r="D43" i="28"/>
  <c r="D39" i="15"/>
  <c r="C49" i="33"/>
  <c r="C50" i="33"/>
  <c r="C67" i="33"/>
  <c r="C68" i="33"/>
  <c r="C51" i="33"/>
  <c r="D48" i="15"/>
  <c r="D54" i="28"/>
  <c r="D44" i="15"/>
  <c r="D49" i="28"/>
  <c r="D35" i="15"/>
  <c r="D34" i="15"/>
  <c r="D38" i="28"/>
  <c r="H171" i="18"/>
  <c r="H174" i="18"/>
  <c r="H176" i="18"/>
  <c r="H170" i="18"/>
  <c r="H175" i="18"/>
  <c r="H148" i="18"/>
  <c r="H153" i="18"/>
  <c r="H149" i="18"/>
  <c r="H152" i="18"/>
  <c r="H156" i="18"/>
  <c r="H154" i="18"/>
  <c r="H130" i="18"/>
  <c r="H129" i="18"/>
  <c r="H131" i="18"/>
  <c r="H104" i="18"/>
  <c r="H109" i="18"/>
  <c r="H112" i="18"/>
  <c r="H105" i="18"/>
  <c r="H108" i="18"/>
  <c r="H110" i="18"/>
  <c r="H83" i="18"/>
  <c r="H88" i="18"/>
  <c r="H84" i="18"/>
  <c r="H89" i="18"/>
  <c r="H87" i="18"/>
  <c r="D36" i="15"/>
  <c r="D39" i="28"/>
  <c r="H178" i="18"/>
  <c r="H180" i="18"/>
  <c r="H158" i="18"/>
  <c r="H157" i="18"/>
  <c r="H133" i="18"/>
  <c r="H114" i="18"/>
  <c r="H113" i="18"/>
  <c r="H91" i="18"/>
  <c r="D37" i="15"/>
  <c r="D41" i="28"/>
  <c r="D40" i="28"/>
  <c r="H179" i="18"/>
  <c r="H135" i="18"/>
  <c r="H134" i="18"/>
  <c r="H93" i="18"/>
  <c r="H92" i="18"/>
  <c r="H65" i="18"/>
  <c r="H60" i="18"/>
  <c r="O53" i="18"/>
  <c r="H59" i="18"/>
  <c r="O52" i="18"/>
  <c r="O51" i="18"/>
  <c r="H61" i="18"/>
  <c r="H42" i="18"/>
  <c r="H58" i="18"/>
  <c r="H63" i="18"/>
  <c r="H62" i="18"/>
  <c r="H64" i="18"/>
  <c r="O30" i="18"/>
  <c r="O29" i="18"/>
  <c r="H37" i="18"/>
  <c r="O28" i="18"/>
  <c r="H38" i="18"/>
  <c r="F16" i="7"/>
  <c r="G16" i="18"/>
  <c r="H66" i="18"/>
  <c r="H35" i="18"/>
  <c r="H40" i="18"/>
  <c r="H36" i="18"/>
  <c r="H39" i="18"/>
  <c r="H41" i="18"/>
  <c r="A50" i="34"/>
  <c r="H68" i="18"/>
  <c r="H67" i="18"/>
  <c r="H43" i="18"/>
  <c r="H45" i="18"/>
  <c r="H44" i="18"/>
  <c r="M56" i="9"/>
  <c r="H18" i="7"/>
  <c r="A55" i="39"/>
  <c r="M128" i="39"/>
  <c r="N128" i="39"/>
  <c r="O128" i="39"/>
  <c r="P128" i="39"/>
  <c r="Q128" i="39"/>
  <c r="R128" i="39"/>
  <c r="S128" i="39"/>
  <c r="T128" i="39"/>
  <c r="G126" i="39"/>
  <c r="G124" i="39"/>
  <c r="H124" i="39"/>
  <c r="I124" i="39"/>
  <c r="J124" i="39"/>
  <c r="K124" i="39"/>
  <c r="L124" i="39"/>
  <c r="M124" i="39"/>
  <c r="N124" i="39"/>
  <c r="O124" i="39"/>
  <c r="P124" i="39"/>
  <c r="Q124" i="39"/>
  <c r="R124" i="39"/>
  <c r="S124" i="39"/>
  <c r="T124" i="39"/>
  <c r="F123" i="39"/>
  <c r="E123" i="39"/>
  <c r="E122" i="39"/>
  <c r="F112" i="39"/>
  <c r="G127" i="39"/>
  <c r="S81" i="39"/>
  <c r="R81" i="39"/>
  <c r="Q81" i="39"/>
  <c r="P81" i="39"/>
  <c r="O81" i="39"/>
  <c r="N81" i="39"/>
  <c r="M81" i="39"/>
  <c r="L81" i="39"/>
  <c r="K81" i="39"/>
  <c r="J81" i="39"/>
  <c r="I81" i="39"/>
  <c r="H81" i="39"/>
  <c r="G81" i="39"/>
  <c r="F81" i="39"/>
  <c r="E81" i="39"/>
  <c r="D81" i="39"/>
  <c r="A81" i="39"/>
  <c r="S80" i="39"/>
  <c r="R80" i="39"/>
  <c r="Q80" i="39"/>
  <c r="P80" i="39"/>
  <c r="P79" i="39"/>
  <c r="O80" i="39"/>
  <c r="N80" i="39"/>
  <c r="N79" i="39"/>
  <c r="M80" i="39"/>
  <c r="L80" i="39"/>
  <c r="L79" i="39"/>
  <c r="K80" i="39"/>
  <c r="J80" i="39"/>
  <c r="I80" i="39"/>
  <c r="H80" i="39"/>
  <c r="H79" i="39"/>
  <c r="G80" i="39"/>
  <c r="F80" i="39"/>
  <c r="F79" i="39"/>
  <c r="E80" i="39"/>
  <c r="D80" i="39"/>
  <c r="D79" i="39"/>
  <c r="A80" i="39"/>
  <c r="A79" i="39"/>
  <c r="A78" i="39"/>
  <c r="S77" i="39"/>
  <c r="R77" i="39"/>
  <c r="Q77" i="39"/>
  <c r="P77" i="39"/>
  <c r="O77" i="39"/>
  <c r="N77" i="39"/>
  <c r="M77" i="39"/>
  <c r="L77" i="39"/>
  <c r="K77" i="39"/>
  <c r="J77" i="39"/>
  <c r="I77" i="39"/>
  <c r="H77" i="39"/>
  <c r="G77" i="39"/>
  <c r="F77" i="39"/>
  <c r="E77" i="39"/>
  <c r="D77" i="39"/>
  <c r="A77" i="39"/>
  <c r="A76" i="39"/>
  <c r="A75" i="39"/>
  <c r="A70" i="39"/>
  <c r="A69" i="39"/>
  <c r="S68" i="39"/>
  <c r="R68" i="39"/>
  <c r="Q68" i="39"/>
  <c r="P68" i="39"/>
  <c r="O68" i="39"/>
  <c r="N68" i="39"/>
  <c r="M68" i="39"/>
  <c r="L68" i="39"/>
  <c r="K68" i="39"/>
  <c r="J68" i="39"/>
  <c r="I68" i="39"/>
  <c r="H68" i="39"/>
  <c r="G68" i="39"/>
  <c r="F68" i="39"/>
  <c r="E68" i="39"/>
  <c r="D68" i="39"/>
  <c r="S67" i="39"/>
  <c r="R67" i="39"/>
  <c r="Q67" i="39"/>
  <c r="P67" i="39"/>
  <c r="O67" i="39"/>
  <c r="N67" i="39"/>
  <c r="M67" i="39"/>
  <c r="L67" i="39"/>
  <c r="K67" i="39"/>
  <c r="J67" i="39"/>
  <c r="I67" i="39"/>
  <c r="H67" i="39"/>
  <c r="G67" i="39"/>
  <c r="F67" i="39"/>
  <c r="E67" i="39"/>
  <c r="D67" i="39"/>
  <c r="N66" i="39"/>
  <c r="R65" i="39"/>
  <c r="L65" i="39"/>
  <c r="J65" i="39"/>
  <c r="I65" i="39"/>
  <c r="H65" i="39"/>
  <c r="F65" i="39"/>
  <c r="O65" i="39"/>
  <c r="S64" i="39"/>
  <c r="R64" i="39"/>
  <c r="Q64" i="39"/>
  <c r="P64" i="39"/>
  <c r="O64" i="39"/>
  <c r="N64" i="39"/>
  <c r="M64" i="39"/>
  <c r="L64" i="39"/>
  <c r="K64" i="39"/>
  <c r="J64" i="39"/>
  <c r="I64" i="39"/>
  <c r="H64" i="39"/>
  <c r="G64" i="39"/>
  <c r="F64" i="39"/>
  <c r="E64" i="39"/>
  <c r="D64" i="39"/>
  <c r="S63" i="39"/>
  <c r="R63" i="39"/>
  <c r="Q63" i="39"/>
  <c r="P63" i="39"/>
  <c r="O63" i="39"/>
  <c r="N63" i="39"/>
  <c r="M63" i="39"/>
  <c r="L63" i="39"/>
  <c r="K63" i="39"/>
  <c r="J63" i="39"/>
  <c r="I63" i="39"/>
  <c r="H63" i="39"/>
  <c r="G63" i="39"/>
  <c r="F63" i="39"/>
  <c r="E63" i="39"/>
  <c r="D63" i="39"/>
  <c r="A62" i="39"/>
  <c r="S61" i="39"/>
  <c r="S59" i="39"/>
  <c r="R61" i="39"/>
  <c r="R59" i="39"/>
  <c r="Q61" i="39"/>
  <c r="Q59" i="39"/>
  <c r="P61" i="39"/>
  <c r="P59" i="39"/>
  <c r="O61" i="39"/>
  <c r="N61" i="39"/>
  <c r="N59" i="39"/>
  <c r="M61" i="39"/>
  <c r="M59" i="39"/>
  <c r="L61" i="39"/>
  <c r="L59" i="39"/>
  <c r="K61" i="39"/>
  <c r="K59" i="39"/>
  <c r="J61" i="39"/>
  <c r="J59" i="39"/>
  <c r="I61" i="39"/>
  <c r="I59" i="39"/>
  <c r="H61" i="39"/>
  <c r="H59" i="39"/>
  <c r="G61" i="39"/>
  <c r="G59" i="39"/>
  <c r="F61" i="39"/>
  <c r="F59" i="39"/>
  <c r="E61" i="39"/>
  <c r="E59" i="39"/>
  <c r="D61" i="39"/>
  <c r="D59" i="39"/>
  <c r="A61" i="39"/>
  <c r="S60" i="39"/>
  <c r="R60" i="39"/>
  <c r="Q60" i="39"/>
  <c r="P60" i="39"/>
  <c r="O60" i="39"/>
  <c r="N60" i="39"/>
  <c r="M60" i="39"/>
  <c r="L60" i="39"/>
  <c r="K60" i="39"/>
  <c r="J60" i="39"/>
  <c r="I60" i="39"/>
  <c r="H60" i="39"/>
  <c r="G60" i="39"/>
  <c r="F60" i="39"/>
  <c r="E60" i="39"/>
  <c r="D60" i="39"/>
  <c r="A60" i="39"/>
  <c r="O59" i="39"/>
  <c r="A59" i="39"/>
  <c r="A58" i="39"/>
  <c r="A56" i="39"/>
  <c r="A54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F53" i="39"/>
  <c r="E53" i="39"/>
  <c r="D41" i="39"/>
  <c r="D74" i="39"/>
  <c r="D22" i="39"/>
  <c r="D55" i="39"/>
  <c r="H20" i="39"/>
  <c r="S17" i="39"/>
  <c r="S20" i="39"/>
  <c r="R17" i="39"/>
  <c r="R20" i="39"/>
  <c r="Q17" i="39"/>
  <c r="Q18" i="39"/>
  <c r="P17" i="39"/>
  <c r="P20" i="39"/>
  <c r="O17" i="39"/>
  <c r="O20" i="39"/>
  <c r="N17" i="39"/>
  <c r="N20" i="39"/>
  <c r="M17" i="39"/>
  <c r="M20" i="39"/>
  <c r="L17" i="39"/>
  <c r="L19" i="39"/>
  <c r="K17" i="39"/>
  <c r="K20" i="39"/>
  <c r="J17" i="39"/>
  <c r="J20" i="39"/>
  <c r="I17" i="39"/>
  <c r="I18" i="39"/>
  <c r="H17" i="39"/>
  <c r="H19" i="39"/>
  <c r="G17" i="39"/>
  <c r="G20" i="39"/>
  <c r="F17" i="39"/>
  <c r="F20" i="39"/>
  <c r="E17" i="39"/>
  <c r="E20" i="39"/>
  <c r="D17" i="39"/>
  <c r="D19" i="39"/>
  <c r="S16" i="39"/>
  <c r="S41" i="39"/>
  <c r="S74" i="39"/>
  <c r="R16" i="39"/>
  <c r="R41" i="39"/>
  <c r="R74" i="39"/>
  <c r="Q16" i="39"/>
  <c r="Q41" i="39"/>
  <c r="Q74" i="39"/>
  <c r="P16" i="39"/>
  <c r="P41" i="39"/>
  <c r="P74" i="39"/>
  <c r="O16" i="39"/>
  <c r="O41" i="39"/>
  <c r="O74" i="39"/>
  <c r="N16" i="39"/>
  <c r="N41" i="39"/>
  <c r="N74" i="39"/>
  <c r="M16" i="39"/>
  <c r="M41" i="39"/>
  <c r="M74" i="39"/>
  <c r="L16" i="39"/>
  <c r="L41" i="39"/>
  <c r="L74" i="39"/>
  <c r="K16" i="39"/>
  <c r="K41" i="39"/>
  <c r="K74" i="39"/>
  <c r="J16" i="39"/>
  <c r="J41" i="39"/>
  <c r="J74" i="39"/>
  <c r="I16" i="39"/>
  <c r="I41" i="39"/>
  <c r="I74" i="39"/>
  <c r="H16" i="39"/>
  <c r="H41" i="39"/>
  <c r="H74" i="39"/>
  <c r="G16" i="39"/>
  <c r="G41" i="39"/>
  <c r="G74" i="39"/>
  <c r="F16" i="39"/>
  <c r="F41" i="39"/>
  <c r="F74" i="39"/>
  <c r="E16" i="39"/>
  <c r="E41" i="39"/>
  <c r="E74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S14" i="39"/>
  <c r="S39" i="39"/>
  <c r="S72" i="39"/>
  <c r="R14" i="39"/>
  <c r="R39" i="39"/>
  <c r="R72" i="39"/>
  <c r="Q14" i="39"/>
  <c r="Q39" i="39"/>
  <c r="Q72" i="39"/>
  <c r="P14" i="39"/>
  <c r="P39" i="39"/>
  <c r="P72" i="39"/>
  <c r="O14" i="39"/>
  <c r="O39" i="39"/>
  <c r="O72" i="39"/>
  <c r="N14" i="39"/>
  <c r="N39" i="39"/>
  <c r="N72" i="39"/>
  <c r="M14" i="39"/>
  <c r="M39" i="39"/>
  <c r="M72" i="39"/>
  <c r="L14" i="39"/>
  <c r="L39" i="39"/>
  <c r="L72" i="39"/>
  <c r="K14" i="39"/>
  <c r="K39" i="39"/>
  <c r="K72" i="39"/>
  <c r="J14" i="39"/>
  <c r="J39" i="39"/>
  <c r="J72" i="39"/>
  <c r="I14" i="39"/>
  <c r="I39" i="39"/>
  <c r="I72" i="39"/>
  <c r="H14" i="39"/>
  <c r="H39" i="39"/>
  <c r="H72" i="39"/>
  <c r="G14" i="39"/>
  <c r="G39" i="39"/>
  <c r="G72" i="39"/>
  <c r="F14" i="39"/>
  <c r="F39" i="39"/>
  <c r="F72" i="39"/>
  <c r="E14" i="39"/>
  <c r="E39" i="39"/>
  <c r="E72" i="39"/>
  <c r="D14" i="39"/>
  <c r="D39" i="39"/>
  <c r="D72" i="39"/>
  <c r="S13" i="39"/>
  <c r="R13" i="39"/>
  <c r="Q13" i="39"/>
  <c r="P13" i="39"/>
  <c r="O13" i="39"/>
  <c r="N13" i="39"/>
  <c r="M13" i="39"/>
  <c r="L13" i="39"/>
  <c r="K13" i="39"/>
  <c r="J13" i="39"/>
  <c r="I13" i="39"/>
  <c r="H13" i="39"/>
  <c r="G13" i="39"/>
  <c r="F13" i="39"/>
  <c r="E13" i="39"/>
  <c r="D13" i="39"/>
  <c r="K79" i="39"/>
  <c r="I79" i="39"/>
  <c r="Q79" i="39"/>
  <c r="G79" i="39"/>
  <c r="O79" i="39"/>
  <c r="E79" i="39"/>
  <c r="D40" i="39"/>
  <c r="L20" i="39"/>
  <c r="S79" i="39"/>
  <c r="J79" i="39"/>
  <c r="R79" i="39"/>
  <c r="G66" i="39"/>
  <c r="O66" i="39"/>
  <c r="O62" i="39"/>
  <c r="O58" i="39"/>
  <c r="H66" i="39"/>
  <c r="H62" i="39"/>
  <c r="H58" i="39"/>
  <c r="M79" i="39"/>
  <c r="D73" i="39"/>
  <c r="L40" i="39"/>
  <c r="L73" i="39"/>
  <c r="D18" i="39"/>
  <c r="N65" i="39"/>
  <c r="N62" i="39"/>
  <c r="N58" i="39"/>
  <c r="P66" i="39"/>
  <c r="P65" i="39"/>
  <c r="H18" i="39"/>
  <c r="H23" i="39"/>
  <c r="H56" i="39"/>
  <c r="D65" i="39"/>
  <c r="Q65" i="39"/>
  <c r="H40" i="39"/>
  <c r="H73" i="39"/>
  <c r="P19" i="39"/>
  <c r="P40" i="39"/>
  <c r="P73" i="39"/>
  <c r="Q38" i="39"/>
  <c r="I38" i="39"/>
  <c r="H22" i="39"/>
  <c r="Q20" i="39"/>
  <c r="S22" i="39"/>
  <c r="S40" i="39"/>
  <c r="S73" i="39"/>
  <c r="D23" i="39"/>
  <c r="D56" i="39"/>
  <c r="D57" i="39"/>
  <c r="D38" i="39"/>
  <c r="Q19" i="39"/>
  <c r="Q40" i="39"/>
  <c r="Q73" i="39"/>
  <c r="I22" i="39"/>
  <c r="P22" i="39"/>
  <c r="F125" i="39"/>
  <c r="K22" i="39"/>
  <c r="Q22" i="39"/>
  <c r="G128" i="39"/>
  <c r="I19" i="39"/>
  <c r="I40" i="39"/>
  <c r="I73" i="39"/>
  <c r="I20" i="39"/>
  <c r="P18" i="39"/>
  <c r="P23" i="39"/>
  <c r="P56" i="39"/>
  <c r="G22" i="39"/>
  <c r="O22" i="39"/>
  <c r="H127" i="39"/>
  <c r="J18" i="39"/>
  <c r="R18" i="39"/>
  <c r="J19" i="39"/>
  <c r="J40" i="39"/>
  <c r="J73" i="39"/>
  <c r="R19" i="39"/>
  <c r="R40" i="39"/>
  <c r="R73" i="39"/>
  <c r="J22" i="39"/>
  <c r="R22" i="39"/>
  <c r="I66" i="39"/>
  <c r="I62" i="39"/>
  <c r="I58" i="39"/>
  <c r="Q66" i="39"/>
  <c r="K18" i="39"/>
  <c r="K23" i="39"/>
  <c r="K56" i="39"/>
  <c r="S18" i="39"/>
  <c r="S38" i="39"/>
  <c r="K19" i="39"/>
  <c r="K40" i="39"/>
  <c r="K73" i="39"/>
  <c r="S19" i="39"/>
  <c r="K65" i="39"/>
  <c r="S65" i="39"/>
  <c r="J66" i="39"/>
  <c r="J62" i="39"/>
  <c r="J58" i="39"/>
  <c r="R66" i="39"/>
  <c r="R62" i="39"/>
  <c r="R58" i="39"/>
  <c r="H126" i="39"/>
  <c r="L18" i="39"/>
  <c r="D20" i="39"/>
  <c r="L22" i="39"/>
  <c r="K66" i="39"/>
  <c r="S66" i="39"/>
  <c r="E18" i="39"/>
  <c r="E38" i="39"/>
  <c r="M18" i="39"/>
  <c r="E19" i="39"/>
  <c r="E40" i="39"/>
  <c r="E73" i="39"/>
  <c r="M19" i="39"/>
  <c r="M40" i="39"/>
  <c r="M73" i="39"/>
  <c r="E22" i="39"/>
  <c r="M22" i="39"/>
  <c r="E65" i="39"/>
  <c r="M65" i="39"/>
  <c r="D66" i="39"/>
  <c r="D62" i="39"/>
  <c r="D58" i="39"/>
  <c r="L66" i="39"/>
  <c r="L62" i="39"/>
  <c r="L58" i="39"/>
  <c r="F18" i="39"/>
  <c r="N18" i="39"/>
  <c r="F19" i="39"/>
  <c r="F40" i="39"/>
  <c r="F73" i="39"/>
  <c r="N19" i="39"/>
  <c r="N40" i="39"/>
  <c r="N73" i="39"/>
  <c r="F22" i="39"/>
  <c r="N22" i="39"/>
  <c r="E66" i="39"/>
  <c r="M66" i="39"/>
  <c r="G18" i="39"/>
  <c r="G38" i="39"/>
  <c r="O18" i="39"/>
  <c r="G19" i="39"/>
  <c r="G40" i="39"/>
  <c r="G73" i="39"/>
  <c r="O19" i="39"/>
  <c r="O40" i="39"/>
  <c r="O73" i="39"/>
  <c r="G65" i="39"/>
  <c r="F66" i="39"/>
  <c r="F62" i="39"/>
  <c r="F58" i="39"/>
  <c r="P62" i="39"/>
  <c r="P58" i="39"/>
  <c r="G62" i="39"/>
  <c r="G58" i="39"/>
  <c r="Q62" i="39"/>
  <c r="Q58" i="39"/>
  <c r="M62" i="39"/>
  <c r="M58" i="39"/>
  <c r="H38" i="39"/>
  <c r="E62" i="39"/>
  <c r="E58" i="39"/>
  <c r="H93" i="39"/>
  <c r="D43" i="39"/>
  <c r="D76" i="39"/>
  <c r="S71" i="39"/>
  <c r="S70" i="39"/>
  <c r="S45" i="39"/>
  <c r="S78" i="39"/>
  <c r="M55" i="39"/>
  <c r="E45" i="39"/>
  <c r="E78" i="39"/>
  <c r="E71" i="39"/>
  <c r="E70" i="39"/>
  <c r="D71" i="39"/>
  <c r="D70" i="39"/>
  <c r="D45" i="39"/>
  <c r="D78" i="39"/>
  <c r="O23" i="39"/>
  <c r="O56" i="39"/>
  <c r="H43" i="39"/>
  <c r="H76" i="39"/>
  <c r="H55" i="39"/>
  <c r="H57" i="39"/>
  <c r="K38" i="39"/>
  <c r="N23" i="39"/>
  <c r="N56" i="39"/>
  <c r="F23" i="39"/>
  <c r="F56" i="39"/>
  <c r="J55" i="39"/>
  <c r="N38" i="39"/>
  <c r="Q23" i="39"/>
  <c r="Q56" i="39"/>
  <c r="I55" i="39"/>
  <c r="E55" i="39"/>
  <c r="Q55" i="39"/>
  <c r="P55" i="39"/>
  <c r="P57" i="39"/>
  <c r="P43" i="39"/>
  <c r="P76" i="39"/>
  <c r="S55" i="39"/>
  <c r="Q71" i="39"/>
  <c r="Q70" i="39"/>
  <c r="Q45" i="39"/>
  <c r="Q78" i="39"/>
  <c r="G45" i="39"/>
  <c r="G78" i="39"/>
  <c r="G71" i="39"/>
  <c r="G70" i="39"/>
  <c r="I71" i="39"/>
  <c r="I70" i="39"/>
  <c r="I45" i="39"/>
  <c r="I78" i="39"/>
  <c r="I23" i="39"/>
  <c r="I56" i="39"/>
  <c r="S62" i="39"/>
  <c r="S58" i="39"/>
  <c r="H128" i="39"/>
  <c r="O38" i="39"/>
  <c r="P38" i="39"/>
  <c r="J38" i="39"/>
  <c r="J23" i="39"/>
  <c r="J56" i="39"/>
  <c r="G23" i="39"/>
  <c r="G56" i="39"/>
  <c r="L55" i="39"/>
  <c r="R55" i="39"/>
  <c r="K62" i="39"/>
  <c r="K58" i="39"/>
  <c r="L38" i="39"/>
  <c r="L23" i="39"/>
  <c r="L56" i="39"/>
  <c r="O55" i="39"/>
  <c r="F38" i="39"/>
  <c r="N55" i="39"/>
  <c r="M23" i="39"/>
  <c r="M56" i="39"/>
  <c r="F55" i="39"/>
  <c r="F43" i="39"/>
  <c r="F76" i="39"/>
  <c r="E23" i="39"/>
  <c r="E56" i="39"/>
  <c r="S23" i="39"/>
  <c r="S56" i="39"/>
  <c r="R38" i="39"/>
  <c r="R23" i="39"/>
  <c r="R56" i="39"/>
  <c r="G55" i="39"/>
  <c r="M38" i="39"/>
  <c r="K55" i="39"/>
  <c r="K57" i="39"/>
  <c r="K43" i="39"/>
  <c r="K76" i="39"/>
  <c r="O43" i="39"/>
  <c r="O76" i="39"/>
  <c r="D75" i="39"/>
  <c r="M57" i="39"/>
  <c r="J43" i="39"/>
  <c r="J76" i="39"/>
  <c r="Q57" i="39"/>
  <c r="Q43" i="39"/>
  <c r="Q76" i="39"/>
  <c r="Q75" i="39"/>
  <c r="Q69" i="39"/>
  <c r="E43" i="39"/>
  <c r="E76" i="39"/>
  <c r="E75" i="39"/>
  <c r="E69" i="39"/>
  <c r="E57" i="39"/>
  <c r="H71" i="39"/>
  <c r="H70" i="39"/>
  <c r="H45" i="39"/>
  <c r="H78" i="39"/>
  <c r="H75" i="39"/>
  <c r="J57" i="39"/>
  <c r="F57" i="39"/>
  <c r="N43" i="39"/>
  <c r="N76" i="39"/>
  <c r="N75" i="39"/>
  <c r="S43" i="39"/>
  <c r="S76" i="39"/>
  <c r="S75" i="39"/>
  <c r="S69" i="39"/>
  <c r="S83" i="39"/>
  <c r="N57" i="39"/>
  <c r="M43" i="39"/>
  <c r="M76" i="39"/>
  <c r="N45" i="39"/>
  <c r="N78" i="39"/>
  <c r="N71" i="39"/>
  <c r="N70" i="39"/>
  <c r="G43" i="39"/>
  <c r="G76" i="39"/>
  <c r="G75" i="39"/>
  <c r="G69" i="39"/>
  <c r="L71" i="39"/>
  <c r="L70" i="39"/>
  <c r="L45" i="39"/>
  <c r="L78" i="39"/>
  <c r="R71" i="39"/>
  <c r="R70" i="39"/>
  <c r="R45" i="39"/>
  <c r="R78" i="39"/>
  <c r="R43" i="39"/>
  <c r="R76" i="39"/>
  <c r="G57" i="39"/>
  <c r="R57" i="39"/>
  <c r="S57" i="39"/>
  <c r="I43" i="39"/>
  <c r="I76" i="39"/>
  <c r="I75" i="39"/>
  <c r="I69" i="39"/>
  <c r="D69" i="39"/>
  <c r="M45" i="39"/>
  <c r="M78" i="39"/>
  <c r="M71" i="39"/>
  <c r="M70" i="39"/>
  <c r="O45" i="39"/>
  <c r="O78" i="39"/>
  <c r="O75" i="39"/>
  <c r="O71" i="39"/>
  <c r="O70" i="39"/>
  <c r="F45" i="39"/>
  <c r="F78" i="39"/>
  <c r="F75" i="39"/>
  <c r="F71" i="39"/>
  <c r="F70" i="39"/>
  <c r="L43" i="39"/>
  <c r="L76" i="39"/>
  <c r="J71" i="39"/>
  <c r="J70" i="39"/>
  <c r="J45" i="39"/>
  <c r="J78" i="39"/>
  <c r="I57" i="39"/>
  <c r="O57" i="39"/>
  <c r="L57" i="39"/>
  <c r="P71" i="39"/>
  <c r="P70" i="39"/>
  <c r="P45" i="39"/>
  <c r="P78" i="39"/>
  <c r="P75" i="39"/>
  <c r="K71" i="39"/>
  <c r="K70" i="39"/>
  <c r="K45" i="39"/>
  <c r="K78" i="39"/>
  <c r="K75" i="39"/>
  <c r="R75" i="39"/>
  <c r="R69" i="39"/>
  <c r="J75" i="39"/>
  <c r="J69" i="39"/>
  <c r="Q85" i="39"/>
  <c r="E85" i="39"/>
  <c r="B92" i="39"/>
  <c r="Q84" i="39"/>
  <c r="H69" i="39"/>
  <c r="S82" i="39"/>
  <c r="S86" i="39"/>
  <c r="L75" i="39"/>
  <c r="L69" i="39"/>
  <c r="M75" i="39"/>
  <c r="M69" i="39"/>
  <c r="I83" i="39"/>
  <c r="I87" i="39"/>
  <c r="I82" i="39"/>
  <c r="I86" i="39"/>
  <c r="G83" i="39"/>
  <c r="G87" i="39"/>
  <c r="G82" i="39"/>
  <c r="G86" i="39"/>
  <c r="S87" i="39"/>
  <c r="S85" i="39"/>
  <c r="S84" i="39"/>
  <c r="I98" i="39"/>
  <c r="E83" i="39"/>
  <c r="E87" i="39"/>
  <c r="E82" i="39"/>
  <c r="F69" i="39"/>
  <c r="O69" i="39"/>
  <c r="G85" i="39"/>
  <c r="G84" i="39"/>
  <c r="E84" i="39"/>
  <c r="N69" i="39"/>
  <c r="D83" i="39"/>
  <c r="D87" i="39"/>
  <c r="E109" i="39"/>
  <c r="D85" i="39"/>
  <c r="D84" i="39"/>
  <c r="D82" i="39"/>
  <c r="D86" i="39"/>
  <c r="Q83" i="39"/>
  <c r="Q87" i="39"/>
  <c r="Q82" i="39"/>
  <c r="Q86" i="39"/>
  <c r="P69" i="39"/>
  <c r="I85" i="39"/>
  <c r="I84" i="39"/>
  <c r="K69" i="39"/>
  <c r="H83" i="39"/>
  <c r="H87" i="39"/>
  <c r="I109" i="39"/>
  <c r="I114" i="39"/>
  <c r="H85" i="39"/>
  <c r="H84" i="39"/>
  <c r="H82" i="39"/>
  <c r="H86" i="39"/>
  <c r="N83" i="39"/>
  <c r="N87" i="39"/>
  <c r="N82" i="39"/>
  <c r="N86" i="39"/>
  <c r="N84" i="39"/>
  <c r="N85" i="39"/>
  <c r="K83" i="39"/>
  <c r="K87" i="39"/>
  <c r="K85" i="39"/>
  <c r="K84" i="39"/>
  <c r="K82" i="39"/>
  <c r="K86" i="39"/>
  <c r="E86" i="39"/>
  <c r="O82" i="39"/>
  <c r="O86" i="39"/>
  <c r="O83" i="39"/>
  <c r="O87" i="39"/>
  <c r="F110" i="39"/>
  <c r="F111" i="39"/>
  <c r="E88" i="39"/>
  <c r="E91" i="39"/>
  <c r="F109" i="39"/>
  <c r="R83" i="39"/>
  <c r="R87" i="39"/>
  <c r="R82" i="39"/>
  <c r="R86" i="39"/>
  <c r="H109" i="39"/>
  <c r="H114" i="39"/>
  <c r="G88" i="39"/>
  <c r="G91" i="39"/>
  <c r="J83" i="39"/>
  <c r="J87" i="39"/>
  <c r="J82" i="39"/>
  <c r="J86" i="39"/>
  <c r="J85" i="39"/>
  <c r="J84" i="39"/>
  <c r="M83" i="39"/>
  <c r="M87" i="39"/>
  <c r="M82" i="39"/>
  <c r="M86" i="39"/>
  <c r="M85" i="39"/>
  <c r="M84" i="39"/>
  <c r="L83" i="39"/>
  <c r="L87" i="39"/>
  <c r="L82" i="39"/>
  <c r="L86" i="39"/>
  <c r="R109" i="39"/>
  <c r="R114" i="39"/>
  <c r="Q88" i="39"/>
  <c r="Q91" i="39"/>
  <c r="T109" i="39"/>
  <c r="T114" i="39"/>
  <c r="S88" i="39"/>
  <c r="S91" i="39"/>
  <c r="L84" i="39"/>
  <c r="L85" i="39"/>
  <c r="F82" i="39"/>
  <c r="F86" i="39"/>
  <c r="F83" i="39"/>
  <c r="F87" i="39"/>
  <c r="F85" i="39"/>
  <c r="F84" i="39"/>
  <c r="O84" i="39"/>
  <c r="J109" i="39"/>
  <c r="J114" i="39"/>
  <c r="I88" i="39"/>
  <c r="I91" i="39"/>
  <c r="R84" i="39"/>
  <c r="O85" i="39"/>
  <c r="P83" i="39"/>
  <c r="P87" i="39"/>
  <c r="P82" i="39"/>
  <c r="P86" i="39"/>
  <c r="P85" i="39"/>
  <c r="P84" i="39"/>
  <c r="R85" i="39"/>
  <c r="X42" i="49"/>
  <c r="Y43" i="49"/>
  <c r="S45" i="49"/>
  <c r="Q43" i="49"/>
  <c r="T46" i="49"/>
  <c r="P42" i="49"/>
  <c r="O41" i="49"/>
  <c r="K37" i="49"/>
  <c r="N40" i="49"/>
  <c r="R44" i="49"/>
  <c r="M39" i="49"/>
  <c r="L38" i="49"/>
  <c r="O45" i="49"/>
  <c r="G37" i="49"/>
  <c r="G47" i="49"/>
  <c r="J40" i="49"/>
  <c r="H38" i="49"/>
  <c r="K41" i="49"/>
  <c r="L42" i="49"/>
  <c r="M43" i="49"/>
  <c r="N44" i="49"/>
  <c r="I39" i="49"/>
  <c r="P46" i="49"/>
  <c r="Q45" i="49"/>
  <c r="K39" i="49"/>
  <c r="I37" i="49"/>
  <c r="R46" i="49"/>
  <c r="P44" i="49"/>
  <c r="J38" i="49"/>
  <c r="L40" i="49"/>
  <c r="M41" i="49"/>
  <c r="N42" i="49"/>
  <c r="O43" i="49"/>
  <c r="H88" i="39"/>
  <c r="H91" i="39"/>
  <c r="Q109" i="39"/>
  <c r="Q114" i="39"/>
  <c r="P88" i="39"/>
  <c r="P91" i="39"/>
  <c r="F88" i="39"/>
  <c r="F91" i="39"/>
  <c r="G109" i="39"/>
  <c r="G114" i="39"/>
  <c r="K109" i="39"/>
  <c r="K114" i="39"/>
  <c r="J88" i="39"/>
  <c r="J91" i="39"/>
  <c r="P109" i="39"/>
  <c r="P114" i="39"/>
  <c r="O88" i="39"/>
  <c r="O91" i="39"/>
  <c r="L109" i="39"/>
  <c r="L114" i="39"/>
  <c r="K88" i="39"/>
  <c r="K91" i="39"/>
  <c r="B93" i="39"/>
  <c r="N88" i="39"/>
  <c r="N91" i="39"/>
  <c r="O109" i="39"/>
  <c r="O114" i="39"/>
  <c r="M109" i="39"/>
  <c r="M114" i="39"/>
  <c r="L88" i="39"/>
  <c r="L91" i="39"/>
  <c r="M88" i="39"/>
  <c r="M91" i="39"/>
  <c r="N109" i="39"/>
  <c r="N114" i="39"/>
  <c r="S109" i="39"/>
  <c r="S114" i="39"/>
  <c r="R88" i="39"/>
  <c r="R91" i="39"/>
  <c r="F114" i="39"/>
  <c r="F115" i="39"/>
  <c r="X45" i="49"/>
  <c r="U42" i="49"/>
  <c r="V43" i="49"/>
  <c r="R39" i="49"/>
  <c r="W44" i="49"/>
  <c r="P37" i="49"/>
  <c r="S40" i="49"/>
  <c r="Y46" i="49"/>
  <c r="Q38" i="49"/>
  <c r="T41" i="49"/>
  <c r="Y42" i="49"/>
  <c r="Y47" i="49"/>
  <c r="W47" i="49"/>
  <c r="U45" i="49"/>
  <c r="R42" i="49"/>
  <c r="O39" i="49"/>
  <c r="V46" i="49"/>
  <c r="M37" i="49"/>
  <c r="P40" i="49"/>
  <c r="Q41" i="49"/>
  <c r="T44" i="49"/>
  <c r="S43" i="49"/>
  <c r="N38" i="49"/>
  <c r="Y45" i="49"/>
  <c r="R38" i="49"/>
  <c r="T40" i="49"/>
  <c r="V42" i="49"/>
  <c r="W43" i="49"/>
  <c r="S39" i="49"/>
  <c r="S47" i="49"/>
  <c r="X44" i="49"/>
  <c r="R45" i="49"/>
  <c r="M40" i="49"/>
  <c r="S46" i="49"/>
  <c r="O42" i="49"/>
  <c r="P43" i="49"/>
  <c r="J37" i="49"/>
  <c r="L39" i="49"/>
  <c r="N41" i="49"/>
  <c r="Q44" i="49"/>
  <c r="K38" i="49"/>
  <c r="K47" i="49"/>
  <c r="I47" i="49"/>
  <c r="W45" i="49"/>
  <c r="P38" i="49"/>
  <c r="S41" i="49"/>
  <c r="T42" i="49"/>
  <c r="U43" i="49"/>
  <c r="V44" i="49"/>
  <c r="Q39" i="49"/>
  <c r="O37" i="49"/>
  <c r="R40" i="49"/>
  <c r="X46" i="49"/>
  <c r="V45" i="49"/>
  <c r="N37" i="49"/>
  <c r="N47" i="49"/>
  <c r="Q40" i="49"/>
  <c r="R41" i="49"/>
  <c r="O38" i="49"/>
  <c r="S42" i="49"/>
  <c r="T43" i="49"/>
  <c r="U44" i="49"/>
  <c r="P39" i="49"/>
  <c r="W46" i="49"/>
  <c r="P45" i="49"/>
  <c r="M42" i="49"/>
  <c r="N43" i="49"/>
  <c r="J39" i="49"/>
  <c r="O44" i="49"/>
  <c r="I38" i="49"/>
  <c r="H37" i="49"/>
  <c r="H47" i="49"/>
  <c r="L41" i="49"/>
  <c r="K40" i="49"/>
  <c r="Q46" i="49"/>
  <c r="W42" i="49"/>
  <c r="X43" i="49"/>
  <c r="X47" i="49"/>
  <c r="R47" i="49"/>
  <c r="Y44" i="49"/>
  <c r="U47" i="49"/>
  <c r="T45" i="49"/>
  <c r="P41" i="49"/>
  <c r="L37" i="49"/>
  <c r="L47" i="49"/>
  <c r="M38" i="49"/>
  <c r="N39" i="49"/>
  <c r="U46" i="49"/>
  <c r="S44" i="49"/>
  <c r="O40" i="49"/>
  <c r="Q42" i="49"/>
  <c r="R43" i="49"/>
  <c r="G115" i="39"/>
  <c r="H115" i="39"/>
  <c r="I115" i="39"/>
  <c r="J115" i="39"/>
  <c r="K115" i="39"/>
  <c r="L115" i="39"/>
  <c r="M115" i="39"/>
  <c r="N115" i="39"/>
  <c r="O115" i="39"/>
  <c r="P115" i="39"/>
  <c r="Q115" i="39"/>
  <c r="R115" i="39"/>
  <c r="S115" i="39"/>
  <c r="T115" i="39"/>
  <c r="B91" i="39"/>
  <c r="B90" i="39"/>
  <c r="B95" i="39"/>
  <c r="B96" i="39"/>
  <c r="B94" i="39"/>
  <c r="Q47" i="49"/>
  <c r="P47" i="49"/>
  <c r="J47" i="49"/>
  <c r="T47" i="49"/>
  <c r="O47" i="49"/>
  <c r="V47" i="49"/>
  <c r="M47" i="49"/>
  <c r="M60" i="36"/>
  <c r="F36" i="36"/>
  <c r="G36" i="36"/>
  <c r="H36" i="36"/>
  <c r="I36" i="36"/>
  <c r="J36" i="36"/>
  <c r="K36" i="36"/>
  <c r="L36" i="36"/>
  <c r="M36" i="36"/>
  <c r="N36" i="36"/>
  <c r="E36" i="36"/>
  <c r="D36" i="36"/>
  <c r="D37" i="36"/>
  <c r="D38" i="36"/>
  <c r="D66" i="36"/>
  <c r="E45" i="36"/>
  <c r="D18" i="36"/>
  <c r="B70" i="36"/>
  <c r="B67" i="36"/>
  <c r="A67" i="36"/>
  <c r="B66" i="36"/>
  <c r="A66" i="36"/>
  <c r="A63" i="36"/>
  <c r="B62" i="36"/>
  <c r="A62" i="36"/>
  <c r="N61" i="36"/>
  <c r="M61" i="36"/>
  <c r="L61" i="36"/>
  <c r="K61" i="36"/>
  <c r="J61" i="36"/>
  <c r="I61" i="36"/>
  <c r="H61" i="36"/>
  <c r="G61" i="36"/>
  <c r="F61" i="36"/>
  <c r="E61" i="36"/>
  <c r="D61" i="36"/>
  <c r="B61" i="36"/>
  <c r="A61" i="36"/>
  <c r="N60" i="36"/>
  <c r="F60" i="36"/>
  <c r="B60" i="36"/>
  <c r="A59" i="36"/>
  <c r="N56" i="36"/>
  <c r="M56" i="36"/>
  <c r="L56" i="36"/>
  <c r="K56" i="36"/>
  <c r="J56" i="36"/>
  <c r="I56" i="36"/>
  <c r="H56" i="36"/>
  <c r="G56" i="36"/>
  <c r="F56" i="36"/>
  <c r="E56" i="36"/>
  <c r="A56" i="36"/>
  <c r="N54" i="36"/>
  <c r="M54" i="36"/>
  <c r="L54" i="36"/>
  <c r="K54" i="36"/>
  <c r="J54" i="36"/>
  <c r="I54" i="36"/>
  <c r="H54" i="36"/>
  <c r="G54" i="36"/>
  <c r="F54" i="36"/>
  <c r="E54" i="36"/>
  <c r="D54" i="36"/>
  <c r="A54" i="36"/>
  <c r="N53" i="36"/>
  <c r="M53" i="36"/>
  <c r="L53" i="36"/>
  <c r="K53" i="36"/>
  <c r="J53" i="36"/>
  <c r="I53" i="36"/>
  <c r="H53" i="36"/>
  <c r="G53" i="36"/>
  <c r="F53" i="36"/>
  <c r="E53" i="36"/>
  <c r="D53" i="36"/>
  <c r="B53" i="36"/>
  <c r="A53" i="36"/>
  <c r="N52" i="36"/>
  <c r="M52" i="36"/>
  <c r="L52" i="36"/>
  <c r="K52" i="36"/>
  <c r="J52" i="36"/>
  <c r="I52" i="36"/>
  <c r="H52" i="36"/>
  <c r="G52" i="36"/>
  <c r="F52" i="36"/>
  <c r="E52" i="36"/>
  <c r="D52" i="36"/>
  <c r="N50" i="36"/>
  <c r="M50" i="36"/>
  <c r="L50" i="36"/>
  <c r="K50" i="36"/>
  <c r="J50" i="36"/>
  <c r="I50" i="36"/>
  <c r="H50" i="36"/>
  <c r="G50" i="36"/>
  <c r="F50" i="36"/>
  <c r="E49" i="36"/>
  <c r="E50" i="36"/>
  <c r="D49" i="36"/>
  <c r="D50" i="36"/>
  <c r="B49" i="36"/>
  <c r="B52" i="36"/>
  <c r="B54" i="36"/>
  <c r="A49" i="36"/>
  <c r="A46" i="36"/>
  <c r="A45" i="36"/>
  <c r="A44" i="36"/>
  <c r="B39" i="36"/>
  <c r="N34" i="36"/>
  <c r="M34" i="36"/>
  <c r="M37" i="36"/>
  <c r="M38" i="36"/>
  <c r="L34" i="36"/>
  <c r="L67" i="36"/>
  <c r="K34" i="36"/>
  <c r="K67" i="36"/>
  <c r="J34" i="36"/>
  <c r="J67" i="36"/>
  <c r="I34" i="36"/>
  <c r="H34" i="36"/>
  <c r="G34" i="36"/>
  <c r="F34" i="36"/>
  <c r="F37" i="36"/>
  <c r="F38" i="36"/>
  <c r="E34" i="36"/>
  <c r="D34" i="36"/>
  <c r="D67" i="36"/>
  <c r="N33" i="36"/>
  <c r="N66" i="36"/>
  <c r="M33" i="36"/>
  <c r="M66" i="36"/>
  <c r="L33" i="36"/>
  <c r="L66" i="36"/>
  <c r="K33" i="36"/>
  <c r="K66" i="36"/>
  <c r="J33" i="36"/>
  <c r="J66" i="36"/>
  <c r="I33" i="36"/>
  <c r="I66" i="36"/>
  <c r="H33" i="36"/>
  <c r="H66" i="36"/>
  <c r="G33" i="36"/>
  <c r="G66" i="36"/>
  <c r="F33" i="36"/>
  <c r="F66" i="36"/>
  <c r="E33" i="36"/>
  <c r="E66" i="36"/>
  <c r="D33" i="36"/>
  <c r="N31" i="36"/>
  <c r="N63" i="36"/>
  <c r="M31" i="36"/>
  <c r="M63" i="36"/>
  <c r="L31" i="36"/>
  <c r="L63" i="36"/>
  <c r="K31" i="36"/>
  <c r="K63" i="36"/>
  <c r="J31" i="36"/>
  <c r="J63" i="36"/>
  <c r="I31" i="36"/>
  <c r="I63" i="36"/>
  <c r="H31" i="36"/>
  <c r="H63" i="36"/>
  <c r="G31" i="36"/>
  <c r="G63" i="36"/>
  <c r="F31" i="36"/>
  <c r="F63" i="36"/>
  <c r="E31" i="36"/>
  <c r="E63" i="36"/>
  <c r="D31" i="36"/>
  <c r="D63" i="36"/>
  <c r="N30" i="36"/>
  <c r="N62" i="36"/>
  <c r="M30" i="36"/>
  <c r="M62" i="36"/>
  <c r="L30" i="36"/>
  <c r="L62" i="36"/>
  <c r="K30" i="36"/>
  <c r="K62" i="36"/>
  <c r="J30" i="36"/>
  <c r="J62" i="36"/>
  <c r="I30" i="36"/>
  <c r="I62" i="36"/>
  <c r="H30" i="36"/>
  <c r="H62" i="36"/>
  <c r="G30" i="36"/>
  <c r="G62" i="36"/>
  <c r="F30" i="36"/>
  <c r="F62" i="36"/>
  <c r="E30" i="36"/>
  <c r="E62" i="36"/>
  <c r="D30" i="36"/>
  <c r="D62" i="36"/>
  <c r="N17" i="36"/>
  <c r="N18" i="36"/>
  <c r="N46" i="36"/>
  <c r="M17" i="36"/>
  <c r="M45" i="36"/>
  <c r="L17" i="36"/>
  <c r="L45" i="36"/>
  <c r="K17" i="36"/>
  <c r="K45" i="36"/>
  <c r="J17" i="36"/>
  <c r="J45" i="36"/>
  <c r="I17" i="36"/>
  <c r="H17" i="36"/>
  <c r="H18" i="36"/>
  <c r="G17" i="36"/>
  <c r="F17" i="36"/>
  <c r="E17" i="36"/>
  <c r="D16" i="36"/>
  <c r="I4" i="36"/>
  <c r="D45" i="34"/>
  <c r="B54" i="34"/>
  <c r="B55" i="34"/>
  <c r="B56" i="34"/>
  <c r="E31" i="34"/>
  <c r="E64" i="34"/>
  <c r="F31" i="34"/>
  <c r="G31" i="34"/>
  <c r="H31" i="34"/>
  <c r="I31" i="34"/>
  <c r="J31" i="34"/>
  <c r="J64" i="34"/>
  <c r="K31" i="34"/>
  <c r="K64" i="34"/>
  <c r="L31" i="34"/>
  <c r="L64" i="34"/>
  <c r="M31" i="34"/>
  <c r="N31" i="34"/>
  <c r="N64" i="34"/>
  <c r="D31" i="34"/>
  <c r="D56" i="34"/>
  <c r="D55" i="34"/>
  <c r="D54" i="34"/>
  <c r="D53" i="34"/>
  <c r="E53" i="34"/>
  <c r="D32" i="34"/>
  <c r="D65" i="34"/>
  <c r="M35" i="34"/>
  <c r="M37" i="34"/>
  <c r="M38" i="34"/>
  <c r="N35" i="34"/>
  <c r="N37" i="34"/>
  <c r="N38" i="34"/>
  <c r="F35" i="34"/>
  <c r="F37" i="34"/>
  <c r="F38" i="34"/>
  <c r="G35" i="34"/>
  <c r="H35" i="34"/>
  <c r="I35" i="34"/>
  <c r="J35" i="34"/>
  <c r="J37" i="34"/>
  <c r="J38" i="34"/>
  <c r="K35" i="34"/>
  <c r="K69" i="34"/>
  <c r="L35" i="34"/>
  <c r="L37" i="34"/>
  <c r="L38" i="34"/>
  <c r="E35" i="34"/>
  <c r="E37" i="34"/>
  <c r="E38" i="34"/>
  <c r="D35" i="34"/>
  <c r="D69" i="34"/>
  <c r="G37" i="34"/>
  <c r="H37" i="34"/>
  <c r="H38" i="34"/>
  <c r="I37" i="34"/>
  <c r="I38" i="34"/>
  <c r="F58" i="34"/>
  <c r="G58" i="34"/>
  <c r="H58" i="34"/>
  <c r="I58" i="34"/>
  <c r="J58" i="34"/>
  <c r="K58" i="34"/>
  <c r="L58" i="34"/>
  <c r="M58" i="34"/>
  <c r="N58" i="34"/>
  <c r="E58" i="34"/>
  <c r="A58" i="34"/>
  <c r="A45" i="34"/>
  <c r="D34" i="34"/>
  <c r="D68" i="34"/>
  <c r="D16" i="34"/>
  <c r="D18" i="34"/>
  <c r="D47" i="34"/>
  <c r="A47" i="34"/>
  <c r="A51" i="33"/>
  <c r="C72" i="34"/>
  <c r="B72" i="34"/>
  <c r="C71" i="34"/>
  <c r="B69" i="34"/>
  <c r="A69" i="34"/>
  <c r="B68" i="34"/>
  <c r="A68" i="34"/>
  <c r="A65" i="34"/>
  <c r="M64" i="34"/>
  <c r="I64" i="34"/>
  <c r="H64" i="34"/>
  <c r="G64" i="34"/>
  <c r="F64" i="34"/>
  <c r="D64" i="34"/>
  <c r="B64" i="34"/>
  <c r="A64" i="34"/>
  <c r="N63" i="34"/>
  <c r="M63" i="34"/>
  <c r="L63" i="34"/>
  <c r="K63" i="34"/>
  <c r="J63" i="34"/>
  <c r="I63" i="34"/>
  <c r="H63" i="34"/>
  <c r="G63" i="34"/>
  <c r="F63" i="34"/>
  <c r="E63" i="34"/>
  <c r="D63" i="34"/>
  <c r="B63" i="34"/>
  <c r="A63" i="34"/>
  <c r="N62" i="34"/>
  <c r="M62" i="34"/>
  <c r="L62" i="34"/>
  <c r="K62" i="34"/>
  <c r="J62" i="34"/>
  <c r="I62" i="34"/>
  <c r="H62" i="34"/>
  <c r="G62" i="34"/>
  <c r="F62" i="34"/>
  <c r="E62" i="34"/>
  <c r="D62" i="34"/>
  <c r="B62" i="34"/>
  <c r="A61" i="34"/>
  <c r="N56" i="34"/>
  <c r="M56" i="34"/>
  <c r="L56" i="34"/>
  <c r="K56" i="34"/>
  <c r="J56" i="34"/>
  <c r="I56" i="34"/>
  <c r="H56" i="34"/>
  <c r="G56" i="34"/>
  <c r="F56" i="34"/>
  <c r="E56" i="34"/>
  <c r="A56" i="34"/>
  <c r="N55" i="34"/>
  <c r="M55" i="34"/>
  <c r="L55" i="34"/>
  <c r="K55" i="34"/>
  <c r="J55" i="34"/>
  <c r="I55" i="34"/>
  <c r="H55" i="34"/>
  <c r="G55" i="34"/>
  <c r="F55" i="34"/>
  <c r="E55" i="34"/>
  <c r="A55" i="34"/>
  <c r="N54" i="34"/>
  <c r="M54" i="34"/>
  <c r="L54" i="34"/>
  <c r="K54" i="34"/>
  <c r="J54" i="34"/>
  <c r="I54" i="34"/>
  <c r="H54" i="34"/>
  <c r="G54" i="34"/>
  <c r="F54" i="34"/>
  <c r="E54" i="34"/>
  <c r="A54" i="34"/>
  <c r="N53" i="34"/>
  <c r="M53" i="34"/>
  <c r="L53" i="34"/>
  <c r="K53" i="34"/>
  <c r="J53" i="34"/>
  <c r="I53" i="34"/>
  <c r="H53" i="34"/>
  <c r="G53" i="34"/>
  <c r="F53" i="34"/>
  <c r="A53" i="34"/>
  <c r="N51" i="34"/>
  <c r="M51" i="34"/>
  <c r="L51" i="34"/>
  <c r="K51" i="34"/>
  <c r="J51" i="34"/>
  <c r="I51" i="34"/>
  <c r="H51" i="34"/>
  <c r="G51" i="34"/>
  <c r="F51" i="34"/>
  <c r="E50" i="34"/>
  <c r="D50" i="34"/>
  <c r="B50" i="34"/>
  <c r="B53" i="34"/>
  <c r="A46" i="34"/>
  <c r="B40" i="34"/>
  <c r="G38" i="34"/>
  <c r="D37" i="34"/>
  <c r="D38" i="34"/>
  <c r="D39" i="34"/>
  <c r="N69" i="34"/>
  <c r="M69" i="34"/>
  <c r="L69" i="34"/>
  <c r="I69" i="34"/>
  <c r="H69" i="34"/>
  <c r="G69" i="34"/>
  <c r="E69" i="34"/>
  <c r="N34" i="34"/>
  <c r="N68" i="34"/>
  <c r="M34" i="34"/>
  <c r="M68" i="34"/>
  <c r="L34" i="34"/>
  <c r="L68" i="34"/>
  <c r="K34" i="34"/>
  <c r="K68" i="34"/>
  <c r="J34" i="34"/>
  <c r="J68" i="34"/>
  <c r="I34" i="34"/>
  <c r="I68" i="34"/>
  <c r="H34" i="34"/>
  <c r="H68" i="34"/>
  <c r="G34" i="34"/>
  <c r="G68" i="34"/>
  <c r="F34" i="34"/>
  <c r="F68" i="34"/>
  <c r="E34" i="34"/>
  <c r="E68" i="34"/>
  <c r="N32" i="34"/>
  <c r="N65" i="34"/>
  <c r="M32" i="34"/>
  <c r="M65" i="34"/>
  <c r="L32" i="34"/>
  <c r="L65" i="34"/>
  <c r="K32" i="34"/>
  <c r="K65" i="34"/>
  <c r="J32" i="34"/>
  <c r="J65" i="34"/>
  <c r="I32" i="34"/>
  <c r="I65" i="34"/>
  <c r="H32" i="34"/>
  <c r="H65" i="34"/>
  <c r="G32" i="34"/>
  <c r="G65" i="34"/>
  <c r="F32" i="34"/>
  <c r="F65" i="34"/>
  <c r="E32" i="34"/>
  <c r="E65" i="34"/>
  <c r="N17" i="34"/>
  <c r="N18" i="34"/>
  <c r="N47" i="34"/>
  <c r="M17" i="34"/>
  <c r="M18" i="34"/>
  <c r="M47" i="34"/>
  <c r="L17" i="34"/>
  <c r="L18" i="34"/>
  <c r="L47" i="34"/>
  <c r="K17" i="34"/>
  <c r="K18" i="34"/>
  <c r="K47" i="34"/>
  <c r="J17" i="34"/>
  <c r="J18" i="34"/>
  <c r="J47" i="34"/>
  <c r="I17" i="34"/>
  <c r="I18" i="34"/>
  <c r="I47" i="34"/>
  <c r="H17" i="34"/>
  <c r="H18" i="34"/>
  <c r="H47" i="34"/>
  <c r="G17" i="34"/>
  <c r="G18" i="34"/>
  <c r="G47" i="34"/>
  <c r="F17" i="34"/>
  <c r="F18" i="34"/>
  <c r="F47" i="34"/>
  <c r="E17" i="34"/>
  <c r="E18" i="34"/>
  <c r="E47" i="34"/>
  <c r="I4" i="34"/>
  <c r="A72" i="33"/>
  <c r="G70" i="33"/>
  <c r="H70" i="33"/>
  <c r="J70" i="33"/>
  <c r="K70" i="33"/>
  <c r="L70" i="33"/>
  <c r="N70" i="33"/>
  <c r="E70" i="33"/>
  <c r="E38" i="32"/>
  <c r="E37" i="32"/>
  <c r="C78" i="31"/>
  <c r="C77" i="31"/>
  <c r="C78" i="32"/>
  <c r="C77" i="32"/>
  <c r="D77" i="32"/>
  <c r="C79" i="33"/>
  <c r="D78" i="33"/>
  <c r="D67" i="33"/>
  <c r="I4" i="33"/>
  <c r="B79" i="33"/>
  <c r="D76" i="33"/>
  <c r="B76" i="33"/>
  <c r="A76" i="33"/>
  <c r="B75" i="33"/>
  <c r="A75" i="33"/>
  <c r="D72" i="33"/>
  <c r="N71" i="33"/>
  <c r="M71" i="33"/>
  <c r="L71" i="33"/>
  <c r="K71" i="33"/>
  <c r="J71" i="33"/>
  <c r="I71" i="33"/>
  <c r="H71" i="33"/>
  <c r="G71" i="33"/>
  <c r="F71" i="33"/>
  <c r="E71" i="33"/>
  <c r="D71" i="33"/>
  <c r="B71" i="33"/>
  <c r="A71" i="33"/>
  <c r="B70" i="33"/>
  <c r="A70" i="33"/>
  <c r="N69" i="33"/>
  <c r="M69" i="33"/>
  <c r="L69" i="33"/>
  <c r="K69" i="33"/>
  <c r="J69" i="33"/>
  <c r="I69" i="33"/>
  <c r="H69" i="33"/>
  <c r="G69" i="33"/>
  <c r="F69" i="33"/>
  <c r="E69" i="33"/>
  <c r="D69" i="33"/>
  <c r="B69" i="33"/>
  <c r="A69" i="33"/>
  <c r="M68" i="33"/>
  <c r="L68" i="33"/>
  <c r="J68" i="33"/>
  <c r="I68" i="33"/>
  <c r="H68" i="33"/>
  <c r="G68" i="33"/>
  <c r="E68" i="33"/>
  <c r="D68" i="33"/>
  <c r="N68" i="33"/>
  <c r="B68" i="33"/>
  <c r="A66" i="33"/>
  <c r="N62" i="33"/>
  <c r="M62" i="33"/>
  <c r="L62" i="33"/>
  <c r="K62" i="33"/>
  <c r="J62" i="33"/>
  <c r="I62" i="33"/>
  <c r="H62" i="33"/>
  <c r="G62" i="33"/>
  <c r="F62" i="33"/>
  <c r="E62" i="33"/>
  <c r="D62" i="33"/>
  <c r="B62" i="33"/>
  <c r="A62" i="33"/>
  <c r="N61" i="33"/>
  <c r="M61" i="33"/>
  <c r="L61" i="33"/>
  <c r="K61" i="33"/>
  <c r="J61" i="33"/>
  <c r="I61" i="33"/>
  <c r="H61" i="33"/>
  <c r="G61" i="33"/>
  <c r="F61" i="33"/>
  <c r="E61" i="33"/>
  <c r="D61" i="33"/>
  <c r="A61" i="33"/>
  <c r="N60" i="33"/>
  <c r="M60" i="33"/>
  <c r="L60" i="33"/>
  <c r="K60" i="33"/>
  <c r="J60" i="33"/>
  <c r="I60" i="33"/>
  <c r="H60" i="33"/>
  <c r="G60" i="33"/>
  <c r="F60" i="33"/>
  <c r="E60" i="33"/>
  <c r="D60" i="33"/>
  <c r="B60" i="33"/>
  <c r="A60" i="33"/>
  <c r="N59" i="33"/>
  <c r="M59" i="33"/>
  <c r="L59" i="33"/>
  <c r="K59" i="33"/>
  <c r="J59" i="33"/>
  <c r="I59" i="33"/>
  <c r="H59" i="33"/>
  <c r="G59" i="33"/>
  <c r="F59" i="33"/>
  <c r="E59" i="33"/>
  <c r="D59" i="33"/>
  <c r="A59" i="33"/>
  <c r="N58" i="33"/>
  <c r="M58" i="33"/>
  <c r="L58" i="33"/>
  <c r="K58" i="33"/>
  <c r="J58" i="33"/>
  <c r="I58" i="33"/>
  <c r="H58" i="33"/>
  <c r="G58" i="33"/>
  <c r="F58" i="33"/>
  <c r="E58" i="33"/>
  <c r="D58" i="33"/>
  <c r="A58" i="33"/>
  <c r="N55" i="33"/>
  <c r="N56" i="33"/>
  <c r="M55" i="33"/>
  <c r="M56" i="33"/>
  <c r="L55" i="33"/>
  <c r="L56" i="33"/>
  <c r="K55" i="33"/>
  <c r="K56" i="33"/>
  <c r="J55" i="33"/>
  <c r="J56" i="33"/>
  <c r="I55" i="33"/>
  <c r="I56" i="33"/>
  <c r="H55" i="33"/>
  <c r="H56" i="33"/>
  <c r="G55" i="33"/>
  <c r="G56" i="33"/>
  <c r="F55" i="33"/>
  <c r="F56" i="33"/>
  <c r="E55" i="33"/>
  <c r="D55" i="33"/>
  <c r="A55" i="33"/>
  <c r="E54" i="33"/>
  <c r="D54" i="33"/>
  <c r="B54" i="33"/>
  <c r="B59" i="33"/>
  <c r="A54" i="33"/>
  <c r="D50" i="33"/>
  <c r="A50" i="33"/>
  <c r="N76" i="33"/>
  <c r="M76" i="33"/>
  <c r="L76" i="33"/>
  <c r="K76" i="33"/>
  <c r="J76" i="33"/>
  <c r="I76" i="33"/>
  <c r="H76" i="33"/>
  <c r="G76" i="33"/>
  <c r="F76" i="33"/>
  <c r="E76" i="33"/>
  <c r="N75" i="33"/>
  <c r="M75" i="33"/>
  <c r="L75" i="33"/>
  <c r="K75" i="33"/>
  <c r="J75" i="33"/>
  <c r="I75" i="33"/>
  <c r="H75" i="33"/>
  <c r="G75" i="33"/>
  <c r="F75" i="33"/>
  <c r="E75" i="33"/>
  <c r="D75" i="33"/>
  <c r="N72" i="33"/>
  <c r="M72" i="33"/>
  <c r="L72" i="33"/>
  <c r="K72" i="33"/>
  <c r="J72" i="33"/>
  <c r="I72" i="33"/>
  <c r="H72" i="33"/>
  <c r="G72" i="33"/>
  <c r="F72" i="33"/>
  <c r="E72" i="33"/>
  <c r="M70" i="33"/>
  <c r="I70" i="33"/>
  <c r="F70" i="33"/>
  <c r="D70" i="33"/>
  <c r="N51" i="33"/>
  <c r="M51" i="33"/>
  <c r="L51" i="33"/>
  <c r="K50" i="33"/>
  <c r="J50" i="33"/>
  <c r="I50" i="33"/>
  <c r="H50" i="33"/>
  <c r="G50" i="33"/>
  <c r="F51" i="33"/>
  <c r="E50" i="33"/>
  <c r="B78" i="32"/>
  <c r="M75" i="32"/>
  <c r="D75" i="32"/>
  <c r="B75" i="32"/>
  <c r="A75" i="32"/>
  <c r="J74" i="32"/>
  <c r="B74" i="32"/>
  <c r="A74" i="32"/>
  <c r="J71" i="32"/>
  <c r="D71" i="32"/>
  <c r="N70" i="32"/>
  <c r="M70" i="32"/>
  <c r="L70" i="32"/>
  <c r="K70" i="32"/>
  <c r="J70" i="32"/>
  <c r="I70" i="32"/>
  <c r="H70" i="32"/>
  <c r="G70" i="32"/>
  <c r="F70" i="32"/>
  <c r="E70" i="32"/>
  <c r="D70" i="32"/>
  <c r="B70" i="32"/>
  <c r="A70" i="32"/>
  <c r="J69" i="32"/>
  <c r="B69" i="32"/>
  <c r="A69" i="32"/>
  <c r="N68" i="32"/>
  <c r="M68" i="32"/>
  <c r="L68" i="32"/>
  <c r="K68" i="32"/>
  <c r="J68" i="32"/>
  <c r="I68" i="32"/>
  <c r="H68" i="32"/>
  <c r="G68" i="32"/>
  <c r="F68" i="32"/>
  <c r="E68" i="32"/>
  <c r="D68" i="32"/>
  <c r="B68" i="32"/>
  <c r="A68" i="32"/>
  <c r="M67" i="32"/>
  <c r="L67" i="32"/>
  <c r="J67" i="32"/>
  <c r="I67" i="32"/>
  <c r="H67" i="32"/>
  <c r="E67" i="32"/>
  <c r="D67" i="32"/>
  <c r="G67" i="32"/>
  <c r="B67" i="32"/>
  <c r="A65" i="32"/>
  <c r="N61" i="32"/>
  <c r="M61" i="32"/>
  <c r="L61" i="32"/>
  <c r="K61" i="32"/>
  <c r="J61" i="32"/>
  <c r="I61" i="32"/>
  <c r="H61" i="32"/>
  <c r="G61" i="32"/>
  <c r="F61" i="32"/>
  <c r="E61" i="32"/>
  <c r="D61" i="32"/>
  <c r="B61" i="32"/>
  <c r="A61" i="32"/>
  <c r="N60" i="32"/>
  <c r="M60" i="32"/>
  <c r="L60" i="32"/>
  <c r="K60" i="32"/>
  <c r="J60" i="32"/>
  <c r="I60" i="32"/>
  <c r="H60" i="32"/>
  <c r="G60" i="32"/>
  <c r="F60" i="32"/>
  <c r="E60" i="32"/>
  <c r="D60" i="32"/>
  <c r="A60" i="32"/>
  <c r="N59" i="32"/>
  <c r="M59" i="32"/>
  <c r="L59" i="32"/>
  <c r="K59" i="32"/>
  <c r="J59" i="32"/>
  <c r="I59" i="32"/>
  <c r="H59" i="32"/>
  <c r="G59" i="32"/>
  <c r="F59" i="32"/>
  <c r="E59" i="32"/>
  <c r="D59" i="32"/>
  <c r="B59" i="32"/>
  <c r="A59" i="32"/>
  <c r="N58" i="32"/>
  <c r="N62" i="32"/>
  <c r="M58" i="32"/>
  <c r="L58" i="32"/>
  <c r="K58" i="32"/>
  <c r="J58" i="32"/>
  <c r="J62" i="32"/>
  <c r="I58" i="32"/>
  <c r="I62" i="32"/>
  <c r="H58" i="32"/>
  <c r="G58" i="32"/>
  <c r="F58" i="32"/>
  <c r="F62" i="32"/>
  <c r="E58" i="32"/>
  <c r="D58" i="32"/>
  <c r="A58" i="32"/>
  <c r="N57" i="32"/>
  <c r="M57" i="32"/>
  <c r="L57" i="32"/>
  <c r="K57" i="32"/>
  <c r="J57" i="32"/>
  <c r="I57" i="32"/>
  <c r="H57" i="32"/>
  <c r="G57" i="32"/>
  <c r="F57" i="32"/>
  <c r="E57" i="32"/>
  <c r="D57" i="32"/>
  <c r="A57" i="32"/>
  <c r="N56" i="32"/>
  <c r="M56" i="32"/>
  <c r="L56" i="32"/>
  <c r="K56" i="32"/>
  <c r="J56" i="32"/>
  <c r="I56" i="32"/>
  <c r="H56" i="32"/>
  <c r="G56" i="32"/>
  <c r="F56" i="32"/>
  <c r="E56" i="32"/>
  <c r="D56" i="32"/>
  <c r="A56" i="32"/>
  <c r="K54" i="32"/>
  <c r="E54" i="32"/>
  <c r="N53" i="32"/>
  <c r="N54" i="32"/>
  <c r="M53" i="32"/>
  <c r="M54" i="32"/>
  <c r="L53" i="32"/>
  <c r="L54" i="32"/>
  <c r="K53" i="32"/>
  <c r="J53" i="32"/>
  <c r="J54" i="32"/>
  <c r="I53" i="32"/>
  <c r="I54" i="32"/>
  <c r="H53" i="32"/>
  <c r="H54" i="32"/>
  <c r="G53" i="32"/>
  <c r="G54" i="32"/>
  <c r="F53" i="32"/>
  <c r="F54" i="32"/>
  <c r="E53" i="32"/>
  <c r="D53" i="32"/>
  <c r="A53" i="32"/>
  <c r="E52" i="32"/>
  <c r="D52" i="32"/>
  <c r="B52" i="32"/>
  <c r="B58" i="32"/>
  <c r="A52" i="32"/>
  <c r="D49" i="32"/>
  <c r="G49" i="32"/>
  <c r="G50" i="32"/>
  <c r="A49" i="32"/>
  <c r="N43" i="32"/>
  <c r="J43" i="32"/>
  <c r="J42" i="32"/>
  <c r="F43" i="32"/>
  <c r="B43" i="32"/>
  <c r="N42" i="32"/>
  <c r="F42" i="32"/>
  <c r="N41" i="32"/>
  <c r="M41" i="32"/>
  <c r="M43" i="32"/>
  <c r="L41" i="32"/>
  <c r="L43" i="32"/>
  <c r="J41" i="32"/>
  <c r="H41" i="32"/>
  <c r="F41" i="32"/>
  <c r="E41" i="32"/>
  <c r="E43" i="32"/>
  <c r="D41" i="32"/>
  <c r="D43" i="32"/>
  <c r="D78" i="32"/>
  <c r="N40" i="32"/>
  <c r="M40" i="32"/>
  <c r="L40" i="32"/>
  <c r="K40" i="32"/>
  <c r="K41" i="32"/>
  <c r="J40" i="32"/>
  <c r="I40" i="32"/>
  <c r="I41" i="32"/>
  <c r="H40" i="32"/>
  <c r="G40" i="32"/>
  <c r="G41" i="32"/>
  <c r="F40" i="32"/>
  <c r="E40" i="32"/>
  <c r="D40" i="32"/>
  <c r="N38" i="32"/>
  <c r="N75" i="32"/>
  <c r="M38" i="32"/>
  <c r="L38" i="32"/>
  <c r="L75" i="32"/>
  <c r="K38" i="32"/>
  <c r="K75" i="32"/>
  <c r="J38" i="32"/>
  <c r="J75" i="32"/>
  <c r="I38" i="32"/>
  <c r="I75" i="32"/>
  <c r="H38" i="32"/>
  <c r="H75" i="32"/>
  <c r="G38" i="32"/>
  <c r="G75" i="32"/>
  <c r="F38" i="32"/>
  <c r="F75" i="32"/>
  <c r="E75" i="32"/>
  <c r="N37" i="32"/>
  <c r="N74" i="32"/>
  <c r="N76" i="32"/>
  <c r="M37" i="32"/>
  <c r="M74" i="32"/>
  <c r="M76" i="32"/>
  <c r="L37" i="32"/>
  <c r="L74" i="32"/>
  <c r="L76" i="32"/>
  <c r="K37" i="32"/>
  <c r="K74" i="32"/>
  <c r="J37" i="32"/>
  <c r="I37" i="32"/>
  <c r="I74" i="32"/>
  <c r="H37" i="32"/>
  <c r="H74" i="32"/>
  <c r="G37" i="32"/>
  <c r="G74" i="32"/>
  <c r="F37" i="32"/>
  <c r="F74" i="32"/>
  <c r="F76" i="32"/>
  <c r="E74" i="32"/>
  <c r="D37" i="32"/>
  <c r="D74" i="32"/>
  <c r="D76" i="32"/>
  <c r="N35" i="32"/>
  <c r="N71" i="32"/>
  <c r="M35" i="32"/>
  <c r="M71" i="32"/>
  <c r="L35" i="32"/>
  <c r="L71" i="32"/>
  <c r="K35" i="32"/>
  <c r="K71" i="32"/>
  <c r="J35" i="32"/>
  <c r="I35" i="32"/>
  <c r="I71" i="32"/>
  <c r="H35" i="32"/>
  <c r="H71" i="32"/>
  <c r="G35" i="32"/>
  <c r="G71" i="32"/>
  <c r="F35" i="32"/>
  <c r="F71" i="32"/>
  <c r="E35" i="32"/>
  <c r="E71" i="32"/>
  <c r="N33" i="32"/>
  <c r="N69" i="32"/>
  <c r="M33" i="32"/>
  <c r="M69" i="32"/>
  <c r="L33" i="32"/>
  <c r="L69" i="32"/>
  <c r="K33" i="32"/>
  <c r="K69" i="32"/>
  <c r="J33" i="32"/>
  <c r="I33" i="32"/>
  <c r="I69" i="32"/>
  <c r="H33" i="32"/>
  <c r="H69" i="32"/>
  <c r="G33" i="32"/>
  <c r="G69" i="32"/>
  <c r="F33" i="32"/>
  <c r="F69" i="32"/>
  <c r="E33" i="32"/>
  <c r="E69" i="32"/>
  <c r="D33" i="32"/>
  <c r="D69" i="32"/>
  <c r="D30" i="32"/>
  <c r="D66" i="32"/>
  <c r="N17" i="32"/>
  <c r="M17" i="32"/>
  <c r="L17" i="32"/>
  <c r="K17" i="32"/>
  <c r="J17" i="32"/>
  <c r="I17" i="32"/>
  <c r="H17" i="32"/>
  <c r="G17" i="32"/>
  <c r="F17" i="32"/>
  <c r="E17" i="32"/>
  <c r="F49" i="31"/>
  <c r="F42" i="31"/>
  <c r="G42" i="31"/>
  <c r="H42" i="31"/>
  <c r="I42" i="31"/>
  <c r="J42" i="31"/>
  <c r="K42" i="31"/>
  <c r="L42" i="31"/>
  <c r="M42" i="31"/>
  <c r="N42" i="31"/>
  <c r="E42" i="31"/>
  <c r="F43" i="31"/>
  <c r="G43" i="31"/>
  <c r="H43" i="31"/>
  <c r="I43" i="31"/>
  <c r="J43" i="31"/>
  <c r="K43" i="31"/>
  <c r="L43" i="31"/>
  <c r="M43" i="31"/>
  <c r="N43" i="31"/>
  <c r="E43" i="31"/>
  <c r="D43" i="31"/>
  <c r="F38" i="31"/>
  <c r="G38" i="31"/>
  <c r="H38" i="31"/>
  <c r="I38" i="31"/>
  <c r="J38" i="31"/>
  <c r="K38" i="31"/>
  <c r="L38" i="31"/>
  <c r="M38" i="31"/>
  <c r="N38" i="31"/>
  <c r="E38" i="31"/>
  <c r="E17" i="31"/>
  <c r="Z47" i="49"/>
  <c r="D68" i="36"/>
  <c r="D55" i="36"/>
  <c r="N50" i="33"/>
  <c r="N52" i="33"/>
  <c r="D77" i="33"/>
  <c r="F50" i="33"/>
  <c r="F52" i="33"/>
  <c r="K51" i="33"/>
  <c r="K52" i="33"/>
  <c r="J51" i="33"/>
  <c r="J52" i="33"/>
  <c r="M50" i="33"/>
  <c r="M52" i="33"/>
  <c r="I51" i="33"/>
  <c r="I52" i="33"/>
  <c r="L50" i="33"/>
  <c r="L52" i="33"/>
  <c r="H51" i="33"/>
  <c r="H52" i="33"/>
  <c r="E51" i="33"/>
  <c r="E52" i="33"/>
  <c r="G51" i="33"/>
  <c r="G52" i="33"/>
  <c r="E79" i="33"/>
  <c r="J76" i="32"/>
  <c r="K76" i="32"/>
  <c r="J72" i="32"/>
  <c r="L72" i="32"/>
  <c r="H72" i="32"/>
  <c r="E72" i="32"/>
  <c r="D72" i="32"/>
  <c r="K62" i="32"/>
  <c r="E63" i="32"/>
  <c r="E62" i="32"/>
  <c r="M62" i="32"/>
  <c r="M63" i="32"/>
  <c r="H62" i="32"/>
  <c r="L62" i="32"/>
  <c r="D62" i="32"/>
  <c r="G63" i="32"/>
  <c r="H63" i="32"/>
  <c r="K63" i="32"/>
  <c r="F63" i="32"/>
  <c r="N63" i="32"/>
  <c r="G62" i="32"/>
  <c r="D54" i="32"/>
  <c r="F78" i="32"/>
  <c r="L78" i="32"/>
  <c r="N78" i="32"/>
  <c r="M78" i="32"/>
  <c r="E78" i="32"/>
  <c r="N77" i="32"/>
  <c r="G60" i="36"/>
  <c r="G64" i="36"/>
  <c r="H60" i="36"/>
  <c r="H64" i="36"/>
  <c r="I60" i="36"/>
  <c r="J60" i="36"/>
  <c r="J64" i="36"/>
  <c r="K60" i="36"/>
  <c r="K64" i="36"/>
  <c r="D60" i="36"/>
  <c r="D64" i="36"/>
  <c r="L60" i="36"/>
  <c r="L64" i="36"/>
  <c r="E60" i="36"/>
  <c r="E64" i="36"/>
  <c r="N37" i="36"/>
  <c r="N38" i="36"/>
  <c r="G37" i="36"/>
  <c r="G38" i="36"/>
  <c r="H37" i="36"/>
  <c r="H38" i="36"/>
  <c r="E37" i="36"/>
  <c r="E38" i="36"/>
  <c r="I37" i="36"/>
  <c r="I38" i="36"/>
  <c r="I45" i="36"/>
  <c r="D44" i="36"/>
  <c r="J37" i="36"/>
  <c r="J38" i="36"/>
  <c r="N45" i="36"/>
  <c r="N47" i="36"/>
  <c r="K55" i="36"/>
  <c r="K57" i="36"/>
  <c r="J68" i="36"/>
  <c r="I55" i="36"/>
  <c r="I57" i="36"/>
  <c r="D57" i="36"/>
  <c r="L55" i="36"/>
  <c r="L57" i="36"/>
  <c r="J55" i="36"/>
  <c r="J57" i="36"/>
  <c r="E55" i="36"/>
  <c r="E57" i="36"/>
  <c r="M55" i="36"/>
  <c r="M57" i="36"/>
  <c r="H55" i="36"/>
  <c r="H57" i="36"/>
  <c r="F55" i="36"/>
  <c r="F57" i="36"/>
  <c r="N55" i="36"/>
  <c r="N57" i="36"/>
  <c r="G55" i="36"/>
  <c r="G57" i="36"/>
  <c r="E18" i="36"/>
  <c r="E46" i="36"/>
  <c r="E47" i="36"/>
  <c r="M64" i="36"/>
  <c r="L18" i="36"/>
  <c r="K68" i="36"/>
  <c r="K18" i="36"/>
  <c r="K46" i="36"/>
  <c r="K47" i="36"/>
  <c r="L68" i="36"/>
  <c r="K37" i="36"/>
  <c r="K38" i="36"/>
  <c r="J18" i="36"/>
  <c r="J46" i="36"/>
  <c r="J47" i="36"/>
  <c r="L37" i="36"/>
  <c r="L38" i="36"/>
  <c r="I18" i="36"/>
  <c r="I46" i="36"/>
  <c r="G18" i="36"/>
  <c r="G46" i="36"/>
  <c r="F18" i="36"/>
  <c r="F46" i="36"/>
  <c r="M18" i="36"/>
  <c r="M46" i="36"/>
  <c r="M47" i="36"/>
  <c r="H46" i="36"/>
  <c r="F45" i="36"/>
  <c r="G45" i="36"/>
  <c r="H45" i="36"/>
  <c r="F64" i="36"/>
  <c r="N64" i="36"/>
  <c r="I64" i="36"/>
  <c r="E67" i="36"/>
  <c r="E68" i="36"/>
  <c r="M67" i="36"/>
  <c r="M68" i="36"/>
  <c r="D46" i="36"/>
  <c r="L46" i="36"/>
  <c r="L47" i="36"/>
  <c r="F67" i="36"/>
  <c r="F68" i="36"/>
  <c r="N67" i="36"/>
  <c r="N68" i="36"/>
  <c r="G67" i="36"/>
  <c r="G68" i="36"/>
  <c r="H67" i="36"/>
  <c r="H68" i="36"/>
  <c r="I67" i="36"/>
  <c r="I68" i="36"/>
  <c r="E46" i="34"/>
  <c r="E48" i="34"/>
  <c r="F46" i="34"/>
  <c r="F48" i="34"/>
  <c r="F69" i="34"/>
  <c r="F70" i="34"/>
  <c r="D48" i="34"/>
  <c r="G46" i="34"/>
  <c r="G48" i="34"/>
  <c r="J69" i="34"/>
  <c r="J70" i="34"/>
  <c r="K37" i="34"/>
  <c r="K38" i="34"/>
  <c r="H70" i="34"/>
  <c r="D51" i="34"/>
  <c r="E51" i="34"/>
  <c r="G57" i="34"/>
  <c r="G59" i="34"/>
  <c r="F57" i="34"/>
  <c r="F59" i="34"/>
  <c r="N57" i="34"/>
  <c r="N59" i="34"/>
  <c r="I70" i="34"/>
  <c r="L46" i="34"/>
  <c r="L48" i="34"/>
  <c r="H72" i="34"/>
  <c r="I46" i="34"/>
  <c r="I48" i="34"/>
  <c r="J57" i="34"/>
  <c r="J59" i="34"/>
  <c r="H57" i="34"/>
  <c r="H59" i="34"/>
  <c r="K57" i="34"/>
  <c r="K59" i="34"/>
  <c r="I57" i="34"/>
  <c r="I59" i="34"/>
  <c r="I66" i="34"/>
  <c r="E70" i="34"/>
  <c r="M70" i="34"/>
  <c r="J46" i="34"/>
  <c r="J48" i="34"/>
  <c r="D57" i="34"/>
  <c r="L57" i="34"/>
  <c r="L59" i="34"/>
  <c r="E57" i="34"/>
  <c r="M57" i="34"/>
  <c r="M59" i="34"/>
  <c r="D70" i="34"/>
  <c r="G70" i="34"/>
  <c r="E63" i="33"/>
  <c r="G63" i="33"/>
  <c r="G64" i="33"/>
  <c r="M63" i="33"/>
  <c r="D79" i="33"/>
  <c r="D80" i="33"/>
  <c r="L79" i="33"/>
  <c r="M79" i="33"/>
  <c r="D63" i="33"/>
  <c r="L63" i="33"/>
  <c r="L64" i="33"/>
  <c r="N79" i="33"/>
  <c r="E56" i="33"/>
  <c r="F79" i="33"/>
  <c r="E78" i="33"/>
  <c r="D56" i="33"/>
  <c r="F63" i="33"/>
  <c r="F64" i="33"/>
  <c r="N63" i="33"/>
  <c r="N64" i="33"/>
  <c r="G66" i="34"/>
  <c r="K70" i="34"/>
  <c r="D66" i="34"/>
  <c r="L39" i="34"/>
  <c r="L71" i="34"/>
  <c r="M66" i="34"/>
  <c r="M39" i="34"/>
  <c r="M71" i="34"/>
  <c r="F66" i="34"/>
  <c r="H66" i="34"/>
  <c r="L66" i="34"/>
  <c r="E66" i="34"/>
  <c r="E39" i="34"/>
  <c r="N66" i="34"/>
  <c r="N70" i="34"/>
  <c r="I72" i="34"/>
  <c r="J66" i="34"/>
  <c r="L70" i="34"/>
  <c r="K72" i="34"/>
  <c r="J39" i="34"/>
  <c r="J71" i="34"/>
  <c r="K66" i="34"/>
  <c r="K46" i="34"/>
  <c r="K48" i="34"/>
  <c r="G39" i="34"/>
  <c r="G71" i="34"/>
  <c r="M46" i="34"/>
  <c r="M48" i="34"/>
  <c r="D72" i="34"/>
  <c r="N46" i="34"/>
  <c r="N48" i="34"/>
  <c r="N72" i="34"/>
  <c r="N39" i="34"/>
  <c r="N71" i="34"/>
  <c r="F72" i="34"/>
  <c r="H46" i="34"/>
  <c r="H48" i="34"/>
  <c r="D71" i="34"/>
  <c r="G72" i="34"/>
  <c r="D73" i="33"/>
  <c r="L77" i="33"/>
  <c r="K77" i="33"/>
  <c r="M77" i="33"/>
  <c r="F77" i="33"/>
  <c r="N77" i="33"/>
  <c r="G76" i="32"/>
  <c r="J77" i="32"/>
  <c r="F77" i="32"/>
  <c r="H63" i="33"/>
  <c r="H64" i="33"/>
  <c r="I63" i="33"/>
  <c r="I64" i="33"/>
  <c r="M64" i="33"/>
  <c r="J63" i="33"/>
  <c r="J64" i="33"/>
  <c r="K63" i="33"/>
  <c r="K64" i="33"/>
  <c r="M73" i="33"/>
  <c r="I77" i="33"/>
  <c r="G73" i="33"/>
  <c r="H73" i="33"/>
  <c r="E73" i="33"/>
  <c r="E77" i="33"/>
  <c r="J77" i="33"/>
  <c r="H77" i="33"/>
  <c r="H79" i="33"/>
  <c r="I73" i="33"/>
  <c r="I79" i="33"/>
  <c r="J73" i="33"/>
  <c r="G77" i="33"/>
  <c r="J79" i="33"/>
  <c r="L73" i="33"/>
  <c r="G79" i="33"/>
  <c r="K79" i="33"/>
  <c r="N73" i="33"/>
  <c r="K68" i="33"/>
  <c r="K73" i="33"/>
  <c r="L78" i="33"/>
  <c r="M78" i="33"/>
  <c r="F68" i="33"/>
  <c r="F73" i="33"/>
  <c r="D49" i="33"/>
  <c r="D52" i="33"/>
  <c r="E76" i="32"/>
  <c r="L63" i="32"/>
  <c r="G43" i="32"/>
  <c r="G78" i="32"/>
  <c r="G42" i="32"/>
  <c r="G77" i="32"/>
  <c r="I43" i="32"/>
  <c r="I78" i="32"/>
  <c r="I72" i="32"/>
  <c r="H42" i="32"/>
  <c r="H77" i="32"/>
  <c r="H76" i="32"/>
  <c r="K43" i="32"/>
  <c r="K78" i="32"/>
  <c r="D63" i="32"/>
  <c r="I63" i="32"/>
  <c r="M72" i="32"/>
  <c r="D79" i="32"/>
  <c r="D48" i="32"/>
  <c r="D50" i="32"/>
  <c r="I76" i="32"/>
  <c r="J63" i="32"/>
  <c r="G72" i="32"/>
  <c r="L42" i="32"/>
  <c r="L77" i="32"/>
  <c r="H43" i="32"/>
  <c r="H78" i="32"/>
  <c r="I49" i="32"/>
  <c r="I50" i="32"/>
  <c r="H49" i="32"/>
  <c r="H50" i="32"/>
  <c r="E42" i="32"/>
  <c r="E77" i="32"/>
  <c r="M42" i="32"/>
  <c r="M77" i="32"/>
  <c r="J49" i="32"/>
  <c r="J50" i="32"/>
  <c r="K67" i="32"/>
  <c r="K72" i="32"/>
  <c r="J78" i="32"/>
  <c r="L49" i="32"/>
  <c r="L50" i="32"/>
  <c r="E49" i="32"/>
  <c r="E50" i="32"/>
  <c r="M49" i="32"/>
  <c r="M50" i="32"/>
  <c r="F67" i="32"/>
  <c r="F72" i="32"/>
  <c r="N67" i="32"/>
  <c r="N72" i="32"/>
  <c r="K49" i="32"/>
  <c r="K50" i="32"/>
  <c r="D16" i="32"/>
  <c r="F49" i="32"/>
  <c r="F50" i="32"/>
  <c r="N49" i="32"/>
  <c r="N50" i="32"/>
  <c r="E49" i="31"/>
  <c r="L79" i="32"/>
  <c r="M79" i="32"/>
  <c r="E64" i="33"/>
  <c r="K78" i="33"/>
  <c r="K80" i="33"/>
  <c r="K81" i="33"/>
  <c r="K82" i="33"/>
  <c r="D64" i="33"/>
  <c r="D81" i="33"/>
  <c r="E80" i="33"/>
  <c r="E81" i="33"/>
  <c r="D80" i="32"/>
  <c r="D81" i="32"/>
  <c r="D82" i="32"/>
  <c r="N79" i="32"/>
  <c r="N80" i="32"/>
  <c r="N81" i="32"/>
  <c r="F79" i="32"/>
  <c r="H79" i="32"/>
  <c r="H80" i="32"/>
  <c r="H81" i="32"/>
  <c r="H82" i="32"/>
  <c r="E79" i="32"/>
  <c r="E80" i="32"/>
  <c r="E81" i="32"/>
  <c r="E84" i="32"/>
  <c r="E86" i="32"/>
  <c r="L80" i="33"/>
  <c r="L81" i="33"/>
  <c r="L82" i="33"/>
  <c r="I47" i="36"/>
  <c r="D47" i="36"/>
  <c r="F47" i="36"/>
  <c r="H47" i="36"/>
  <c r="G47" i="36"/>
  <c r="B83" i="34"/>
  <c r="E71" i="34"/>
  <c r="E59" i="34"/>
  <c r="N73" i="34"/>
  <c r="N74" i="34"/>
  <c r="N75" i="34"/>
  <c r="N78" i="34"/>
  <c r="K39" i="34"/>
  <c r="K71" i="34"/>
  <c r="K73" i="34"/>
  <c r="K74" i="34"/>
  <c r="K75" i="34"/>
  <c r="K76" i="34"/>
  <c r="D59" i="34"/>
  <c r="H39" i="34"/>
  <c r="H71" i="34"/>
  <c r="H73" i="34"/>
  <c r="H74" i="34"/>
  <c r="H75" i="34"/>
  <c r="D73" i="34"/>
  <c r="D74" i="34"/>
  <c r="E72" i="34"/>
  <c r="M72" i="34"/>
  <c r="M73" i="34"/>
  <c r="M74" i="34"/>
  <c r="M75" i="34"/>
  <c r="M80" i="33"/>
  <c r="M81" i="33"/>
  <c r="M82" i="33"/>
  <c r="M83" i="33"/>
  <c r="J78" i="33"/>
  <c r="J80" i="33"/>
  <c r="J81" i="33"/>
  <c r="J82" i="33"/>
  <c r="H78" i="33"/>
  <c r="H80" i="33"/>
  <c r="H81" i="33"/>
  <c r="H82" i="33"/>
  <c r="F78" i="33"/>
  <c r="F80" i="33"/>
  <c r="F81" i="33"/>
  <c r="F82" i="33"/>
  <c r="I78" i="33"/>
  <c r="I80" i="33"/>
  <c r="I81" i="33"/>
  <c r="I82" i="33"/>
  <c r="N78" i="33"/>
  <c r="N80" i="33"/>
  <c r="N81" i="33"/>
  <c r="N82" i="33"/>
  <c r="N85" i="33"/>
  <c r="N87" i="33"/>
  <c r="I39" i="34"/>
  <c r="I71" i="34"/>
  <c r="I73" i="34"/>
  <c r="I74" i="34"/>
  <c r="I75" i="34"/>
  <c r="G73" i="34"/>
  <c r="G74" i="34"/>
  <c r="G75" i="34"/>
  <c r="J72" i="34"/>
  <c r="J73" i="34"/>
  <c r="J74" i="34"/>
  <c r="J75" i="34"/>
  <c r="F39" i="34"/>
  <c r="F71" i="34"/>
  <c r="F73" i="34"/>
  <c r="F74" i="34"/>
  <c r="F75" i="34"/>
  <c r="L72" i="34"/>
  <c r="L73" i="34"/>
  <c r="L74" i="34"/>
  <c r="L75" i="34"/>
  <c r="B90" i="33"/>
  <c r="G79" i="32"/>
  <c r="G80" i="32"/>
  <c r="G81" i="32"/>
  <c r="F80" i="32"/>
  <c r="F81" i="32"/>
  <c r="F82" i="32"/>
  <c r="J79" i="32"/>
  <c r="J80" i="32"/>
  <c r="J81" i="32"/>
  <c r="J82" i="32"/>
  <c r="G78" i="33"/>
  <c r="G80" i="33"/>
  <c r="G81" i="33"/>
  <c r="G82" i="33"/>
  <c r="I42" i="32"/>
  <c r="I77" i="32"/>
  <c r="I79" i="32"/>
  <c r="I80" i="32"/>
  <c r="I81" i="32"/>
  <c r="B89" i="32"/>
  <c r="M80" i="32"/>
  <c r="M81" i="32"/>
  <c r="M84" i="32"/>
  <c r="M86" i="32"/>
  <c r="L80" i="32"/>
  <c r="L81" i="32"/>
  <c r="L82" i="32"/>
  <c r="K42" i="32"/>
  <c r="K77" i="32"/>
  <c r="K79" i="32"/>
  <c r="K80" i="32"/>
  <c r="K81" i="32"/>
  <c r="D82" i="33"/>
  <c r="D85" i="33"/>
  <c r="E82" i="33"/>
  <c r="E83" i="33"/>
  <c r="D84" i="32"/>
  <c r="N84" i="32"/>
  <c r="N86" i="32"/>
  <c r="N82" i="32"/>
  <c r="N83" i="32"/>
  <c r="N89" i="32"/>
  <c r="B81" i="36"/>
  <c r="E73" i="34"/>
  <c r="E74" i="34"/>
  <c r="E75" i="34"/>
  <c r="D75" i="34"/>
  <c r="D78" i="34"/>
  <c r="H78" i="34"/>
  <c r="H76" i="34"/>
  <c r="N76" i="34"/>
  <c r="M76" i="34"/>
  <c r="M78" i="34"/>
  <c r="G78" i="34"/>
  <c r="G76" i="34"/>
  <c r="L78" i="34"/>
  <c r="L76" i="34"/>
  <c r="J76" i="34"/>
  <c r="J78" i="34"/>
  <c r="F76" i="34"/>
  <c r="F78" i="34"/>
  <c r="I76" i="34"/>
  <c r="I78" i="34"/>
  <c r="K78" i="34"/>
  <c r="N83" i="33"/>
  <c r="M82" i="32"/>
  <c r="M83" i="32"/>
  <c r="M89" i="32"/>
  <c r="F84" i="32"/>
  <c r="F86" i="32"/>
  <c r="J84" i="32"/>
  <c r="J86" i="32"/>
  <c r="H84" i="32"/>
  <c r="H86" i="32"/>
  <c r="H85" i="33"/>
  <c r="H87" i="33"/>
  <c r="H83" i="33"/>
  <c r="M85" i="33"/>
  <c r="M87" i="33"/>
  <c r="I85" i="33"/>
  <c r="I87" i="33"/>
  <c r="I83" i="33"/>
  <c r="J85" i="33"/>
  <c r="J87" i="33"/>
  <c r="J83" i="33"/>
  <c r="G85" i="33"/>
  <c r="G87" i="33"/>
  <c r="G83" i="33"/>
  <c r="K83" i="33"/>
  <c r="K85" i="33"/>
  <c r="K87" i="33"/>
  <c r="L83" i="33"/>
  <c r="L85" i="33"/>
  <c r="L87" i="33"/>
  <c r="F85" i="33"/>
  <c r="F87" i="33"/>
  <c r="F83" i="33"/>
  <c r="F83" i="32"/>
  <c r="F89" i="32"/>
  <c r="L83" i="32"/>
  <c r="L89" i="32"/>
  <c r="H83" i="32"/>
  <c r="H89" i="32"/>
  <c r="K82" i="32"/>
  <c r="K83" i="32"/>
  <c r="K89" i="32"/>
  <c r="K84" i="32"/>
  <c r="K86" i="32"/>
  <c r="I84" i="32"/>
  <c r="I86" i="32"/>
  <c r="I82" i="32"/>
  <c r="I83" i="32"/>
  <c r="I89" i="32"/>
  <c r="G84" i="32"/>
  <c r="G86" i="32"/>
  <c r="G82" i="32"/>
  <c r="G83" i="32"/>
  <c r="G89" i="32"/>
  <c r="B90" i="32"/>
  <c r="B92" i="32"/>
  <c r="L84" i="32"/>
  <c r="L86" i="32"/>
  <c r="J83" i="32"/>
  <c r="J89" i="32"/>
  <c r="E82" i="32"/>
  <c r="E83" i="32"/>
  <c r="E89" i="32"/>
  <c r="D83" i="33"/>
  <c r="M84" i="33"/>
  <c r="M89" i="33"/>
  <c r="T42" i="52"/>
  <c r="E85" i="33"/>
  <c r="E87" i="33"/>
  <c r="B91" i="33"/>
  <c r="B94" i="33"/>
  <c r="P42" i="50"/>
  <c r="L38" i="50"/>
  <c r="K37" i="50"/>
  <c r="O41" i="50"/>
  <c r="M39" i="50"/>
  <c r="N40" i="50"/>
  <c r="M38" i="50"/>
  <c r="N39" i="50"/>
  <c r="O40" i="50"/>
  <c r="L37" i="50"/>
  <c r="Q42" i="50"/>
  <c r="P41" i="50"/>
  <c r="Q39" i="50"/>
  <c r="S41" i="50"/>
  <c r="O37" i="50"/>
  <c r="R40" i="50"/>
  <c r="T42" i="50"/>
  <c r="P38" i="50"/>
  <c r="K41" i="50"/>
  <c r="H38" i="50"/>
  <c r="L42" i="50"/>
  <c r="G37" i="50"/>
  <c r="G47" i="50"/>
  <c r="I39" i="50"/>
  <c r="J40" i="50"/>
  <c r="R42" i="50"/>
  <c r="N38" i="50"/>
  <c r="O39" i="50"/>
  <c r="M37" i="50"/>
  <c r="Q41" i="50"/>
  <c r="P40" i="50"/>
  <c r="S42" i="50"/>
  <c r="O38" i="50"/>
  <c r="Q40" i="50"/>
  <c r="P39" i="50"/>
  <c r="N37" i="50"/>
  <c r="R41" i="50"/>
  <c r="N41" i="50"/>
  <c r="J37" i="50"/>
  <c r="O42" i="50"/>
  <c r="L39" i="50"/>
  <c r="M40" i="50"/>
  <c r="K38" i="50"/>
  <c r="L40" i="50"/>
  <c r="J38" i="50"/>
  <c r="M41" i="50"/>
  <c r="N42" i="50"/>
  <c r="K39" i="50"/>
  <c r="I37" i="50"/>
  <c r="L41" i="50"/>
  <c r="M42" i="50"/>
  <c r="K40" i="50"/>
  <c r="J39" i="50"/>
  <c r="I38" i="50"/>
  <c r="H37" i="50"/>
  <c r="P37" i="50"/>
  <c r="S40" i="50"/>
  <c r="U42" i="50"/>
  <c r="U47" i="50"/>
  <c r="R39" i="50"/>
  <c r="T41" i="50"/>
  <c r="Q38" i="50"/>
  <c r="N84" i="33"/>
  <c r="N89" i="33"/>
  <c r="B84" i="34"/>
  <c r="B85" i="34"/>
  <c r="E76" i="34"/>
  <c r="E78" i="34"/>
  <c r="D76" i="34"/>
  <c r="K77" i="34"/>
  <c r="H84" i="33"/>
  <c r="H89" i="33"/>
  <c r="F84" i="33"/>
  <c r="F89" i="33"/>
  <c r="N43" i="52"/>
  <c r="J84" i="33"/>
  <c r="J89" i="33"/>
  <c r="I84" i="33"/>
  <c r="I89" i="33"/>
  <c r="E84" i="33"/>
  <c r="E89" i="33"/>
  <c r="M43" i="52"/>
  <c r="K84" i="33"/>
  <c r="K89" i="33"/>
  <c r="L84" i="33"/>
  <c r="L89" i="33"/>
  <c r="G84" i="33"/>
  <c r="G89" i="33"/>
  <c r="O43" i="52"/>
  <c r="B91" i="32"/>
  <c r="B93" i="32"/>
  <c r="B88" i="32"/>
  <c r="B87" i="32"/>
  <c r="H47" i="50"/>
  <c r="L37" i="52"/>
  <c r="R43" i="52"/>
  <c r="B93" i="33"/>
  <c r="J37" i="52"/>
  <c r="P43" i="52"/>
  <c r="N37" i="52"/>
  <c r="T43" i="52"/>
  <c r="M37" i="52"/>
  <c r="S43" i="52"/>
  <c r="K37" i="52"/>
  <c r="Q43" i="52"/>
  <c r="P37" i="52"/>
  <c r="Q37" i="52"/>
  <c r="R37" i="52"/>
  <c r="S37" i="52"/>
  <c r="T37" i="52"/>
  <c r="V43" i="52"/>
  <c r="O37" i="52"/>
  <c r="U43" i="52"/>
  <c r="P38" i="52"/>
  <c r="S41" i="52"/>
  <c r="Q39" i="52"/>
  <c r="R40" i="52"/>
  <c r="B92" i="33"/>
  <c r="N42" i="52"/>
  <c r="I37" i="52"/>
  <c r="J38" i="52"/>
  <c r="M41" i="52"/>
  <c r="L40" i="52"/>
  <c r="K39" i="52"/>
  <c r="P40" i="52"/>
  <c r="O39" i="52"/>
  <c r="Q41" i="52"/>
  <c r="N38" i="52"/>
  <c r="R42" i="52"/>
  <c r="N41" i="52"/>
  <c r="K38" i="52"/>
  <c r="M40" i="52"/>
  <c r="O42" i="52"/>
  <c r="L39" i="52"/>
  <c r="Q40" i="52"/>
  <c r="P39" i="52"/>
  <c r="R41" i="52"/>
  <c r="O38" i="52"/>
  <c r="S42" i="52"/>
  <c r="U42" i="52"/>
  <c r="V42" i="52"/>
  <c r="W42" i="52"/>
  <c r="X42" i="52"/>
  <c r="Y42" i="52"/>
  <c r="S40" i="52"/>
  <c r="T40" i="52"/>
  <c r="U40" i="52"/>
  <c r="V40" i="52"/>
  <c r="W40" i="52"/>
  <c r="R39" i="52"/>
  <c r="S39" i="52"/>
  <c r="T39" i="52"/>
  <c r="U39" i="52"/>
  <c r="V39" i="52"/>
  <c r="T41" i="52"/>
  <c r="U41" i="52"/>
  <c r="V41" i="52"/>
  <c r="W41" i="52"/>
  <c r="X41" i="52"/>
  <c r="Q38" i="52"/>
  <c r="R38" i="52"/>
  <c r="S38" i="52"/>
  <c r="T38" i="52"/>
  <c r="U38" i="52"/>
  <c r="G37" i="52"/>
  <c r="G47" i="52"/>
  <c r="H38" i="52"/>
  <c r="K41" i="52"/>
  <c r="J40" i="52"/>
  <c r="L42" i="52"/>
  <c r="I39" i="52"/>
  <c r="N40" i="52"/>
  <c r="M39" i="52"/>
  <c r="O41" i="52"/>
  <c r="L38" i="52"/>
  <c r="P42" i="52"/>
  <c r="O40" i="52"/>
  <c r="N39" i="52"/>
  <c r="P41" i="52"/>
  <c r="M38" i="52"/>
  <c r="Q42" i="52"/>
  <c r="M42" i="52"/>
  <c r="H37" i="52"/>
  <c r="K40" i="52"/>
  <c r="J39" i="52"/>
  <c r="L41" i="52"/>
  <c r="I38" i="52"/>
  <c r="G47" i="51"/>
  <c r="I47" i="51"/>
  <c r="M47" i="51"/>
  <c r="S47" i="50"/>
  <c r="I47" i="50"/>
  <c r="R47" i="50"/>
  <c r="O47" i="50"/>
  <c r="L47" i="50"/>
  <c r="J47" i="50"/>
  <c r="Q47" i="50"/>
  <c r="M47" i="50"/>
  <c r="P47" i="50"/>
  <c r="T47" i="50"/>
  <c r="N47" i="50"/>
  <c r="K47" i="50"/>
  <c r="E77" i="34"/>
  <c r="B86" i="34"/>
  <c r="B87" i="34"/>
  <c r="F77" i="34"/>
  <c r="N77" i="34"/>
  <c r="G77" i="34"/>
  <c r="L77" i="34"/>
  <c r="I77" i="34"/>
  <c r="M77" i="34"/>
  <c r="J77" i="34"/>
  <c r="H77" i="34"/>
  <c r="B88" i="33"/>
  <c r="B89" i="33"/>
  <c r="H47" i="51"/>
  <c r="H47" i="52"/>
  <c r="K47" i="52"/>
  <c r="J47" i="52"/>
  <c r="I47" i="52"/>
  <c r="L47" i="52"/>
  <c r="O47" i="51"/>
  <c r="L47" i="51"/>
  <c r="K47" i="51"/>
  <c r="P47" i="51"/>
  <c r="N47" i="51"/>
  <c r="J47" i="51"/>
  <c r="Z47" i="50"/>
  <c r="B82" i="34"/>
  <c r="B81" i="34"/>
  <c r="Q47" i="51"/>
  <c r="A61" i="31"/>
  <c r="E67" i="31"/>
  <c r="D16" i="31"/>
  <c r="D30" i="31"/>
  <c r="B78" i="31"/>
  <c r="N77" i="31"/>
  <c r="M77" i="31"/>
  <c r="L77" i="31"/>
  <c r="K77" i="31"/>
  <c r="J77" i="31"/>
  <c r="I77" i="31"/>
  <c r="H77" i="31"/>
  <c r="G77" i="31"/>
  <c r="F77" i="31"/>
  <c r="E77" i="31"/>
  <c r="D77" i="31"/>
  <c r="N75" i="31"/>
  <c r="M75" i="31"/>
  <c r="L75" i="31"/>
  <c r="K75" i="31"/>
  <c r="J75" i="31"/>
  <c r="I75" i="31"/>
  <c r="H75" i="31"/>
  <c r="G75" i="31"/>
  <c r="F75" i="31"/>
  <c r="E75" i="31"/>
  <c r="D75" i="31"/>
  <c r="B75" i="31"/>
  <c r="A75" i="31"/>
  <c r="B74" i="31"/>
  <c r="A74" i="31"/>
  <c r="D71" i="31"/>
  <c r="N70" i="31"/>
  <c r="M70" i="31"/>
  <c r="L70" i="31"/>
  <c r="K70" i="31"/>
  <c r="J70" i="31"/>
  <c r="I70" i="31"/>
  <c r="H70" i="31"/>
  <c r="G70" i="31"/>
  <c r="F70" i="31"/>
  <c r="E70" i="31"/>
  <c r="D70" i="31"/>
  <c r="B70" i="31"/>
  <c r="A70" i="31"/>
  <c r="B69" i="31"/>
  <c r="A69" i="31"/>
  <c r="N68" i="31"/>
  <c r="M68" i="31"/>
  <c r="L68" i="31"/>
  <c r="K68" i="31"/>
  <c r="J68" i="31"/>
  <c r="I68" i="31"/>
  <c r="H68" i="31"/>
  <c r="G68" i="31"/>
  <c r="F68" i="31"/>
  <c r="E68" i="31"/>
  <c r="D68" i="31"/>
  <c r="B68" i="31"/>
  <c r="A68" i="31"/>
  <c r="G67" i="31"/>
  <c r="B67" i="31"/>
  <c r="A65" i="31"/>
  <c r="N61" i="31"/>
  <c r="M61" i="31"/>
  <c r="L61" i="31"/>
  <c r="K61" i="31"/>
  <c r="J61" i="31"/>
  <c r="I61" i="31"/>
  <c r="H61" i="31"/>
  <c r="G61" i="31"/>
  <c r="F61" i="31"/>
  <c r="E61" i="31"/>
  <c r="D61" i="31"/>
  <c r="B61" i="31"/>
  <c r="N60" i="31"/>
  <c r="M60" i="31"/>
  <c r="L60" i="31"/>
  <c r="K60" i="31"/>
  <c r="J60" i="31"/>
  <c r="I60" i="31"/>
  <c r="H60" i="31"/>
  <c r="G60" i="31"/>
  <c r="F60" i="31"/>
  <c r="E60" i="31"/>
  <c r="D60" i="31"/>
  <c r="A60" i="31"/>
  <c r="N59" i="31"/>
  <c r="M59" i="31"/>
  <c r="L59" i="31"/>
  <c r="K59" i="31"/>
  <c r="J59" i="31"/>
  <c r="I59" i="31"/>
  <c r="H59" i="31"/>
  <c r="G59" i="31"/>
  <c r="F59" i="31"/>
  <c r="E59" i="31"/>
  <c r="D59" i="31"/>
  <c r="B59" i="31"/>
  <c r="A59" i="31"/>
  <c r="N58" i="31"/>
  <c r="M58" i="31"/>
  <c r="L58" i="31"/>
  <c r="K58" i="31"/>
  <c r="J58" i="31"/>
  <c r="I58" i="31"/>
  <c r="H58" i="31"/>
  <c r="G58" i="31"/>
  <c r="F58" i="31"/>
  <c r="E58" i="31"/>
  <c r="D58" i="31"/>
  <c r="A58" i="31"/>
  <c r="N57" i="31"/>
  <c r="M57" i="31"/>
  <c r="L57" i="31"/>
  <c r="K57" i="31"/>
  <c r="J57" i="31"/>
  <c r="I57" i="31"/>
  <c r="H57" i="31"/>
  <c r="G57" i="31"/>
  <c r="F57" i="31"/>
  <c r="E57" i="31"/>
  <c r="A57" i="31"/>
  <c r="N56" i="31"/>
  <c r="M56" i="31"/>
  <c r="L56" i="31"/>
  <c r="K56" i="31"/>
  <c r="J56" i="31"/>
  <c r="I56" i="31"/>
  <c r="H56" i="31"/>
  <c r="G56" i="31"/>
  <c r="F56" i="31"/>
  <c r="E56" i="31"/>
  <c r="A56" i="31"/>
  <c r="N53" i="31"/>
  <c r="N54" i="31"/>
  <c r="M53" i="31"/>
  <c r="M54" i="31"/>
  <c r="L53" i="31"/>
  <c r="L54" i="31"/>
  <c r="K53" i="31"/>
  <c r="K54" i="31"/>
  <c r="J53" i="31"/>
  <c r="J54" i="31"/>
  <c r="I53" i="31"/>
  <c r="I54" i="31"/>
  <c r="H53" i="31"/>
  <c r="H54" i="31"/>
  <c r="G53" i="31"/>
  <c r="G54" i="31"/>
  <c r="F53" i="31"/>
  <c r="F54" i="31"/>
  <c r="E53" i="31"/>
  <c r="D53" i="31"/>
  <c r="A53" i="31"/>
  <c r="E52" i="31"/>
  <c r="D52" i="31"/>
  <c r="B52" i="31"/>
  <c r="B58" i="31"/>
  <c r="A52" i="31"/>
  <c r="D49" i="31"/>
  <c r="M49" i="31"/>
  <c r="M50" i="31"/>
  <c r="A49" i="31"/>
  <c r="B43" i="31"/>
  <c r="N40" i="31"/>
  <c r="N41" i="31"/>
  <c r="N78" i="31"/>
  <c r="M40" i="31"/>
  <c r="M41" i="31"/>
  <c r="M78" i="31"/>
  <c r="L40" i="31"/>
  <c r="L41" i="31"/>
  <c r="L78" i="31"/>
  <c r="K40" i="31"/>
  <c r="K41" i="31"/>
  <c r="K78" i="31"/>
  <c r="J40" i="31"/>
  <c r="J41" i="31"/>
  <c r="J78" i="31"/>
  <c r="I40" i="31"/>
  <c r="I41" i="31"/>
  <c r="I78" i="31"/>
  <c r="H40" i="31"/>
  <c r="H41" i="31"/>
  <c r="H78" i="31"/>
  <c r="G40" i="31"/>
  <c r="G41" i="31"/>
  <c r="G78" i="31"/>
  <c r="F40" i="31"/>
  <c r="F41" i="31"/>
  <c r="F78" i="31"/>
  <c r="E40" i="31"/>
  <c r="E41" i="31"/>
  <c r="E78" i="31"/>
  <c r="D40" i="31"/>
  <c r="D41" i="31"/>
  <c r="D78" i="31"/>
  <c r="N37" i="31"/>
  <c r="N74" i="31"/>
  <c r="M37" i="31"/>
  <c r="M74" i="31"/>
  <c r="L37" i="31"/>
  <c r="L74" i="31"/>
  <c r="K37" i="31"/>
  <c r="K74" i="31"/>
  <c r="J37" i="31"/>
  <c r="J74" i="31"/>
  <c r="I37" i="31"/>
  <c r="I74" i="31"/>
  <c r="H37" i="31"/>
  <c r="H74" i="31"/>
  <c r="H76" i="31"/>
  <c r="G37" i="31"/>
  <c r="G74" i="31"/>
  <c r="G76" i="31"/>
  <c r="F37" i="31"/>
  <c r="F74" i="31"/>
  <c r="E37" i="31"/>
  <c r="E74" i="31"/>
  <c r="N35" i="31"/>
  <c r="N71" i="31"/>
  <c r="M35" i="31"/>
  <c r="M71" i="31"/>
  <c r="L35" i="31"/>
  <c r="L71" i="31"/>
  <c r="K35" i="31"/>
  <c r="K71" i="31"/>
  <c r="J35" i="31"/>
  <c r="J71" i="31"/>
  <c r="I35" i="31"/>
  <c r="I71" i="31"/>
  <c r="H35" i="31"/>
  <c r="H71" i="31"/>
  <c r="G35" i="31"/>
  <c r="G71" i="31"/>
  <c r="F35" i="31"/>
  <c r="F71" i="31"/>
  <c r="E35" i="31"/>
  <c r="E71" i="31"/>
  <c r="N33" i="31"/>
  <c r="N69" i="31"/>
  <c r="M33" i="31"/>
  <c r="M69" i="31"/>
  <c r="L33" i="31"/>
  <c r="L69" i="31"/>
  <c r="K33" i="31"/>
  <c r="K69" i="31"/>
  <c r="J33" i="31"/>
  <c r="J69" i="31"/>
  <c r="I33" i="31"/>
  <c r="I69" i="31"/>
  <c r="H33" i="31"/>
  <c r="H69" i="31"/>
  <c r="G33" i="31"/>
  <c r="G69" i="31"/>
  <c r="F33" i="31"/>
  <c r="F69" i="31"/>
  <c r="E33" i="31"/>
  <c r="E69" i="31"/>
  <c r="D33" i="31"/>
  <c r="D69" i="31"/>
  <c r="D37" i="31"/>
  <c r="D74" i="31"/>
  <c r="N17" i="31"/>
  <c r="M17" i="31"/>
  <c r="L17" i="31"/>
  <c r="K17" i="31"/>
  <c r="J17" i="31"/>
  <c r="I17" i="31"/>
  <c r="H17" i="31"/>
  <c r="G17" i="31"/>
  <c r="F17" i="31"/>
  <c r="D61" i="30"/>
  <c r="U91" i="30"/>
  <c r="R92" i="30"/>
  <c r="X90" i="30"/>
  <c r="B119" i="30"/>
  <c r="I118" i="30"/>
  <c r="B118" i="30"/>
  <c r="B117" i="30"/>
  <c r="B116" i="30"/>
  <c r="B115" i="30"/>
  <c r="B114" i="30"/>
  <c r="B113" i="30"/>
  <c r="B112" i="30"/>
  <c r="B111" i="30"/>
  <c r="B110" i="30"/>
  <c r="B109" i="30"/>
  <c r="B104" i="30"/>
  <c r="B103" i="30"/>
  <c r="X102" i="30"/>
  <c r="W102" i="30"/>
  <c r="V102" i="30"/>
  <c r="U102" i="30"/>
  <c r="T102" i="30"/>
  <c r="S102" i="30"/>
  <c r="R102" i="30"/>
  <c r="Q102" i="30"/>
  <c r="P102" i="30"/>
  <c r="O102" i="30"/>
  <c r="N102" i="30"/>
  <c r="M102" i="30"/>
  <c r="L102" i="30"/>
  <c r="K102" i="30"/>
  <c r="J102" i="30"/>
  <c r="I102" i="30"/>
  <c r="H102" i="30"/>
  <c r="G102" i="30"/>
  <c r="F102" i="30"/>
  <c r="E102" i="30"/>
  <c r="X101" i="30"/>
  <c r="W101" i="30"/>
  <c r="V101" i="30"/>
  <c r="U101" i="30"/>
  <c r="T101" i="30"/>
  <c r="S101" i="30"/>
  <c r="R101" i="30"/>
  <c r="Q101" i="30"/>
  <c r="P101" i="30"/>
  <c r="O101" i="30"/>
  <c r="N101" i="30"/>
  <c r="M101" i="30"/>
  <c r="L101" i="30"/>
  <c r="K101" i="30"/>
  <c r="J101" i="30"/>
  <c r="I101" i="30"/>
  <c r="H101" i="30"/>
  <c r="G101" i="30"/>
  <c r="F101" i="30"/>
  <c r="E101" i="30"/>
  <c r="B101" i="30"/>
  <c r="W100" i="30"/>
  <c r="V100" i="30"/>
  <c r="N100" i="30"/>
  <c r="M100" i="30"/>
  <c r="L100" i="30"/>
  <c r="K100" i="30"/>
  <c r="J100" i="30"/>
  <c r="I100" i="30"/>
  <c r="H100" i="30"/>
  <c r="G100" i="30"/>
  <c r="F100" i="30"/>
  <c r="E100" i="30"/>
  <c r="B100" i="30"/>
  <c r="X99" i="30"/>
  <c r="W99" i="30"/>
  <c r="V99" i="30"/>
  <c r="U99" i="30"/>
  <c r="T99" i="30"/>
  <c r="S99" i="30"/>
  <c r="R99" i="30"/>
  <c r="Q99" i="30"/>
  <c r="P99" i="30"/>
  <c r="O99" i="30"/>
  <c r="L99" i="30"/>
  <c r="K99" i="30"/>
  <c r="B99" i="30"/>
  <c r="N98" i="30"/>
  <c r="M98" i="30"/>
  <c r="L98" i="30"/>
  <c r="K98" i="30"/>
  <c r="J98" i="30"/>
  <c r="I98" i="30"/>
  <c r="H98" i="30"/>
  <c r="G98" i="30"/>
  <c r="F98" i="30"/>
  <c r="E98" i="30"/>
  <c r="B98" i="30"/>
  <c r="U97" i="30"/>
  <c r="B97" i="30"/>
  <c r="X96" i="30"/>
  <c r="W96" i="30"/>
  <c r="V96" i="30"/>
  <c r="U96" i="30"/>
  <c r="T96" i="30"/>
  <c r="S96" i="30"/>
  <c r="R96" i="30"/>
  <c r="Q96" i="30"/>
  <c r="P96" i="30"/>
  <c r="O96" i="30"/>
  <c r="N96" i="30"/>
  <c r="M96" i="30"/>
  <c r="L96" i="30"/>
  <c r="K96" i="30"/>
  <c r="J96" i="30"/>
  <c r="I96" i="30"/>
  <c r="H96" i="30"/>
  <c r="G96" i="30"/>
  <c r="F96" i="30"/>
  <c r="E96" i="30"/>
  <c r="X94" i="30"/>
  <c r="W94" i="30"/>
  <c r="V94" i="30"/>
  <c r="U94" i="30"/>
  <c r="T94" i="30"/>
  <c r="S94" i="30"/>
  <c r="R94" i="30"/>
  <c r="Q94" i="30"/>
  <c r="P94" i="30"/>
  <c r="O94" i="30"/>
  <c r="N94" i="30"/>
  <c r="M94" i="30"/>
  <c r="L94" i="30"/>
  <c r="K94" i="30"/>
  <c r="J94" i="30"/>
  <c r="I94" i="30"/>
  <c r="H94" i="30"/>
  <c r="G94" i="30"/>
  <c r="F94" i="30"/>
  <c r="E94" i="30"/>
  <c r="X93" i="30"/>
  <c r="W93" i="30"/>
  <c r="V93" i="30"/>
  <c r="U93" i="30"/>
  <c r="T93" i="30"/>
  <c r="S93" i="30"/>
  <c r="R93" i="30"/>
  <c r="Q93" i="30"/>
  <c r="P93" i="30"/>
  <c r="O93" i="30"/>
  <c r="N93" i="30"/>
  <c r="M93" i="30"/>
  <c r="L93" i="30"/>
  <c r="K93" i="30"/>
  <c r="J93" i="30"/>
  <c r="I93" i="30"/>
  <c r="H93" i="30"/>
  <c r="G93" i="30"/>
  <c r="F93" i="30"/>
  <c r="E93" i="30"/>
  <c r="B93" i="30"/>
  <c r="O92" i="30"/>
  <c r="M92" i="30"/>
  <c r="L92" i="30"/>
  <c r="K92" i="30"/>
  <c r="J92" i="30"/>
  <c r="F92" i="30"/>
  <c r="E92" i="30"/>
  <c r="X91" i="30"/>
  <c r="W91" i="30"/>
  <c r="V91" i="30"/>
  <c r="S91" i="30"/>
  <c r="Q91" i="30"/>
  <c r="P91" i="30"/>
  <c r="O91" i="30"/>
  <c r="N91" i="30"/>
  <c r="K91" i="30"/>
  <c r="J91" i="30"/>
  <c r="I91" i="30"/>
  <c r="H91" i="30"/>
  <c r="G91" i="30"/>
  <c r="F91" i="30"/>
  <c r="R90" i="30"/>
  <c r="Q90" i="30"/>
  <c r="O90" i="30"/>
  <c r="N90" i="30"/>
  <c r="G90" i="30"/>
  <c r="F90" i="30"/>
  <c r="E90" i="30"/>
  <c r="N86" i="30"/>
  <c r="M86" i="30"/>
  <c r="L86" i="30"/>
  <c r="K86" i="30"/>
  <c r="J86" i="30"/>
  <c r="I86" i="30"/>
  <c r="H86" i="30"/>
  <c r="G86" i="30"/>
  <c r="F86" i="30"/>
  <c r="E86" i="30"/>
  <c r="X85" i="30"/>
  <c r="W85" i="30"/>
  <c r="V85" i="30"/>
  <c r="U85" i="30"/>
  <c r="T85" i="30"/>
  <c r="S85" i="30"/>
  <c r="R85" i="30"/>
  <c r="Q85" i="30"/>
  <c r="P85" i="30"/>
  <c r="O85" i="30"/>
  <c r="N84" i="30"/>
  <c r="M84" i="30"/>
  <c r="L84" i="30"/>
  <c r="K84" i="30"/>
  <c r="J84" i="30"/>
  <c r="I84" i="30"/>
  <c r="H84" i="30"/>
  <c r="G84" i="30"/>
  <c r="F84" i="30"/>
  <c r="E84" i="30"/>
  <c r="T83" i="30"/>
  <c r="S83" i="30"/>
  <c r="R83" i="30"/>
  <c r="Q83" i="30"/>
  <c r="P83" i="30"/>
  <c r="O83" i="30"/>
  <c r="N83" i="30"/>
  <c r="M83" i="30"/>
  <c r="L83" i="30"/>
  <c r="K83" i="30"/>
  <c r="J83" i="30"/>
  <c r="I83" i="30"/>
  <c r="H83" i="30"/>
  <c r="G83" i="30"/>
  <c r="F83" i="30"/>
  <c r="E83" i="30"/>
  <c r="N81" i="30"/>
  <c r="M81" i="30"/>
  <c r="L81" i="30"/>
  <c r="K81" i="30"/>
  <c r="J81" i="30"/>
  <c r="I81" i="30"/>
  <c r="H81" i="30"/>
  <c r="G81" i="30"/>
  <c r="F81" i="30"/>
  <c r="E81" i="30"/>
  <c r="W80" i="30"/>
  <c r="V80" i="30"/>
  <c r="U80" i="30"/>
  <c r="T80" i="30"/>
  <c r="S80" i="30"/>
  <c r="R80" i="30"/>
  <c r="Q80" i="30"/>
  <c r="P80" i="30"/>
  <c r="O80" i="30"/>
  <c r="N80" i="30"/>
  <c r="M80" i="30"/>
  <c r="L80" i="30"/>
  <c r="K80" i="30"/>
  <c r="J80" i="30"/>
  <c r="I80" i="30"/>
  <c r="H80" i="30"/>
  <c r="G80" i="30"/>
  <c r="F80" i="30"/>
  <c r="E80" i="30"/>
  <c r="U79" i="30"/>
  <c r="T79" i="30"/>
  <c r="S79" i="30"/>
  <c r="R79" i="30"/>
  <c r="Q79" i="30"/>
  <c r="P79" i="30"/>
  <c r="O79" i="30"/>
  <c r="N79" i="30"/>
  <c r="M79" i="30"/>
  <c r="L79" i="30"/>
  <c r="K79" i="30"/>
  <c r="J79" i="30"/>
  <c r="I79" i="30"/>
  <c r="H79" i="30"/>
  <c r="G79" i="30"/>
  <c r="F79" i="30"/>
  <c r="E79" i="30"/>
  <c r="N72" i="30"/>
  <c r="N118" i="30"/>
  <c r="M72" i="30"/>
  <c r="M118" i="30"/>
  <c r="L72" i="30"/>
  <c r="L118" i="30"/>
  <c r="K72" i="30"/>
  <c r="K118" i="30"/>
  <c r="J72" i="30"/>
  <c r="J73" i="30"/>
  <c r="J119" i="30"/>
  <c r="I72" i="30"/>
  <c r="I73" i="30"/>
  <c r="I119" i="30"/>
  <c r="H72" i="30"/>
  <c r="G72" i="30"/>
  <c r="F72" i="30"/>
  <c r="F118" i="30"/>
  <c r="E72" i="30"/>
  <c r="E118" i="30"/>
  <c r="M61" i="30"/>
  <c r="T59" i="30"/>
  <c r="S59" i="30"/>
  <c r="R59" i="30"/>
  <c r="Q59" i="30"/>
  <c r="Q104" i="30"/>
  <c r="P59" i="30"/>
  <c r="O59" i="30"/>
  <c r="N59" i="30"/>
  <c r="M59" i="30"/>
  <c r="L59" i="30"/>
  <c r="K59" i="30"/>
  <c r="J59" i="30"/>
  <c r="I59" i="30"/>
  <c r="I104" i="30"/>
  <c r="H59" i="30"/>
  <c r="G59" i="30"/>
  <c r="F59" i="30"/>
  <c r="E59" i="30"/>
  <c r="L58" i="30"/>
  <c r="X55" i="30"/>
  <c r="X100" i="30"/>
  <c r="W55" i="30"/>
  <c r="V55" i="30"/>
  <c r="U55" i="30"/>
  <c r="U100" i="30"/>
  <c r="T55" i="30"/>
  <c r="T100" i="30"/>
  <c r="S55" i="30"/>
  <c r="S100" i="30"/>
  <c r="R55" i="30"/>
  <c r="R100" i="30"/>
  <c r="Q55" i="30"/>
  <c r="Q100" i="30"/>
  <c r="P55" i="30"/>
  <c r="P100" i="30"/>
  <c r="O55" i="30"/>
  <c r="O100" i="30"/>
  <c r="N54" i="30"/>
  <c r="N99" i="30"/>
  <c r="M54" i="30"/>
  <c r="M99" i="30"/>
  <c r="L54" i="30"/>
  <c r="K54" i="30"/>
  <c r="J54" i="30"/>
  <c r="J99" i="30"/>
  <c r="I54" i="30"/>
  <c r="I99" i="30"/>
  <c r="H54" i="30"/>
  <c r="H99" i="30"/>
  <c r="G54" i="30"/>
  <c r="G99" i="30"/>
  <c r="F54" i="30"/>
  <c r="F99" i="30"/>
  <c r="E54" i="30"/>
  <c r="E99" i="30"/>
  <c r="U53" i="30"/>
  <c r="U98" i="30"/>
  <c r="O53" i="30"/>
  <c r="O98" i="30"/>
  <c r="O52" i="30"/>
  <c r="O97" i="30"/>
  <c r="F97" i="30"/>
  <c r="M43" i="30"/>
  <c r="M60" i="30"/>
  <c r="L43" i="30"/>
  <c r="L60" i="30"/>
  <c r="K43" i="30"/>
  <c r="K85" i="30"/>
  <c r="J43" i="30"/>
  <c r="J85" i="30"/>
  <c r="I43" i="30"/>
  <c r="H43" i="30"/>
  <c r="H60" i="30"/>
  <c r="G43" i="30"/>
  <c r="G60" i="30"/>
  <c r="F43" i="30"/>
  <c r="F60" i="30"/>
  <c r="E43" i="30"/>
  <c r="E60" i="30"/>
  <c r="U42" i="30"/>
  <c r="O42" i="30"/>
  <c r="O71" i="30"/>
  <c r="O72" i="30"/>
  <c r="X41" i="30"/>
  <c r="X59" i="30"/>
  <c r="W41" i="30"/>
  <c r="V41" i="30"/>
  <c r="V59" i="30"/>
  <c r="U41" i="30"/>
  <c r="U59" i="30"/>
  <c r="L40" i="30"/>
  <c r="L82" i="30"/>
  <c r="K40" i="30"/>
  <c r="K82" i="30"/>
  <c r="V36" i="30"/>
  <c r="N36" i="30"/>
  <c r="M36" i="30"/>
  <c r="L36" i="30"/>
  <c r="L61" i="30"/>
  <c r="K36" i="30"/>
  <c r="K61" i="30"/>
  <c r="J36" i="30"/>
  <c r="J61" i="30"/>
  <c r="I36" i="30"/>
  <c r="I61" i="30"/>
  <c r="H36" i="30"/>
  <c r="H61" i="30"/>
  <c r="G36" i="30"/>
  <c r="G35" i="30"/>
  <c r="G58" i="30"/>
  <c r="F36" i="30"/>
  <c r="F61" i="30"/>
  <c r="E36" i="30"/>
  <c r="L35" i="30"/>
  <c r="K35" i="30"/>
  <c r="K58" i="30"/>
  <c r="J35" i="30"/>
  <c r="J58" i="30"/>
  <c r="H35" i="30"/>
  <c r="H58" i="30"/>
  <c r="P34" i="30"/>
  <c r="Q34" i="30"/>
  <c r="R34" i="30"/>
  <c r="S34" i="30"/>
  <c r="T34" i="30"/>
  <c r="U34" i="30"/>
  <c r="V34" i="30"/>
  <c r="W34" i="30"/>
  <c r="X34" i="30"/>
  <c r="O34" i="30"/>
  <c r="Q44" i="30"/>
  <c r="X33" i="30"/>
  <c r="N33" i="30"/>
  <c r="N43" i="30"/>
  <c r="F23" i="30"/>
  <c r="E22" i="30"/>
  <c r="M21" i="30"/>
  <c r="G20" i="30"/>
  <c r="G18" i="30"/>
  <c r="F18" i="30"/>
  <c r="R40" i="30"/>
  <c r="R82" i="30"/>
  <c r="G17" i="30"/>
  <c r="U36" i="30"/>
  <c r="P11" i="30"/>
  <c r="P10" i="30"/>
  <c r="T53" i="30"/>
  <c r="T98" i="30"/>
  <c r="P55" i="29"/>
  <c r="Q55" i="29"/>
  <c r="Q100" i="29"/>
  <c r="R55" i="29"/>
  <c r="S55" i="29"/>
  <c r="T55" i="29"/>
  <c r="U55" i="29"/>
  <c r="V55" i="29"/>
  <c r="W55" i="29"/>
  <c r="X55" i="29"/>
  <c r="O55" i="29"/>
  <c r="O100" i="29"/>
  <c r="Q55" i="25"/>
  <c r="Q100" i="25"/>
  <c r="R55" i="25"/>
  <c r="S55" i="25"/>
  <c r="T55" i="25"/>
  <c r="U55" i="25"/>
  <c r="V55" i="25"/>
  <c r="W55" i="25"/>
  <c r="X55" i="25"/>
  <c r="X100" i="25"/>
  <c r="P55" i="25"/>
  <c r="P100" i="25"/>
  <c r="O55" i="25"/>
  <c r="F54" i="25"/>
  <c r="G54" i="25"/>
  <c r="H54" i="25"/>
  <c r="I54" i="25"/>
  <c r="J54" i="25"/>
  <c r="K54" i="25"/>
  <c r="K99" i="25"/>
  <c r="L54" i="25"/>
  <c r="L99" i="25"/>
  <c r="M54" i="25"/>
  <c r="N54" i="25"/>
  <c r="E54" i="25"/>
  <c r="S100" i="29"/>
  <c r="W100" i="29"/>
  <c r="X100" i="29"/>
  <c r="P100" i="29"/>
  <c r="V85" i="29"/>
  <c r="D59" i="29"/>
  <c r="D61" i="29"/>
  <c r="D58" i="29"/>
  <c r="D73" i="29"/>
  <c r="C70" i="36"/>
  <c r="C69" i="36"/>
  <c r="D72" i="29"/>
  <c r="D53" i="29"/>
  <c r="I98" i="29"/>
  <c r="V91" i="29"/>
  <c r="U92" i="29"/>
  <c r="X90" i="29"/>
  <c r="B119" i="29"/>
  <c r="B118" i="29"/>
  <c r="B117" i="29"/>
  <c r="B116" i="29"/>
  <c r="B115" i="29"/>
  <c r="B114" i="29"/>
  <c r="B113" i="29"/>
  <c r="B112" i="29"/>
  <c r="B111" i="29"/>
  <c r="B110" i="29"/>
  <c r="B109" i="29"/>
  <c r="S104" i="29"/>
  <c r="L104" i="29"/>
  <c r="B104" i="29"/>
  <c r="B103" i="29"/>
  <c r="X102" i="29"/>
  <c r="W102" i="29"/>
  <c r="V102" i="29"/>
  <c r="U102" i="29"/>
  <c r="T102" i="29"/>
  <c r="S102" i="29"/>
  <c r="R102" i="29"/>
  <c r="Q102" i="29"/>
  <c r="P102" i="29"/>
  <c r="O102" i="29"/>
  <c r="N102" i="29"/>
  <c r="M102" i="29"/>
  <c r="L102" i="29"/>
  <c r="K102" i="29"/>
  <c r="J102" i="29"/>
  <c r="I102" i="29"/>
  <c r="H102" i="29"/>
  <c r="G102" i="29"/>
  <c r="F102" i="29"/>
  <c r="E102" i="29"/>
  <c r="X101" i="29"/>
  <c r="W101" i="29"/>
  <c r="V101" i="29"/>
  <c r="U101" i="29"/>
  <c r="T101" i="29"/>
  <c r="S101" i="29"/>
  <c r="R101" i="29"/>
  <c r="Q101" i="29"/>
  <c r="P101" i="29"/>
  <c r="O101" i="29"/>
  <c r="N101" i="29"/>
  <c r="M101" i="29"/>
  <c r="L101" i="29"/>
  <c r="K101" i="29"/>
  <c r="J101" i="29"/>
  <c r="I101" i="29"/>
  <c r="H101" i="29"/>
  <c r="G101" i="29"/>
  <c r="F101" i="29"/>
  <c r="E101" i="29"/>
  <c r="B101" i="29"/>
  <c r="V100" i="29"/>
  <c r="N100" i="29"/>
  <c r="M100" i="29"/>
  <c r="L100" i="29"/>
  <c r="K100" i="29"/>
  <c r="J100" i="29"/>
  <c r="I100" i="29"/>
  <c r="H100" i="29"/>
  <c r="G100" i="29"/>
  <c r="F100" i="29"/>
  <c r="E100" i="29"/>
  <c r="B100" i="29"/>
  <c r="X99" i="29"/>
  <c r="W99" i="29"/>
  <c r="V99" i="29"/>
  <c r="U99" i="29"/>
  <c r="T99" i="29"/>
  <c r="S99" i="29"/>
  <c r="R99" i="29"/>
  <c r="Q99" i="29"/>
  <c r="P99" i="29"/>
  <c r="O99" i="29"/>
  <c r="L99" i="29"/>
  <c r="K99" i="29"/>
  <c r="B99" i="29"/>
  <c r="B98" i="29"/>
  <c r="B97" i="29"/>
  <c r="X96" i="29"/>
  <c r="W96" i="29"/>
  <c r="V96" i="29"/>
  <c r="U96" i="29"/>
  <c r="T96" i="29"/>
  <c r="S96" i="29"/>
  <c r="R96" i="29"/>
  <c r="Q96" i="29"/>
  <c r="P96" i="29"/>
  <c r="O96" i="29"/>
  <c r="N96" i="29"/>
  <c r="M96" i="29"/>
  <c r="L96" i="29"/>
  <c r="K96" i="29"/>
  <c r="J96" i="29"/>
  <c r="I96" i="29"/>
  <c r="H96" i="29"/>
  <c r="G96" i="29"/>
  <c r="F96" i="29"/>
  <c r="E96" i="29"/>
  <c r="X94" i="29"/>
  <c r="W94" i="29"/>
  <c r="V94" i="29"/>
  <c r="U94" i="29"/>
  <c r="T94" i="29"/>
  <c r="S94" i="29"/>
  <c r="R94" i="29"/>
  <c r="Q94" i="29"/>
  <c r="P94" i="29"/>
  <c r="O94" i="29"/>
  <c r="N94" i="29"/>
  <c r="M94" i="29"/>
  <c r="L94" i="29"/>
  <c r="K94" i="29"/>
  <c r="J94" i="29"/>
  <c r="I94" i="29"/>
  <c r="H94" i="29"/>
  <c r="G94" i="29"/>
  <c r="F94" i="29"/>
  <c r="E94" i="29"/>
  <c r="X93" i="29"/>
  <c r="W93" i="29"/>
  <c r="V93" i="29"/>
  <c r="U93" i="29"/>
  <c r="T93" i="29"/>
  <c r="S93" i="29"/>
  <c r="R93" i="29"/>
  <c r="Q93" i="29"/>
  <c r="P93" i="29"/>
  <c r="O93" i="29"/>
  <c r="N93" i="29"/>
  <c r="M93" i="29"/>
  <c r="L93" i="29"/>
  <c r="K93" i="29"/>
  <c r="J93" i="29"/>
  <c r="I93" i="29"/>
  <c r="H93" i="29"/>
  <c r="G93" i="29"/>
  <c r="F93" i="29"/>
  <c r="E93" i="29"/>
  <c r="B93" i="29"/>
  <c r="K92" i="29"/>
  <c r="U90" i="29"/>
  <c r="S90" i="29"/>
  <c r="R90" i="29"/>
  <c r="Q90" i="29"/>
  <c r="N90" i="29"/>
  <c r="J90" i="29"/>
  <c r="I90" i="29"/>
  <c r="G90" i="29"/>
  <c r="F90" i="29"/>
  <c r="N86" i="29"/>
  <c r="M86" i="29"/>
  <c r="L86" i="29"/>
  <c r="K86" i="29"/>
  <c r="J86" i="29"/>
  <c r="I86" i="29"/>
  <c r="H86" i="29"/>
  <c r="G86" i="29"/>
  <c r="F86" i="29"/>
  <c r="X85" i="29"/>
  <c r="W85" i="29"/>
  <c r="T85" i="29"/>
  <c r="S85" i="29"/>
  <c r="Q85" i="29"/>
  <c r="P85" i="29"/>
  <c r="O85" i="29"/>
  <c r="N84" i="29"/>
  <c r="M84" i="29"/>
  <c r="L84" i="29"/>
  <c r="K84" i="29"/>
  <c r="J84" i="29"/>
  <c r="I84" i="29"/>
  <c r="H84" i="29"/>
  <c r="G84" i="29"/>
  <c r="F84" i="29"/>
  <c r="E84" i="29"/>
  <c r="T83" i="29"/>
  <c r="S83" i="29"/>
  <c r="R83" i="29"/>
  <c r="Q83" i="29"/>
  <c r="P83" i="29"/>
  <c r="O83" i="29"/>
  <c r="N83" i="29"/>
  <c r="M83" i="29"/>
  <c r="L83" i="29"/>
  <c r="K83" i="29"/>
  <c r="J83" i="29"/>
  <c r="I83" i="29"/>
  <c r="H83" i="29"/>
  <c r="G83" i="29"/>
  <c r="F83" i="29"/>
  <c r="E83" i="29"/>
  <c r="U79" i="29"/>
  <c r="T79" i="29"/>
  <c r="S79" i="29"/>
  <c r="R79" i="29"/>
  <c r="Q79" i="29"/>
  <c r="P79" i="29"/>
  <c r="O79" i="29"/>
  <c r="N79" i="29"/>
  <c r="M79" i="29"/>
  <c r="L79" i="29"/>
  <c r="K79" i="29"/>
  <c r="J79" i="29"/>
  <c r="I79" i="29"/>
  <c r="H79" i="29"/>
  <c r="G79" i="29"/>
  <c r="F79" i="29"/>
  <c r="E79" i="29"/>
  <c r="L73" i="29"/>
  <c r="K73" i="29"/>
  <c r="N72" i="29"/>
  <c r="M72" i="29"/>
  <c r="L72" i="29"/>
  <c r="K72" i="29"/>
  <c r="J72" i="29"/>
  <c r="J73" i="29"/>
  <c r="I72" i="29"/>
  <c r="I73" i="29"/>
  <c r="H72" i="29"/>
  <c r="G72" i="29"/>
  <c r="F72" i="29"/>
  <c r="E72" i="29"/>
  <c r="T59" i="29"/>
  <c r="T104" i="29"/>
  <c r="S59" i="29"/>
  <c r="R59" i="29"/>
  <c r="R104" i="29"/>
  <c r="Q59" i="29"/>
  <c r="Q104" i="29"/>
  <c r="P59" i="29"/>
  <c r="P104" i="29"/>
  <c r="O59" i="29"/>
  <c r="O104" i="29"/>
  <c r="N59" i="29"/>
  <c r="N104" i="29"/>
  <c r="M59" i="29"/>
  <c r="M104" i="29"/>
  <c r="L59" i="29"/>
  <c r="K59" i="29"/>
  <c r="J59" i="29"/>
  <c r="J104" i="29"/>
  <c r="I59" i="29"/>
  <c r="I104" i="29"/>
  <c r="H59" i="29"/>
  <c r="H104" i="29"/>
  <c r="G59" i="29"/>
  <c r="G104" i="29"/>
  <c r="F59" i="29"/>
  <c r="F104" i="29"/>
  <c r="E59" i="29"/>
  <c r="E104" i="29"/>
  <c r="U100" i="29"/>
  <c r="T100" i="29"/>
  <c r="R100" i="29"/>
  <c r="N99" i="29"/>
  <c r="M99" i="29"/>
  <c r="J99" i="29"/>
  <c r="I99" i="29"/>
  <c r="H99" i="29"/>
  <c r="G99" i="29"/>
  <c r="F99" i="29"/>
  <c r="E99" i="29"/>
  <c r="U53" i="29"/>
  <c r="O52" i="29"/>
  <c r="M43" i="29"/>
  <c r="M60" i="29"/>
  <c r="L43" i="29"/>
  <c r="L60" i="29"/>
  <c r="K43" i="29"/>
  <c r="K60" i="29"/>
  <c r="J43" i="29"/>
  <c r="J85" i="29"/>
  <c r="I43" i="29"/>
  <c r="H43" i="29"/>
  <c r="H60" i="29"/>
  <c r="G43" i="29"/>
  <c r="G60" i="29"/>
  <c r="F43" i="29"/>
  <c r="F60" i="29"/>
  <c r="E43" i="29"/>
  <c r="E60" i="29"/>
  <c r="X41" i="29"/>
  <c r="X59" i="29"/>
  <c r="X104" i="29"/>
  <c r="W41" i="29"/>
  <c r="W59" i="29"/>
  <c r="W104" i="29"/>
  <c r="V41" i="29"/>
  <c r="V59" i="29"/>
  <c r="V104" i="29"/>
  <c r="U41" i="29"/>
  <c r="U59" i="29"/>
  <c r="U104" i="29"/>
  <c r="T40" i="29"/>
  <c r="T82" i="29"/>
  <c r="S40" i="29"/>
  <c r="S82" i="29"/>
  <c r="K40" i="29"/>
  <c r="K82" i="29"/>
  <c r="O39" i="29"/>
  <c r="N36" i="29"/>
  <c r="N78" i="29"/>
  <c r="M36" i="29"/>
  <c r="M61" i="29"/>
  <c r="M106" i="29"/>
  <c r="L36" i="29"/>
  <c r="L61" i="29"/>
  <c r="L106" i="29"/>
  <c r="K36" i="29"/>
  <c r="K61" i="29"/>
  <c r="K106" i="29"/>
  <c r="J36" i="29"/>
  <c r="J61" i="29"/>
  <c r="J106" i="29"/>
  <c r="I36" i="29"/>
  <c r="I61" i="29"/>
  <c r="I106" i="29"/>
  <c r="H36" i="29"/>
  <c r="H61" i="29"/>
  <c r="H106" i="29"/>
  <c r="G36" i="29"/>
  <c r="G61" i="29"/>
  <c r="G106" i="29"/>
  <c r="F36" i="29"/>
  <c r="F78" i="29"/>
  <c r="E36" i="29"/>
  <c r="E61" i="29"/>
  <c r="E106" i="29"/>
  <c r="L35" i="29"/>
  <c r="L58" i="29"/>
  <c r="L103" i="29"/>
  <c r="K35" i="29"/>
  <c r="K58" i="29"/>
  <c r="K103" i="29"/>
  <c r="J35" i="29"/>
  <c r="J58" i="29"/>
  <c r="J103" i="29"/>
  <c r="I35" i="29"/>
  <c r="I58" i="29"/>
  <c r="I103" i="29"/>
  <c r="H35" i="29"/>
  <c r="H58" i="29"/>
  <c r="H103" i="29"/>
  <c r="G35" i="29"/>
  <c r="G58" i="29"/>
  <c r="G103" i="29"/>
  <c r="P34" i="29"/>
  <c r="Q34" i="29"/>
  <c r="R34" i="29"/>
  <c r="S34" i="29"/>
  <c r="T34" i="29"/>
  <c r="U34" i="29"/>
  <c r="V34" i="29"/>
  <c r="W34" i="29"/>
  <c r="X34" i="29"/>
  <c r="O34" i="29"/>
  <c r="X44" i="29"/>
  <c r="N33" i="29"/>
  <c r="N43" i="29"/>
  <c r="F23" i="29"/>
  <c r="E22" i="29"/>
  <c r="M21" i="29"/>
  <c r="G20" i="29"/>
  <c r="G18" i="29"/>
  <c r="F18" i="29"/>
  <c r="R40" i="29"/>
  <c r="R82" i="29"/>
  <c r="G17" i="29"/>
  <c r="V39" i="29"/>
  <c r="P11" i="29"/>
  <c r="P10" i="29"/>
  <c r="U42" i="29"/>
  <c r="P35" i="28"/>
  <c r="O35" i="28"/>
  <c r="Q45" i="28"/>
  <c r="Q89" i="28"/>
  <c r="P59" i="28"/>
  <c r="O59" i="28"/>
  <c r="E56" i="28"/>
  <c r="E57" i="28"/>
  <c r="E104" i="28"/>
  <c r="O58" i="28"/>
  <c r="O105" i="28"/>
  <c r="L125" i="28"/>
  <c r="B125" i="28"/>
  <c r="B124" i="28"/>
  <c r="B123" i="28"/>
  <c r="B122" i="28"/>
  <c r="B121" i="28"/>
  <c r="B120" i="28"/>
  <c r="B119" i="28"/>
  <c r="B118" i="28"/>
  <c r="B117" i="28"/>
  <c r="B116" i="28"/>
  <c r="B115" i="28"/>
  <c r="M110" i="28"/>
  <c r="B110" i="28"/>
  <c r="B109" i="28"/>
  <c r="X108" i="28"/>
  <c r="W108" i="28"/>
  <c r="V108" i="28"/>
  <c r="U108" i="28"/>
  <c r="T108" i="28"/>
  <c r="S108" i="28"/>
  <c r="R108" i="28"/>
  <c r="Q108" i="28"/>
  <c r="P108" i="28"/>
  <c r="O108" i="28"/>
  <c r="N108" i="28"/>
  <c r="M108" i="28"/>
  <c r="L108" i="28"/>
  <c r="K108" i="28"/>
  <c r="J108" i="28"/>
  <c r="I108" i="28"/>
  <c r="H108" i="28"/>
  <c r="G108" i="28"/>
  <c r="F108" i="28"/>
  <c r="E108" i="28"/>
  <c r="X107" i="28"/>
  <c r="W107" i="28"/>
  <c r="V107" i="28"/>
  <c r="U107" i="28"/>
  <c r="T107" i="28"/>
  <c r="S107" i="28"/>
  <c r="R107" i="28"/>
  <c r="Q107" i="28"/>
  <c r="P107" i="28"/>
  <c r="O107" i="28"/>
  <c r="N107" i="28"/>
  <c r="M107" i="28"/>
  <c r="L107" i="28"/>
  <c r="K107" i="28"/>
  <c r="J107" i="28"/>
  <c r="I107" i="28"/>
  <c r="H107" i="28"/>
  <c r="G107" i="28"/>
  <c r="F107" i="28"/>
  <c r="E107" i="28"/>
  <c r="B107" i="28"/>
  <c r="V106" i="28"/>
  <c r="N106" i="28"/>
  <c r="B106" i="28"/>
  <c r="N105" i="28"/>
  <c r="M105" i="28"/>
  <c r="L105" i="28"/>
  <c r="K105" i="28"/>
  <c r="J105" i="28"/>
  <c r="I105" i="28"/>
  <c r="H105" i="28"/>
  <c r="G105" i="28"/>
  <c r="F105" i="28"/>
  <c r="E105" i="28"/>
  <c r="B105" i="28"/>
  <c r="X104" i="28"/>
  <c r="W104" i="28"/>
  <c r="V104" i="28"/>
  <c r="U104" i="28"/>
  <c r="T104" i="28"/>
  <c r="S104" i="28"/>
  <c r="R104" i="28"/>
  <c r="Q104" i="28"/>
  <c r="P104" i="28"/>
  <c r="O104" i="28"/>
  <c r="B104" i="28"/>
  <c r="X103" i="28"/>
  <c r="W103" i="28"/>
  <c r="V103" i="28"/>
  <c r="U103" i="28"/>
  <c r="T103" i="28"/>
  <c r="S103" i="28"/>
  <c r="R103" i="28"/>
  <c r="Q103" i="28"/>
  <c r="P103" i="28"/>
  <c r="O103" i="28"/>
  <c r="G103" i="28"/>
  <c r="E103" i="28"/>
  <c r="B103" i="28"/>
  <c r="N102" i="28"/>
  <c r="M102" i="28"/>
  <c r="L102" i="28"/>
  <c r="K102" i="28"/>
  <c r="J102" i="28"/>
  <c r="I102" i="28"/>
  <c r="H102" i="28"/>
  <c r="G102" i="28"/>
  <c r="F102" i="28"/>
  <c r="E102" i="28"/>
  <c r="B102" i="28"/>
  <c r="Q101" i="28"/>
  <c r="O101" i="28"/>
  <c r="I101" i="28"/>
  <c r="B101" i="28"/>
  <c r="X100" i="28"/>
  <c r="W100" i="28"/>
  <c r="V100" i="28"/>
  <c r="U100" i="28"/>
  <c r="T100" i="28"/>
  <c r="S100" i="28"/>
  <c r="R100" i="28"/>
  <c r="Q100" i="28"/>
  <c r="P100" i="28"/>
  <c r="O100" i="28"/>
  <c r="N100" i="28"/>
  <c r="M100" i="28"/>
  <c r="L100" i="28"/>
  <c r="K100" i="28"/>
  <c r="J100" i="28"/>
  <c r="I100" i="28"/>
  <c r="H100" i="28"/>
  <c r="G100" i="28"/>
  <c r="F100" i="28"/>
  <c r="E100" i="28"/>
  <c r="X98" i="28"/>
  <c r="W98" i="28"/>
  <c r="V98" i="28"/>
  <c r="U98" i="28"/>
  <c r="T98" i="28"/>
  <c r="S98" i="28"/>
  <c r="R98" i="28"/>
  <c r="Q98" i="28"/>
  <c r="P98" i="28"/>
  <c r="O98" i="28"/>
  <c r="N98" i="28"/>
  <c r="M98" i="28"/>
  <c r="L98" i="28"/>
  <c r="K98" i="28"/>
  <c r="J98" i="28"/>
  <c r="I98" i="28"/>
  <c r="H98" i="28"/>
  <c r="G98" i="28"/>
  <c r="F98" i="28"/>
  <c r="E98" i="28"/>
  <c r="X97" i="28"/>
  <c r="W97" i="28"/>
  <c r="V97" i="28"/>
  <c r="U97" i="28"/>
  <c r="T97" i="28"/>
  <c r="S97" i="28"/>
  <c r="R97" i="28"/>
  <c r="Q97" i="28"/>
  <c r="P97" i="28"/>
  <c r="O97" i="28"/>
  <c r="N97" i="28"/>
  <c r="M97" i="28"/>
  <c r="L97" i="28"/>
  <c r="K97" i="28"/>
  <c r="J97" i="28"/>
  <c r="I97" i="28"/>
  <c r="H97" i="28"/>
  <c r="G97" i="28"/>
  <c r="F97" i="28"/>
  <c r="E97" i="28"/>
  <c r="B97" i="28"/>
  <c r="X96" i="28"/>
  <c r="W96" i="28"/>
  <c r="V96" i="28"/>
  <c r="U96" i="28"/>
  <c r="T96" i="28"/>
  <c r="S96" i="28"/>
  <c r="R96" i="28"/>
  <c r="Q96" i="28"/>
  <c r="P96" i="28"/>
  <c r="O96" i="28"/>
  <c r="N96" i="28"/>
  <c r="M96" i="28"/>
  <c r="L96" i="28"/>
  <c r="K96" i="28"/>
  <c r="J96" i="28"/>
  <c r="I96" i="28"/>
  <c r="H96" i="28"/>
  <c r="G96" i="28"/>
  <c r="F96" i="28"/>
  <c r="E96" i="28"/>
  <c r="X95" i="28"/>
  <c r="W95" i="28"/>
  <c r="V95" i="28"/>
  <c r="U95" i="28"/>
  <c r="T95" i="28"/>
  <c r="S95" i="28"/>
  <c r="R95" i="28"/>
  <c r="Q95" i="28"/>
  <c r="P95" i="28"/>
  <c r="O95" i="28"/>
  <c r="N95" i="28"/>
  <c r="M95" i="28"/>
  <c r="L95" i="28"/>
  <c r="K95" i="28"/>
  <c r="J95" i="28"/>
  <c r="I95" i="28"/>
  <c r="H95" i="28"/>
  <c r="G95" i="28"/>
  <c r="F95" i="28"/>
  <c r="E95" i="28"/>
  <c r="X94" i="28"/>
  <c r="W94" i="28"/>
  <c r="V94" i="28"/>
  <c r="U94" i="28"/>
  <c r="T94" i="28"/>
  <c r="S94" i="28"/>
  <c r="R94" i="28"/>
  <c r="Q94" i="28"/>
  <c r="P94" i="28"/>
  <c r="O94" i="28"/>
  <c r="N94" i="28"/>
  <c r="M94" i="28"/>
  <c r="L94" i="28"/>
  <c r="K94" i="28"/>
  <c r="J94" i="28"/>
  <c r="I94" i="28"/>
  <c r="H94" i="28"/>
  <c r="G94" i="28"/>
  <c r="F94" i="28"/>
  <c r="E94" i="28"/>
  <c r="N88" i="28"/>
  <c r="M88" i="28"/>
  <c r="L88" i="28"/>
  <c r="K88" i="28"/>
  <c r="J88" i="28"/>
  <c r="I88" i="28"/>
  <c r="H88" i="28"/>
  <c r="G88" i="28"/>
  <c r="F88" i="28"/>
  <c r="E88" i="28"/>
  <c r="U87" i="28"/>
  <c r="T87" i="28"/>
  <c r="S87" i="28"/>
  <c r="R87" i="28"/>
  <c r="Q87" i="28"/>
  <c r="P87" i="28"/>
  <c r="O87" i="28"/>
  <c r="N87" i="28"/>
  <c r="M87" i="28"/>
  <c r="L87" i="28"/>
  <c r="K87" i="28"/>
  <c r="J87" i="28"/>
  <c r="I87" i="28"/>
  <c r="H87" i="28"/>
  <c r="G87" i="28"/>
  <c r="F87" i="28"/>
  <c r="E87" i="28"/>
  <c r="N85" i="28"/>
  <c r="M85" i="28"/>
  <c r="L85" i="28"/>
  <c r="K85" i="28"/>
  <c r="J85" i="28"/>
  <c r="I85" i="28"/>
  <c r="H85" i="28"/>
  <c r="G85" i="28"/>
  <c r="F85" i="28"/>
  <c r="E85" i="28"/>
  <c r="W84" i="28"/>
  <c r="V84" i="28"/>
  <c r="U84" i="28"/>
  <c r="T84" i="28"/>
  <c r="S84" i="28"/>
  <c r="R84" i="28"/>
  <c r="Q84" i="28"/>
  <c r="P84" i="28"/>
  <c r="O84" i="28"/>
  <c r="N84" i="28"/>
  <c r="M84" i="28"/>
  <c r="L84" i="28"/>
  <c r="K84" i="28"/>
  <c r="J84" i="28"/>
  <c r="I84" i="28"/>
  <c r="H84" i="28"/>
  <c r="G84" i="28"/>
  <c r="F84" i="28"/>
  <c r="E84" i="28"/>
  <c r="U83" i="28"/>
  <c r="T83" i="28"/>
  <c r="S83" i="28"/>
  <c r="R83" i="28"/>
  <c r="Q83" i="28"/>
  <c r="P83" i="28"/>
  <c r="O83" i="28"/>
  <c r="N83" i="28"/>
  <c r="M83" i="28"/>
  <c r="L83" i="28"/>
  <c r="K83" i="28"/>
  <c r="J83" i="28"/>
  <c r="I83" i="28"/>
  <c r="H83" i="28"/>
  <c r="G83" i="28"/>
  <c r="F83" i="28"/>
  <c r="E83" i="28"/>
  <c r="I82" i="28"/>
  <c r="M77" i="28"/>
  <c r="M125" i="28"/>
  <c r="J77" i="28"/>
  <c r="J125" i="28"/>
  <c r="N76" i="28"/>
  <c r="N124" i="28"/>
  <c r="M76" i="28"/>
  <c r="M124" i="28"/>
  <c r="L76" i="28"/>
  <c r="L77" i="28"/>
  <c r="K76" i="28"/>
  <c r="K77" i="28"/>
  <c r="K125" i="28"/>
  <c r="J76" i="28"/>
  <c r="J124" i="28"/>
  <c r="I76" i="28"/>
  <c r="I77" i="28"/>
  <c r="I125" i="28"/>
  <c r="H76" i="28"/>
  <c r="H124" i="28"/>
  <c r="G76" i="28"/>
  <c r="G124" i="28"/>
  <c r="F76" i="28"/>
  <c r="F124" i="28"/>
  <c r="E76" i="28"/>
  <c r="E124" i="28"/>
  <c r="X70" i="28"/>
  <c r="W70" i="28"/>
  <c r="V70" i="28"/>
  <c r="U70" i="28"/>
  <c r="T70" i="28"/>
  <c r="S70" i="28"/>
  <c r="R70" i="28"/>
  <c r="Q70" i="28"/>
  <c r="T63" i="28"/>
  <c r="T110" i="28"/>
  <c r="S63" i="28"/>
  <c r="S110" i="28"/>
  <c r="R63" i="28"/>
  <c r="R110" i="28"/>
  <c r="Q63" i="28"/>
  <c r="Q110" i="28"/>
  <c r="P63" i="28"/>
  <c r="P110" i="28"/>
  <c r="O63" i="28"/>
  <c r="O110" i="28"/>
  <c r="N63" i="28"/>
  <c r="N110" i="28"/>
  <c r="M63" i="28"/>
  <c r="L63" i="28"/>
  <c r="L110" i="28"/>
  <c r="K63" i="28"/>
  <c r="K110" i="28"/>
  <c r="J63" i="28"/>
  <c r="J110" i="28"/>
  <c r="I63" i="28"/>
  <c r="I110" i="28"/>
  <c r="H63" i="28"/>
  <c r="H110" i="28"/>
  <c r="G63" i="28"/>
  <c r="G110" i="28"/>
  <c r="F63" i="28"/>
  <c r="F110" i="28"/>
  <c r="E63" i="28"/>
  <c r="E110" i="28"/>
  <c r="X59" i="28"/>
  <c r="X106" i="28"/>
  <c r="W59" i="28"/>
  <c r="W106" i="28"/>
  <c r="V59" i="28"/>
  <c r="U59" i="28"/>
  <c r="U106" i="28"/>
  <c r="T59" i="28"/>
  <c r="T106" i="28"/>
  <c r="S59" i="28"/>
  <c r="S106" i="28"/>
  <c r="R59" i="28"/>
  <c r="R106" i="28"/>
  <c r="Q59" i="28"/>
  <c r="Q106" i="28"/>
  <c r="P106" i="28"/>
  <c r="O106" i="28"/>
  <c r="M106" i="28"/>
  <c r="X58" i="28"/>
  <c r="X105" i="28"/>
  <c r="W58" i="28"/>
  <c r="W105" i="28"/>
  <c r="V58" i="28"/>
  <c r="V105" i="28"/>
  <c r="U58" i="28"/>
  <c r="U105" i="28"/>
  <c r="T58" i="28"/>
  <c r="T105" i="28"/>
  <c r="S58" i="28"/>
  <c r="S105" i="28"/>
  <c r="R58" i="28"/>
  <c r="R105" i="28"/>
  <c r="Q58" i="28"/>
  <c r="Q105" i="28"/>
  <c r="P58" i="28"/>
  <c r="P105" i="28"/>
  <c r="N57" i="28"/>
  <c r="N104" i="28"/>
  <c r="M57" i="28"/>
  <c r="M104" i="28"/>
  <c r="L57" i="28"/>
  <c r="L104" i="28"/>
  <c r="K57" i="28"/>
  <c r="K104" i="28"/>
  <c r="J57" i="28"/>
  <c r="J104" i="28"/>
  <c r="I57" i="28"/>
  <c r="I104" i="28"/>
  <c r="H57" i="28"/>
  <c r="H104" i="28"/>
  <c r="G57" i="28"/>
  <c r="G104" i="28"/>
  <c r="F57" i="28"/>
  <c r="F104" i="28"/>
  <c r="N56" i="28"/>
  <c r="N103" i="28"/>
  <c r="M56" i="28"/>
  <c r="M103" i="28"/>
  <c r="L56" i="28"/>
  <c r="L103" i="28"/>
  <c r="K56" i="28"/>
  <c r="K103" i="28"/>
  <c r="J56" i="28"/>
  <c r="J103" i="28"/>
  <c r="I56" i="28"/>
  <c r="I103" i="28"/>
  <c r="H56" i="28"/>
  <c r="H103" i="28"/>
  <c r="G56" i="28"/>
  <c r="F56" i="28"/>
  <c r="F103" i="28"/>
  <c r="S55" i="28"/>
  <c r="S102" i="28"/>
  <c r="Q55" i="28"/>
  <c r="Q102" i="28"/>
  <c r="O54" i="28"/>
  <c r="V101" i="28"/>
  <c r="M46" i="28"/>
  <c r="M90" i="28"/>
  <c r="L46" i="28"/>
  <c r="L90" i="28"/>
  <c r="K46" i="28"/>
  <c r="K90" i="28"/>
  <c r="J46" i="28"/>
  <c r="J90" i="28"/>
  <c r="I46" i="28"/>
  <c r="I90" i="28"/>
  <c r="H46" i="28"/>
  <c r="H90" i="28"/>
  <c r="G46" i="28"/>
  <c r="G90" i="28"/>
  <c r="F46" i="28"/>
  <c r="F90" i="28"/>
  <c r="E46" i="28"/>
  <c r="E90" i="28"/>
  <c r="M45" i="28"/>
  <c r="M89" i="28"/>
  <c r="L45" i="28"/>
  <c r="L89" i="28"/>
  <c r="K45" i="28"/>
  <c r="K89" i="28"/>
  <c r="J45" i="28"/>
  <c r="I45" i="28"/>
  <c r="H45" i="28"/>
  <c r="G45" i="28"/>
  <c r="G64" i="28"/>
  <c r="G111" i="28"/>
  <c r="F45" i="28"/>
  <c r="F64" i="28"/>
  <c r="F111" i="28"/>
  <c r="E45" i="28"/>
  <c r="E89" i="28"/>
  <c r="X43" i="28"/>
  <c r="X87" i="28"/>
  <c r="W43" i="28"/>
  <c r="W63" i="28"/>
  <c r="W110" i="28"/>
  <c r="V43" i="28"/>
  <c r="U43" i="28"/>
  <c r="N38" i="28"/>
  <c r="M38" i="28"/>
  <c r="M65" i="28"/>
  <c r="M112" i="28"/>
  <c r="L38" i="28"/>
  <c r="L65" i="28"/>
  <c r="L112" i="28"/>
  <c r="K38" i="28"/>
  <c r="K65" i="28"/>
  <c r="K112" i="28"/>
  <c r="J38" i="28"/>
  <c r="J65" i="28"/>
  <c r="J112" i="28"/>
  <c r="I38" i="28"/>
  <c r="I37" i="28"/>
  <c r="I62" i="28"/>
  <c r="I109" i="28"/>
  <c r="H38" i="28"/>
  <c r="G38" i="28"/>
  <c r="G65" i="28"/>
  <c r="G112" i="28"/>
  <c r="F38" i="28"/>
  <c r="E38" i="28"/>
  <c r="E65" i="28"/>
  <c r="E112" i="28"/>
  <c r="M37" i="28"/>
  <c r="M62" i="28"/>
  <c r="M109" i="28"/>
  <c r="K37" i="28"/>
  <c r="K62" i="28"/>
  <c r="K109" i="28"/>
  <c r="J37" i="28"/>
  <c r="J62" i="28"/>
  <c r="J109" i="28"/>
  <c r="X36" i="28"/>
  <c r="W36" i="28"/>
  <c r="W46" i="28"/>
  <c r="W90" i="28"/>
  <c r="V36" i="28"/>
  <c r="V46" i="28"/>
  <c r="V90" i="28"/>
  <c r="U36" i="28"/>
  <c r="U46" i="28"/>
  <c r="U90" i="28"/>
  <c r="T36" i="28"/>
  <c r="T46" i="28"/>
  <c r="T90" i="28"/>
  <c r="S36" i="28"/>
  <c r="S46" i="28"/>
  <c r="S90" i="28"/>
  <c r="R36" i="28"/>
  <c r="R46" i="28"/>
  <c r="R90" i="28"/>
  <c r="Q36" i="28"/>
  <c r="Q46" i="28"/>
  <c r="Q90" i="28"/>
  <c r="P36" i="28"/>
  <c r="P46" i="28"/>
  <c r="P90" i="28"/>
  <c r="O36" i="28"/>
  <c r="O46" i="28"/>
  <c r="O90" i="28"/>
  <c r="Q35" i="28"/>
  <c r="R35" i="28"/>
  <c r="S35" i="28"/>
  <c r="T35" i="28"/>
  <c r="U35" i="28"/>
  <c r="V35" i="28"/>
  <c r="W35" i="28"/>
  <c r="X35" i="28"/>
  <c r="X34" i="28"/>
  <c r="N34" i="28"/>
  <c r="N46" i="28"/>
  <c r="N90" i="28"/>
  <c r="X33" i="28"/>
  <c r="N33" i="28"/>
  <c r="N45" i="28"/>
  <c r="F23" i="28"/>
  <c r="E22" i="28"/>
  <c r="G20" i="28"/>
  <c r="G18" i="28"/>
  <c r="F18" i="28"/>
  <c r="S42" i="28"/>
  <c r="S86" i="28"/>
  <c r="G17" i="28"/>
  <c r="Q41" i="28"/>
  <c r="Q85" i="28"/>
  <c r="P12" i="28"/>
  <c r="P11" i="28"/>
  <c r="W44" i="28"/>
  <c r="T46" i="27"/>
  <c r="T90" i="27"/>
  <c r="U46" i="27"/>
  <c r="U90" i="27"/>
  <c r="V46" i="27"/>
  <c r="V90" i="27"/>
  <c r="T45" i="27"/>
  <c r="T89" i="27"/>
  <c r="Q59" i="27"/>
  <c r="R59" i="27"/>
  <c r="S59" i="27"/>
  <c r="S106" i="27"/>
  <c r="T59" i="27"/>
  <c r="U59" i="27"/>
  <c r="V59" i="27"/>
  <c r="W59" i="27"/>
  <c r="X59" i="27"/>
  <c r="P59" i="27"/>
  <c r="P106" i="27"/>
  <c r="O59" i="27"/>
  <c r="O106" i="27"/>
  <c r="N57" i="27"/>
  <c r="F57" i="27"/>
  <c r="G57" i="27"/>
  <c r="H57" i="27"/>
  <c r="I57" i="27"/>
  <c r="J57" i="27"/>
  <c r="K57" i="27"/>
  <c r="L57" i="27"/>
  <c r="M57" i="27"/>
  <c r="M104" i="27"/>
  <c r="E57" i="27"/>
  <c r="E56" i="27"/>
  <c r="P58" i="27"/>
  <c r="P105" i="27"/>
  <c r="Q58" i="27"/>
  <c r="R58" i="27"/>
  <c r="R105" i="27"/>
  <c r="S58" i="27"/>
  <c r="S105" i="27"/>
  <c r="T58" i="27"/>
  <c r="T105" i="27"/>
  <c r="U58" i="27"/>
  <c r="U105" i="27"/>
  <c r="V58" i="27"/>
  <c r="W58" i="27"/>
  <c r="X58" i="27"/>
  <c r="O58" i="27"/>
  <c r="V105" i="27"/>
  <c r="X105" i="27"/>
  <c r="F56" i="27"/>
  <c r="G56" i="27"/>
  <c r="H56" i="27"/>
  <c r="I56" i="27"/>
  <c r="J56" i="27"/>
  <c r="K56" i="27"/>
  <c r="L56" i="27"/>
  <c r="M56" i="27"/>
  <c r="N56" i="27"/>
  <c r="U43" i="27"/>
  <c r="O46" i="27"/>
  <c r="O90" i="27"/>
  <c r="W46" i="27"/>
  <c r="W90" i="27"/>
  <c r="E53" i="5"/>
  <c r="E52" i="5"/>
  <c r="Y52" i="5"/>
  <c r="E63" i="27"/>
  <c r="O63" i="27"/>
  <c r="O110" i="27"/>
  <c r="R107" i="27"/>
  <c r="R103" i="27"/>
  <c r="Q103" i="27"/>
  <c r="W104" i="27"/>
  <c r="D76" i="27"/>
  <c r="W95" i="27"/>
  <c r="T94" i="27"/>
  <c r="B82" i="24"/>
  <c r="B83" i="24"/>
  <c r="B84" i="24"/>
  <c r="B85" i="24"/>
  <c r="B86" i="24"/>
  <c r="B87" i="24"/>
  <c r="B81" i="24"/>
  <c r="B125" i="27"/>
  <c r="B124" i="27"/>
  <c r="B123" i="27"/>
  <c r="B122" i="27"/>
  <c r="B121" i="27"/>
  <c r="B120" i="27"/>
  <c r="B119" i="27"/>
  <c r="B118" i="27"/>
  <c r="B117" i="27"/>
  <c r="B116" i="27"/>
  <c r="B115" i="27"/>
  <c r="B110" i="27"/>
  <c r="B109" i="27"/>
  <c r="X108" i="27"/>
  <c r="W108" i="27"/>
  <c r="V108" i="27"/>
  <c r="U108" i="27"/>
  <c r="T108" i="27"/>
  <c r="S108" i="27"/>
  <c r="R108" i="27"/>
  <c r="Q108" i="27"/>
  <c r="P108" i="27"/>
  <c r="O108" i="27"/>
  <c r="N108" i="27"/>
  <c r="M108" i="27"/>
  <c r="L108" i="27"/>
  <c r="K108" i="27"/>
  <c r="J108" i="27"/>
  <c r="I108" i="27"/>
  <c r="H108" i="27"/>
  <c r="G108" i="27"/>
  <c r="F108" i="27"/>
  <c r="E108" i="27"/>
  <c r="X107" i="27"/>
  <c r="W107" i="27"/>
  <c r="U107" i="27"/>
  <c r="T107" i="27"/>
  <c r="S107" i="27"/>
  <c r="P107" i="27"/>
  <c r="O107" i="27"/>
  <c r="M107" i="27"/>
  <c r="L107" i="27"/>
  <c r="K107" i="27"/>
  <c r="I107" i="27"/>
  <c r="H107" i="27"/>
  <c r="G107" i="27"/>
  <c r="E107" i="27"/>
  <c r="B107" i="27"/>
  <c r="N106" i="27"/>
  <c r="M106" i="27"/>
  <c r="L106" i="27"/>
  <c r="K106" i="27"/>
  <c r="J106" i="27"/>
  <c r="I106" i="27"/>
  <c r="H106" i="27"/>
  <c r="G106" i="27"/>
  <c r="F106" i="27"/>
  <c r="E106" i="27"/>
  <c r="B106" i="27"/>
  <c r="N105" i="27"/>
  <c r="M105" i="27"/>
  <c r="L105" i="27"/>
  <c r="K105" i="27"/>
  <c r="J105" i="27"/>
  <c r="I105" i="27"/>
  <c r="H105" i="27"/>
  <c r="G105" i="27"/>
  <c r="F105" i="27"/>
  <c r="E105" i="27"/>
  <c r="B105" i="27"/>
  <c r="B104" i="27"/>
  <c r="B103" i="27"/>
  <c r="B102" i="27"/>
  <c r="B101" i="27"/>
  <c r="X100" i="27"/>
  <c r="W100" i="27"/>
  <c r="V100" i="27"/>
  <c r="U100" i="27"/>
  <c r="T100" i="27"/>
  <c r="S100" i="27"/>
  <c r="R100" i="27"/>
  <c r="Q100" i="27"/>
  <c r="P100" i="27"/>
  <c r="O100" i="27"/>
  <c r="N100" i="27"/>
  <c r="M100" i="27"/>
  <c r="L100" i="27"/>
  <c r="K100" i="27"/>
  <c r="J100" i="27"/>
  <c r="I100" i="27"/>
  <c r="H100" i="27"/>
  <c r="G100" i="27"/>
  <c r="F100" i="27"/>
  <c r="E100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X97" i="27"/>
  <c r="W97" i="27"/>
  <c r="V97" i="27"/>
  <c r="U97" i="27"/>
  <c r="T97" i="27"/>
  <c r="S97" i="27"/>
  <c r="R97" i="27"/>
  <c r="Q97" i="27"/>
  <c r="P97" i="27"/>
  <c r="O97" i="27"/>
  <c r="N97" i="27"/>
  <c r="M97" i="27"/>
  <c r="L97" i="27"/>
  <c r="K97" i="27"/>
  <c r="J97" i="27"/>
  <c r="I97" i="27"/>
  <c r="H97" i="27"/>
  <c r="G97" i="27"/>
  <c r="F97" i="27"/>
  <c r="E97" i="27"/>
  <c r="B97" i="27"/>
  <c r="X96" i="27"/>
  <c r="W96" i="27"/>
  <c r="V96" i="27"/>
  <c r="U96" i="27"/>
  <c r="T96" i="27"/>
  <c r="S96" i="27"/>
  <c r="R96" i="27"/>
  <c r="Q96" i="27"/>
  <c r="P96" i="27"/>
  <c r="O96" i="27"/>
  <c r="N96" i="27"/>
  <c r="M96" i="27"/>
  <c r="L96" i="27"/>
  <c r="K96" i="27"/>
  <c r="J96" i="27"/>
  <c r="I96" i="27"/>
  <c r="H96" i="27"/>
  <c r="G96" i="27"/>
  <c r="F96" i="27"/>
  <c r="E96" i="27"/>
  <c r="U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R94" i="27"/>
  <c r="N88" i="27"/>
  <c r="M88" i="27"/>
  <c r="L88" i="27"/>
  <c r="K88" i="27"/>
  <c r="J88" i="27"/>
  <c r="I88" i="27"/>
  <c r="H88" i="27"/>
  <c r="G88" i="27"/>
  <c r="F88" i="27"/>
  <c r="E88" i="27"/>
  <c r="T87" i="27"/>
  <c r="S87" i="27"/>
  <c r="R87" i="27"/>
  <c r="Q87" i="27"/>
  <c r="P87" i="27"/>
  <c r="O87" i="27"/>
  <c r="N87" i="27"/>
  <c r="M87" i="27"/>
  <c r="L87" i="27"/>
  <c r="K87" i="27"/>
  <c r="J87" i="27"/>
  <c r="I87" i="27"/>
  <c r="H87" i="27"/>
  <c r="G87" i="27"/>
  <c r="F87" i="27"/>
  <c r="E87" i="27"/>
  <c r="N85" i="27"/>
  <c r="M85" i="27"/>
  <c r="L85" i="27"/>
  <c r="K85" i="27"/>
  <c r="J85" i="27"/>
  <c r="I85" i="27"/>
  <c r="H85" i="27"/>
  <c r="G85" i="27"/>
  <c r="F85" i="27"/>
  <c r="E85" i="27"/>
  <c r="B85" i="27"/>
  <c r="W84" i="27"/>
  <c r="V84" i="27"/>
  <c r="U84" i="27"/>
  <c r="T84" i="27"/>
  <c r="S84" i="27"/>
  <c r="R84" i="27"/>
  <c r="Q84" i="27"/>
  <c r="P84" i="27"/>
  <c r="O84" i="27"/>
  <c r="N84" i="27"/>
  <c r="M84" i="27"/>
  <c r="L84" i="27"/>
  <c r="K84" i="27"/>
  <c r="J84" i="27"/>
  <c r="I84" i="27"/>
  <c r="H84" i="27"/>
  <c r="G84" i="27"/>
  <c r="F84" i="27"/>
  <c r="E84" i="27"/>
  <c r="B84" i="27"/>
  <c r="U83" i="27"/>
  <c r="T83" i="27"/>
  <c r="S83" i="27"/>
  <c r="R83" i="27"/>
  <c r="Q83" i="27"/>
  <c r="P83" i="27"/>
  <c r="O83" i="27"/>
  <c r="N83" i="27"/>
  <c r="M83" i="27"/>
  <c r="L83" i="27"/>
  <c r="K83" i="27"/>
  <c r="J83" i="27"/>
  <c r="I83" i="27"/>
  <c r="H83" i="27"/>
  <c r="G83" i="27"/>
  <c r="F83" i="27"/>
  <c r="E83" i="27"/>
  <c r="B83" i="27"/>
  <c r="B82" i="27"/>
  <c r="N76" i="27"/>
  <c r="N124" i="27"/>
  <c r="M76" i="27"/>
  <c r="M124" i="27"/>
  <c r="L76" i="27"/>
  <c r="L124" i="27"/>
  <c r="K76" i="27"/>
  <c r="K124" i="27"/>
  <c r="J76" i="27"/>
  <c r="J124" i="27"/>
  <c r="I76" i="27"/>
  <c r="I124" i="27"/>
  <c r="H76" i="27"/>
  <c r="H124" i="27"/>
  <c r="G76" i="27"/>
  <c r="G124" i="27"/>
  <c r="F76" i="27"/>
  <c r="F124" i="27"/>
  <c r="E76" i="27"/>
  <c r="E124" i="27"/>
  <c r="X70" i="27"/>
  <c r="W70" i="27"/>
  <c r="V70" i="27"/>
  <c r="U70" i="27"/>
  <c r="T70" i="27"/>
  <c r="S70" i="27"/>
  <c r="R70" i="27"/>
  <c r="Q70" i="27"/>
  <c r="T63" i="27"/>
  <c r="T110" i="27"/>
  <c r="S63" i="27"/>
  <c r="R63" i="27"/>
  <c r="R110" i="27"/>
  <c r="Q63" i="27"/>
  <c r="P63" i="27"/>
  <c r="N63" i="27"/>
  <c r="M63" i="27"/>
  <c r="L63" i="27"/>
  <c r="L110" i="27"/>
  <c r="K63" i="27"/>
  <c r="J63" i="27"/>
  <c r="J110" i="27"/>
  <c r="I63" i="27"/>
  <c r="H63" i="27"/>
  <c r="H110" i="27"/>
  <c r="G63" i="27"/>
  <c r="F63" i="27"/>
  <c r="K110" i="27"/>
  <c r="X106" i="27"/>
  <c r="W106" i="27"/>
  <c r="V106" i="27"/>
  <c r="U106" i="27"/>
  <c r="T106" i="27"/>
  <c r="R106" i="27"/>
  <c r="Q106" i="27"/>
  <c r="W105" i="27"/>
  <c r="Q105" i="27"/>
  <c r="O105" i="27"/>
  <c r="N104" i="27"/>
  <c r="I104" i="27"/>
  <c r="H104" i="27"/>
  <c r="F104" i="27"/>
  <c r="E104" i="27"/>
  <c r="O54" i="27"/>
  <c r="M46" i="27"/>
  <c r="M90" i="27"/>
  <c r="L46" i="27"/>
  <c r="L90" i="27"/>
  <c r="K46" i="27"/>
  <c r="K90" i="27"/>
  <c r="J46" i="27"/>
  <c r="J90" i="27"/>
  <c r="I46" i="27"/>
  <c r="I90" i="27"/>
  <c r="H46" i="27"/>
  <c r="H90" i="27"/>
  <c r="G46" i="27"/>
  <c r="G90" i="27"/>
  <c r="F46" i="27"/>
  <c r="F90" i="27"/>
  <c r="E46" i="27"/>
  <c r="E90" i="27"/>
  <c r="M45" i="27"/>
  <c r="L45" i="27"/>
  <c r="L89" i="27"/>
  <c r="K45" i="27"/>
  <c r="K89" i="27"/>
  <c r="J45" i="27"/>
  <c r="J89" i="27"/>
  <c r="I45" i="27"/>
  <c r="I89" i="27"/>
  <c r="H45" i="27"/>
  <c r="H89" i="27"/>
  <c r="G45" i="27"/>
  <c r="G89" i="27"/>
  <c r="F45" i="27"/>
  <c r="E45" i="27"/>
  <c r="X43" i="27"/>
  <c r="W43" i="27"/>
  <c r="V43" i="27"/>
  <c r="X41" i="27"/>
  <c r="X85" i="27"/>
  <c r="W41" i="27"/>
  <c r="W85" i="27"/>
  <c r="V41" i="27"/>
  <c r="V85" i="27"/>
  <c r="U41" i="27"/>
  <c r="U85" i="27"/>
  <c r="T41" i="27"/>
  <c r="T85" i="27"/>
  <c r="S41" i="27"/>
  <c r="R41" i="27"/>
  <c r="R85" i="27"/>
  <c r="Q41" i="27"/>
  <c r="Q85" i="27"/>
  <c r="P41" i="27"/>
  <c r="P85" i="27"/>
  <c r="O41" i="27"/>
  <c r="O85" i="27"/>
  <c r="X40" i="27"/>
  <c r="X84" i="27"/>
  <c r="X39" i="27"/>
  <c r="X83" i="27"/>
  <c r="W39" i="27"/>
  <c r="W83" i="27"/>
  <c r="V39" i="27"/>
  <c r="X38" i="27"/>
  <c r="X82" i="27"/>
  <c r="W38" i="27"/>
  <c r="W82" i="27"/>
  <c r="V38" i="27"/>
  <c r="V82" i="27"/>
  <c r="U38" i="27"/>
  <c r="U82" i="27"/>
  <c r="T38" i="27"/>
  <c r="S38" i="27"/>
  <c r="S82" i="27"/>
  <c r="R38" i="27"/>
  <c r="Q38" i="27"/>
  <c r="P38" i="27"/>
  <c r="O38" i="27"/>
  <c r="N38" i="27"/>
  <c r="N65" i="27"/>
  <c r="N112" i="27"/>
  <c r="M38" i="27"/>
  <c r="M65" i="27"/>
  <c r="M112" i="27"/>
  <c r="L38" i="27"/>
  <c r="L65" i="27"/>
  <c r="L112" i="27"/>
  <c r="K38" i="27"/>
  <c r="K82" i="27"/>
  <c r="J38" i="27"/>
  <c r="J65" i="27"/>
  <c r="J112" i="27"/>
  <c r="I38" i="27"/>
  <c r="H38" i="27"/>
  <c r="H65" i="27"/>
  <c r="H112" i="27"/>
  <c r="G38" i="27"/>
  <c r="G65" i="27"/>
  <c r="G112" i="27"/>
  <c r="F38" i="27"/>
  <c r="F65" i="27"/>
  <c r="F112" i="27"/>
  <c r="E38" i="27"/>
  <c r="E65" i="27"/>
  <c r="E112" i="27"/>
  <c r="M37" i="27"/>
  <c r="M62" i="27"/>
  <c r="M109" i="27"/>
  <c r="H37" i="27"/>
  <c r="H62" i="27"/>
  <c r="H109" i="27"/>
  <c r="S46" i="27"/>
  <c r="S90" i="27"/>
  <c r="R46" i="27"/>
  <c r="R90" i="27"/>
  <c r="Q46" i="27"/>
  <c r="Q90" i="27"/>
  <c r="P46" i="27"/>
  <c r="P90" i="27"/>
  <c r="X34" i="27"/>
  <c r="N34" i="27"/>
  <c r="N46" i="27"/>
  <c r="N90" i="27"/>
  <c r="X33" i="27"/>
  <c r="N33" i="27"/>
  <c r="N45" i="27"/>
  <c r="F23" i="27"/>
  <c r="E22" i="27"/>
  <c r="G20" i="27"/>
  <c r="G18" i="27"/>
  <c r="F18" i="27"/>
  <c r="V42" i="27"/>
  <c r="V86" i="27"/>
  <c r="P12" i="27"/>
  <c r="P11" i="27"/>
  <c r="U55" i="27"/>
  <c r="P10" i="25"/>
  <c r="S53" i="25"/>
  <c r="S98" i="25"/>
  <c r="P11" i="25"/>
  <c r="X33" i="24"/>
  <c r="X33" i="20"/>
  <c r="X33" i="23"/>
  <c r="D61" i="25"/>
  <c r="B119" i="25"/>
  <c r="B118" i="25"/>
  <c r="B117" i="25"/>
  <c r="B116" i="25"/>
  <c r="B115" i="25"/>
  <c r="B114" i="25"/>
  <c r="B113" i="25"/>
  <c r="B112" i="25"/>
  <c r="B111" i="25"/>
  <c r="B110" i="25"/>
  <c r="B109" i="25"/>
  <c r="B104" i="25"/>
  <c r="B103" i="25"/>
  <c r="X102" i="25"/>
  <c r="W102" i="25"/>
  <c r="V102" i="25"/>
  <c r="U102" i="25"/>
  <c r="T102" i="25"/>
  <c r="S102" i="25"/>
  <c r="R102" i="25"/>
  <c r="Q102" i="25"/>
  <c r="P102" i="25"/>
  <c r="O102" i="25"/>
  <c r="N102" i="25"/>
  <c r="M102" i="25"/>
  <c r="L102" i="25"/>
  <c r="K102" i="25"/>
  <c r="J102" i="25"/>
  <c r="I102" i="25"/>
  <c r="H102" i="25"/>
  <c r="G102" i="25"/>
  <c r="F102" i="25"/>
  <c r="E102" i="25"/>
  <c r="X101" i="25"/>
  <c r="W101" i="25"/>
  <c r="V101" i="25"/>
  <c r="U101" i="25"/>
  <c r="T101" i="25"/>
  <c r="S101" i="25"/>
  <c r="R101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E101" i="25"/>
  <c r="B101" i="25"/>
  <c r="N100" i="25"/>
  <c r="M100" i="25"/>
  <c r="L100" i="25"/>
  <c r="K100" i="25"/>
  <c r="J100" i="25"/>
  <c r="I100" i="25"/>
  <c r="H100" i="25"/>
  <c r="G100" i="25"/>
  <c r="F100" i="25"/>
  <c r="E100" i="25"/>
  <c r="B100" i="25"/>
  <c r="X99" i="25"/>
  <c r="W99" i="25"/>
  <c r="V99" i="25"/>
  <c r="U99" i="25"/>
  <c r="T99" i="25"/>
  <c r="S99" i="25"/>
  <c r="R99" i="25"/>
  <c r="Q99" i="25"/>
  <c r="P99" i="25"/>
  <c r="O99" i="25"/>
  <c r="B99" i="25"/>
  <c r="N98" i="25"/>
  <c r="M98" i="25"/>
  <c r="L98" i="25"/>
  <c r="K98" i="25"/>
  <c r="J98" i="25"/>
  <c r="I98" i="25"/>
  <c r="H98" i="25"/>
  <c r="G98" i="25"/>
  <c r="F98" i="25"/>
  <c r="E98" i="25"/>
  <c r="B98" i="25"/>
  <c r="B97" i="25"/>
  <c r="X96" i="25"/>
  <c r="W96" i="25"/>
  <c r="V96" i="25"/>
  <c r="U96" i="25"/>
  <c r="T96" i="25"/>
  <c r="S96" i="25"/>
  <c r="R96" i="25"/>
  <c r="Q96" i="25"/>
  <c r="P96" i="25"/>
  <c r="O96" i="25"/>
  <c r="N96" i="25"/>
  <c r="M96" i="25"/>
  <c r="L96" i="25"/>
  <c r="K96" i="25"/>
  <c r="J96" i="25"/>
  <c r="I96" i="25"/>
  <c r="H96" i="25"/>
  <c r="G96" i="25"/>
  <c r="F96" i="25"/>
  <c r="E96" i="25"/>
  <c r="X94" i="25"/>
  <c r="W94" i="25"/>
  <c r="V94" i="25"/>
  <c r="U94" i="25"/>
  <c r="T94" i="25"/>
  <c r="S94" i="25"/>
  <c r="R94" i="25"/>
  <c r="Q94" i="25"/>
  <c r="P94" i="25"/>
  <c r="O94" i="25"/>
  <c r="N94" i="25"/>
  <c r="M94" i="25"/>
  <c r="L94" i="25"/>
  <c r="K94" i="25"/>
  <c r="J94" i="25"/>
  <c r="I94" i="25"/>
  <c r="H94" i="25"/>
  <c r="G94" i="25"/>
  <c r="F94" i="25"/>
  <c r="E94" i="25"/>
  <c r="X93" i="25"/>
  <c r="W93" i="25"/>
  <c r="V93" i="25"/>
  <c r="U93" i="25"/>
  <c r="T93" i="25"/>
  <c r="S93" i="25"/>
  <c r="R93" i="25"/>
  <c r="Q93" i="25"/>
  <c r="P93" i="25"/>
  <c r="O93" i="25"/>
  <c r="N93" i="25"/>
  <c r="M93" i="25"/>
  <c r="L93" i="25"/>
  <c r="K93" i="25"/>
  <c r="J93" i="25"/>
  <c r="I93" i="25"/>
  <c r="H93" i="25"/>
  <c r="G93" i="25"/>
  <c r="F93" i="25"/>
  <c r="E93" i="25"/>
  <c r="B93" i="25"/>
  <c r="X92" i="25"/>
  <c r="W92" i="25"/>
  <c r="V92" i="25"/>
  <c r="U92" i="25"/>
  <c r="T92" i="25"/>
  <c r="S92" i="25"/>
  <c r="R92" i="25"/>
  <c r="Q92" i="25"/>
  <c r="P92" i="25"/>
  <c r="O92" i="25"/>
  <c r="N92" i="25"/>
  <c r="M92" i="25"/>
  <c r="L92" i="25"/>
  <c r="K92" i="25"/>
  <c r="J92" i="25"/>
  <c r="I92" i="25"/>
  <c r="H92" i="25"/>
  <c r="G92" i="25"/>
  <c r="F92" i="25"/>
  <c r="E92" i="25"/>
  <c r="X91" i="25"/>
  <c r="W91" i="25"/>
  <c r="V91" i="25"/>
  <c r="U91" i="25"/>
  <c r="T91" i="25"/>
  <c r="S91" i="25"/>
  <c r="R91" i="25"/>
  <c r="Q91" i="25"/>
  <c r="P91" i="25"/>
  <c r="O91" i="25"/>
  <c r="N91" i="25"/>
  <c r="M91" i="25"/>
  <c r="L91" i="25"/>
  <c r="K91" i="25"/>
  <c r="J91" i="25"/>
  <c r="I91" i="25"/>
  <c r="H91" i="25"/>
  <c r="G91" i="25"/>
  <c r="F91" i="25"/>
  <c r="E91" i="25"/>
  <c r="X90" i="25"/>
  <c r="W90" i="25"/>
  <c r="V90" i="25"/>
  <c r="U90" i="25"/>
  <c r="T90" i="25"/>
  <c r="S90" i="25"/>
  <c r="R90" i="25"/>
  <c r="Q90" i="25"/>
  <c r="P90" i="25"/>
  <c r="O90" i="25"/>
  <c r="N90" i="25"/>
  <c r="M90" i="25"/>
  <c r="L90" i="25"/>
  <c r="K90" i="25"/>
  <c r="J90" i="25"/>
  <c r="I90" i="25"/>
  <c r="H90" i="25"/>
  <c r="G90" i="25"/>
  <c r="F90" i="25"/>
  <c r="E90" i="25"/>
  <c r="N86" i="25"/>
  <c r="M86" i="25"/>
  <c r="L86" i="25"/>
  <c r="K86" i="25"/>
  <c r="J86" i="25"/>
  <c r="I86" i="25"/>
  <c r="H86" i="25"/>
  <c r="G86" i="25"/>
  <c r="F86" i="25"/>
  <c r="E86" i="25"/>
  <c r="X85" i="25"/>
  <c r="W85" i="25"/>
  <c r="V85" i="25"/>
  <c r="U85" i="25"/>
  <c r="T85" i="25"/>
  <c r="S85" i="25"/>
  <c r="R85" i="25"/>
  <c r="Q85" i="25"/>
  <c r="P85" i="25"/>
  <c r="O85" i="25"/>
  <c r="N84" i="25"/>
  <c r="M84" i="25"/>
  <c r="L84" i="25"/>
  <c r="K84" i="25"/>
  <c r="J84" i="25"/>
  <c r="I84" i="25"/>
  <c r="H84" i="25"/>
  <c r="G84" i="25"/>
  <c r="F84" i="25"/>
  <c r="E84" i="25"/>
  <c r="T83" i="25"/>
  <c r="S83" i="25"/>
  <c r="R83" i="25"/>
  <c r="Q83" i="25"/>
  <c r="P83" i="25"/>
  <c r="O83" i="25"/>
  <c r="N83" i="25"/>
  <c r="M83" i="25"/>
  <c r="L83" i="25"/>
  <c r="K83" i="25"/>
  <c r="J83" i="25"/>
  <c r="I83" i="25"/>
  <c r="H83" i="25"/>
  <c r="G83" i="25"/>
  <c r="F83" i="25"/>
  <c r="E83" i="25"/>
  <c r="N81" i="25"/>
  <c r="M81" i="25"/>
  <c r="L81" i="25"/>
  <c r="K81" i="25"/>
  <c r="J81" i="25"/>
  <c r="I81" i="25"/>
  <c r="H81" i="25"/>
  <c r="G81" i="25"/>
  <c r="F81" i="25"/>
  <c r="E81" i="25"/>
  <c r="W80" i="25"/>
  <c r="V80" i="25"/>
  <c r="U80" i="25"/>
  <c r="T80" i="25"/>
  <c r="S80" i="25"/>
  <c r="R80" i="25"/>
  <c r="Q80" i="25"/>
  <c r="P80" i="25"/>
  <c r="O80" i="25"/>
  <c r="N80" i="25"/>
  <c r="M80" i="25"/>
  <c r="L80" i="25"/>
  <c r="K80" i="25"/>
  <c r="J80" i="25"/>
  <c r="I80" i="25"/>
  <c r="H80" i="25"/>
  <c r="G80" i="25"/>
  <c r="F80" i="25"/>
  <c r="E80" i="25"/>
  <c r="U79" i="25"/>
  <c r="T79" i="25"/>
  <c r="S79" i="25"/>
  <c r="R79" i="25"/>
  <c r="Q79" i="25"/>
  <c r="P79" i="25"/>
  <c r="O79" i="25"/>
  <c r="N79" i="25"/>
  <c r="M79" i="25"/>
  <c r="L79" i="25"/>
  <c r="K79" i="25"/>
  <c r="J79" i="25"/>
  <c r="I79" i="25"/>
  <c r="H79" i="25"/>
  <c r="G79" i="25"/>
  <c r="F79" i="25"/>
  <c r="E79" i="25"/>
  <c r="N72" i="25"/>
  <c r="N118" i="25"/>
  <c r="M72" i="25"/>
  <c r="L72" i="25"/>
  <c r="L118" i="25"/>
  <c r="K72" i="25"/>
  <c r="K118" i="25"/>
  <c r="J72" i="25"/>
  <c r="J73" i="25"/>
  <c r="J119" i="25"/>
  <c r="I72" i="25"/>
  <c r="I73" i="25"/>
  <c r="I119" i="25"/>
  <c r="H72" i="25"/>
  <c r="H118" i="25"/>
  <c r="G72" i="25"/>
  <c r="F72" i="25"/>
  <c r="F118" i="25"/>
  <c r="E72" i="25"/>
  <c r="T59" i="25"/>
  <c r="S59" i="25"/>
  <c r="R59" i="25"/>
  <c r="Q59" i="25"/>
  <c r="Q104" i="25"/>
  <c r="P59" i="25"/>
  <c r="P104" i="25"/>
  <c r="O59" i="25"/>
  <c r="N59" i="25"/>
  <c r="M59" i="25"/>
  <c r="L59" i="25"/>
  <c r="K59" i="25"/>
  <c r="K104" i="25"/>
  <c r="J59" i="25"/>
  <c r="I59" i="25"/>
  <c r="H59" i="25"/>
  <c r="H104" i="25"/>
  <c r="G59" i="25"/>
  <c r="F59" i="25"/>
  <c r="E59" i="25"/>
  <c r="W100" i="25"/>
  <c r="V100" i="25"/>
  <c r="U100" i="25"/>
  <c r="T100" i="25"/>
  <c r="S100" i="25"/>
  <c r="R100" i="25"/>
  <c r="O100" i="25"/>
  <c r="N99" i="25"/>
  <c r="M99" i="25"/>
  <c r="J99" i="25"/>
  <c r="I99" i="25"/>
  <c r="H99" i="25"/>
  <c r="G99" i="25"/>
  <c r="F99" i="25"/>
  <c r="E99" i="25"/>
  <c r="O52" i="25"/>
  <c r="S97" i="25"/>
  <c r="M43" i="25"/>
  <c r="M60" i="25"/>
  <c r="L43" i="25"/>
  <c r="L60" i="25"/>
  <c r="K43" i="25"/>
  <c r="K60" i="25"/>
  <c r="J43" i="25"/>
  <c r="J85" i="25"/>
  <c r="I43" i="25"/>
  <c r="I60" i="25"/>
  <c r="H43" i="25"/>
  <c r="H85" i="25"/>
  <c r="G43" i="25"/>
  <c r="F43" i="25"/>
  <c r="F60" i="25"/>
  <c r="E43" i="25"/>
  <c r="E60" i="25"/>
  <c r="X41" i="25"/>
  <c r="X83" i="25"/>
  <c r="W41" i="25"/>
  <c r="W59" i="25"/>
  <c r="W104" i="25"/>
  <c r="V41" i="25"/>
  <c r="V59" i="25"/>
  <c r="U41" i="25"/>
  <c r="U83" i="25"/>
  <c r="N36" i="25"/>
  <c r="N78" i="25"/>
  <c r="M36" i="25"/>
  <c r="M35" i="25"/>
  <c r="M58" i="25"/>
  <c r="L36" i="25"/>
  <c r="L61" i="25"/>
  <c r="K36" i="25"/>
  <c r="J36" i="25"/>
  <c r="J61" i="25"/>
  <c r="I36" i="25"/>
  <c r="I61" i="25"/>
  <c r="H36" i="25"/>
  <c r="H61" i="25"/>
  <c r="G36" i="25"/>
  <c r="G61" i="25"/>
  <c r="F36" i="25"/>
  <c r="F78" i="25"/>
  <c r="E36" i="25"/>
  <c r="E35" i="25"/>
  <c r="E58" i="25"/>
  <c r="N35" i="25"/>
  <c r="N58" i="25"/>
  <c r="N103" i="25"/>
  <c r="I35" i="25"/>
  <c r="I58" i="25"/>
  <c r="H35" i="25"/>
  <c r="H58" i="25"/>
  <c r="G35" i="25"/>
  <c r="G58" i="25"/>
  <c r="F35" i="25"/>
  <c r="F58" i="25"/>
  <c r="P34" i="25"/>
  <c r="Q34" i="25"/>
  <c r="R34" i="25"/>
  <c r="S34" i="25"/>
  <c r="T34" i="25"/>
  <c r="U34" i="25"/>
  <c r="V34" i="25"/>
  <c r="W34" i="25"/>
  <c r="X34" i="25"/>
  <c r="O34" i="25"/>
  <c r="X44" i="25"/>
  <c r="X86" i="25"/>
  <c r="N33" i="25"/>
  <c r="N43" i="25"/>
  <c r="F23" i="25"/>
  <c r="E22" i="25"/>
  <c r="M21" i="25"/>
  <c r="G20" i="25"/>
  <c r="G18" i="25"/>
  <c r="F18" i="25"/>
  <c r="R40" i="25"/>
  <c r="R82" i="25"/>
  <c r="G17" i="25"/>
  <c r="V39" i="25"/>
  <c r="V81" i="25"/>
  <c r="B71" i="12"/>
  <c r="B72" i="12"/>
  <c r="B73" i="12"/>
  <c r="B70" i="12"/>
  <c r="L119" i="29"/>
  <c r="R47" i="51"/>
  <c r="D79" i="31"/>
  <c r="F79" i="31"/>
  <c r="N79" i="31"/>
  <c r="H91" i="29"/>
  <c r="O91" i="29"/>
  <c r="P91" i="29"/>
  <c r="T91" i="29"/>
  <c r="I120" i="30"/>
  <c r="H106" i="30"/>
  <c r="I106" i="30"/>
  <c r="X104" i="30"/>
  <c r="H104" i="30"/>
  <c r="P104" i="30"/>
  <c r="J104" i="30"/>
  <c r="R104" i="30"/>
  <c r="K104" i="30"/>
  <c r="S104" i="30"/>
  <c r="L104" i="30"/>
  <c r="U104" i="30"/>
  <c r="E104" i="30"/>
  <c r="M104" i="30"/>
  <c r="V104" i="30"/>
  <c r="F104" i="30"/>
  <c r="N104" i="30"/>
  <c r="G104" i="30"/>
  <c r="O104" i="30"/>
  <c r="G92" i="30"/>
  <c r="S92" i="30"/>
  <c r="H92" i="30"/>
  <c r="T92" i="30"/>
  <c r="I92" i="30"/>
  <c r="W92" i="30"/>
  <c r="R91" i="30"/>
  <c r="L91" i="30"/>
  <c r="T91" i="30"/>
  <c r="E91" i="30"/>
  <c r="M91" i="30"/>
  <c r="I90" i="30"/>
  <c r="S90" i="30"/>
  <c r="J90" i="30"/>
  <c r="U90" i="30"/>
  <c r="K90" i="30"/>
  <c r="V90" i="30"/>
  <c r="M90" i="30"/>
  <c r="K37" i="27"/>
  <c r="K62" i="27"/>
  <c r="K109" i="27"/>
  <c r="U37" i="27"/>
  <c r="U62" i="27"/>
  <c r="U109" i="27"/>
  <c r="T65" i="27"/>
  <c r="T112" i="27"/>
  <c r="E64" i="27"/>
  <c r="N64" i="27"/>
  <c r="O37" i="27"/>
  <c r="O62" i="27"/>
  <c r="O109" i="27"/>
  <c r="G42" i="27"/>
  <c r="G86" i="27"/>
  <c r="E37" i="27"/>
  <c r="E62" i="27"/>
  <c r="E109" i="27"/>
  <c r="O42" i="27"/>
  <c r="O86" i="27"/>
  <c r="X95" i="27"/>
  <c r="Q95" i="27"/>
  <c r="R95" i="27"/>
  <c r="S95" i="27"/>
  <c r="T95" i="27"/>
  <c r="V95" i="27"/>
  <c r="G94" i="27"/>
  <c r="K94" i="27"/>
  <c r="V94" i="27"/>
  <c r="I94" i="27"/>
  <c r="S94" i="27"/>
  <c r="J94" i="27"/>
  <c r="U94" i="27"/>
  <c r="M94" i="27"/>
  <c r="W94" i="27"/>
  <c r="N94" i="27"/>
  <c r="E94" i="27"/>
  <c r="O94" i="27"/>
  <c r="F94" i="27"/>
  <c r="Q94" i="27"/>
  <c r="L105" i="25"/>
  <c r="I76" i="31"/>
  <c r="J76" i="31"/>
  <c r="I35" i="30"/>
  <c r="I58" i="30"/>
  <c r="I103" i="30"/>
  <c r="J106" i="30"/>
  <c r="M106" i="30"/>
  <c r="K106" i="30"/>
  <c r="S40" i="30"/>
  <c r="S82" i="30"/>
  <c r="V42" i="30"/>
  <c r="V53" i="30"/>
  <c r="V98" i="30"/>
  <c r="V97" i="30"/>
  <c r="J118" i="30"/>
  <c r="J120" i="30"/>
  <c r="T104" i="30"/>
  <c r="L106" i="30"/>
  <c r="T40" i="30"/>
  <c r="T82" i="30"/>
  <c r="W42" i="30"/>
  <c r="W53" i="30"/>
  <c r="W98" i="30"/>
  <c r="K73" i="30"/>
  <c r="K119" i="30"/>
  <c r="K120" i="30"/>
  <c r="F106" i="30"/>
  <c r="R44" i="30"/>
  <c r="R86" i="30"/>
  <c r="L73" i="30"/>
  <c r="L119" i="30"/>
  <c r="H78" i="30"/>
  <c r="G78" i="30"/>
  <c r="L92" i="29"/>
  <c r="W39" i="29"/>
  <c r="I119" i="29"/>
  <c r="G78" i="29"/>
  <c r="K90" i="29"/>
  <c r="V90" i="29"/>
  <c r="Q91" i="29"/>
  <c r="N92" i="29"/>
  <c r="P39" i="29"/>
  <c r="X39" i="29"/>
  <c r="J119" i="29"/>
  <c r="H78" i="29"/>
  <c r="M90" i="29"/>
  <c r="G91" i="29"/>
  <c r="R91" i="29"/>
  <c r="T92" i="29"/>
  <c r="I118" i="29"/>
  <c r="L40" i="29"/>
  <c r="L82" i="29"/>
  <c r="E90" i="29"/>
  <c r="O90" i="29"/>
  <c r="I91" i="29"/>
  <c r="W91" i="29"/>
  <c r="U36" i="29"/>
  <c r="U78" i="29"/>
  <c r="J91" i="29"/>
  <c r="X91" i="29"/>
  <c r="V92" i="29"/>
  <c r="V36" i="29"/>
  <c r="V78" i="29"/>
  <c r="L91" i="29"/>
  <c r="F92" i="29"/>
  <c r="K104" i="29"/>
  <c r="X41" i="28"/>
  <c r="X85" i="28"/>
  <c r="E77" i="28"/>
  <c r="E125" i="28"/>
  <c r="F106" i="28"/>
  <c r="L37" i="28"/>
  <c r="L62" i="28"/>
  <c r="L109" i="28"/>
  <c r="G77" i="28"/>
  <c r="G125" i="28"/>
  <c r="G126" i="28"/>
  <c r="G101" i="28"/>
  <c r="H106" i="28"/>
  <c r="X63" i="28"/>
  <c r="X110" i="28"/>
  <c r="J126" i="28"/>
  <c r="E37" i="28"/>
  <c r="E62" i="28"/>
  <c r="E109" i="28"/>
  <c r="O38" i="28"/>
  <c r="I65" i="28"/>
  <c r="I112" i="28"/>
  <c r="K82" i="28"/>
  <c r="W101" i="28"/>
  <c r="P38" i="28"/>
  <c r="P82" i="28"/>
  <c r="V38" i="28"/>
  <c r="W42" i="27"/>
  <c r="W86" i="27"/>
  <c r="R65" i="27"/>
  <c r="R112" i="27"/>
  <c r="U65" i="27"/>
  <c r="U112" i="27"/>
  <c r="V55" i="27"/>
  <c r="X37" i="27"/>
  <c r="X62" i="27"/>
  <c r="X109" i="27"/>
  <c r="W65" i="27"/>
  <c r="W112" i="27"/>
  <c r="K65" i="27"/>
  <c r="K112" i="27"/>
  <c r="O65" i="27"/>
  <c r="O112" i="27"/>
  <c r="G37" i="27"/>
  <c r="G62" i="27"/>
  <c r="G109" i="27"/>
  <c r="Q44" i="27"/>
  <c r="Q75" i="27"/>
  <c r="L35" i="25"/>
  <c r="L58" i="25"/>
  <c r="O39" i="25"/>
  <c r="O81" i="25"/>
  <c r="K105" i="25"/>
  <c r="E78" i="25"/>
  <c r="U39" i="25"/>
  <c r="U81" i="25"/>
  <c r="G78" i="25"/>
  <c r="W39" i="25"/>
  <c r="W81" i="25"/>
  <c r="E61" i="25"/>
  <c r="M78" i="25"/>
  <c r="I118" i="25"/>
  <c r="I120" i="25"/>
  <c r="I40" i="25"/>
  <c r="I82" i="25"/>
  <c r="M61" i="25"/>
  <c r="M106" i="25"/>
  <c r="K40" i="25"/>
  <c r="K82" i="25"/>
  <c r="S36" i="25"/>
  <c r="Q40" i="25"/>
  <c r="Q82" i="25"/>
  <c r="U36" i="25"/>
  <c r="U78" i="25"/>
  <c r="S40" i="25"/>
  <c r="S82" i="25"/>
  <c r="X37" i="25"/>
  <c r="X79" i="25"/>
  <c r="K73" i="25"/>
  <c r="K119" i="25"/>
  <c r="K120" i="25"/>
  <c r="I104" i="25"/>
  <c r="L79" i="31"/>
  <c r="G105" i="30"/>
  <c r="U92" i="30"/>
  <c r="N92" i="30"/>
  <c r="V92" i="30"/>
  <c r="P92" i="30"/>
  <c r="X92" i="30"/>
  <c r="Q92" i="30"/>
  <c r="L105" i="30"/>
  <c r="E105" i="30"/>
  <c r="M105" i="30"/>
  <c r="F105" i="30"/>
  <c r="K98" i="29"/>
  <c r="H118" i="29"/>
  <c r="M98" i="29"/>
  <c r="H70" i="36"/>
  <c r="N70" i="36"/>
  <c r="D70" i="36"/>
  <c r="L70" i="36"/>
  <c r="F70" i="36"/>
  <c r="I70" i="36"/>
  <c r="E70" i="36"/>
  <c r="K70" i="36"/>
  <c r="J70" i="36"/>
  <c r="M70" i="36"/>
  <c r="G70" i="36"/>
  <c r="E98" i="29"/>
  <c r="U98" i="29"/>
  <c r="E118" i="29"/>
  <c r="M118" i="29"/>
  <c r="F98" i="29"/>
  <c r="F118" i="29"/>
  <c r="N118" i="29"/>
  <c r="J98" i="29"/>
  <c r="D76" i="31"/>
  <c r="L76" i="31"/>
  <c r="F76" i="31"/>
  <c r="N76" i="31"/>
  <c r="I49" i="31"/>
  <c r="I50" i="31"/>
  <c r="G79" i="31"/>
  <c r="H79" i="31"/>
  <c r="K62" i="31"/>
  <c r="K63" i="31"/>
  <c r="J62" i="31"/>
  <c r="J63" i="31"/>
  <c r="E76" i="31"/>
  <c r="M76" i="31"/>
  <c r="E54" i="31"/>
  <c r="N49" i="31"/>
  <c r="N50" i="31"/>
  <c r="I79" i="31"/>
  <c r="L49" i="31"/>
  <c r="L50" i="31"/>
  <c r="E62" i="31"/>
  <c r="M62" i="31"/>
  <c r="M63" i="31"/>
  <c r="D62" i="31"/>
  <c r="L62" i="31"/>
  <c r="L63" i="31"/>
  <c r="J79" i="31"/>
  <c r="F62" i="31"/>
  <c r="F63" i="31"/>
  <c r="N62" i="31"/>
  <c r="N63" i="31"/>
  <c r="K79" i="31"/>
  <c r="K76" i="31"/>
  <c r="E50" i="31"/>
  <c r="G62" i="31"/>
  <c r="G63" i="31"/>
  <c r="F50" i="31"/>
  <c r="H62" i="31"/>
  <c r="H63" i="31"/>
  <c r="H67" i="31"/>
  <c r="H72" i="31"/>
  <c r="H49" i="31"/>
  <c r="H50" i="31"/>
  <c r="D54" i="31"/>
  <c r="I62" i="31"/>
  <c r="I63" i="31"/>
  <c r="J67" i="31"/>
  <c r="J72" i="31"/>
  <c r="G72" i="31"/>
  <c r="E79" i="31"/>
  <c r="M79" i="31"/>
  <c r="G49" i="31"/>
  <c r="G50" i="31"/>
  <c r="D66" i="31"/>
  <c r="I67" i="31"/>
  <c r="I72" i="31"/>
  <c r="K67" i="31"/>
  <c r="K72" i="31"/>
  <c r="D48" i="31"/>
  <c r="D50" i="31"/>
  <c r="J49" i="31"/>
  <c r="J50" i="31"/>
  <c r="D67" i="31"/>
  <c r="L67" i="31"/>
  <c r="L72" i="31"/>
  <c r="K49" i="31"/>
  <c r="K50" i="31"/>
  <c r="E72" i="31"/>
  <c r="M67" i="31"/>
  <c r="M72" i="31"/>
  <c r="F67" i="31"/>
  <c r="F72" i="31"/>
  <c r="N67" i="31"/>
  <c r="N72" i="31"/>
  <c r="H105" i="30"/>
  <c r="H103" i="30"/>
  <c r="K60" i="30"/>
  <c r="K105" i="30"/>
  <c r="L90" i="30"/>
  <c r="T90" i="30"/>
  <c r="W90" i="30"/>
  <c r="H90" i="30"/>
  <c r="P90" i="30"/>
  <c r="L85" i="30"/>
  <c r="W71" i="30"/>
  <c r="W72" i="30"/>
  <c r="W118" i="30"/>
  <c r="O84" i="30"/>
  <c r="W84" i="30"/>
  <c r="G103" i="30"/>
  <c r="G118" i="30"/>
  <c r="G73" i="30"/>
  <c r="G119" i="30"/>
  <c r="V78" i="30"/>
  <c r="L103" i="30"/>
  <c r="V39" i="30"/>
  <c r="V81" i="30"/>
  <c r="X38" i="30"/>
  <c r="X80" i="30"/>
  <c r="T36" i="30"/>
  <c r="Q39" i="30"/>
  <c r="Q81" i="30"/>
  <c r="U39" i="30"/>
  <c r="U81" i="30"/>
  <c r="X37" i="30"/>
  <c r="X79" i="30"/>
  <c r="S36" i="30"/>
  <c r="O36" i="30"/>
  <c r="T39" i="30"/>
  <c r="T81" i="30"/>
  <c r="W37" i="30"/>
  <c r="W79" i="30"/>
  <c r="R36" i="30"/>
  <c r="S39" i="30"/>
  <c r="S81" i="30"/>
  <c r="V37" i="30"/>
  <c r="V79" i="30"/>
  <c r="Q36" i="30"/>
  <c r="W36" i="30"/>
  <c r="R39" i="30"/>
  <c r="R81" i="30"/>
  <c r="X36" i="30"/>
  <c r="P36" i="30"/>
  <c r="K103" i="30"/>
  <c r="O39" i="30"/>
  <c r="O81" i="30"/>
  <c r="U84" i="30"/>
  <c r="U71" i="30"/>
  <c r="U72" i="30"/>
  <c r="H118" i="30"/>
  <c r="H73" i="30"/>
  <c r="H119" i="30"/>
  <c r="X44" i="30"/>
  <c r="P39" i="30"/>
  <c r="P81" i="30"/>
  <c r="Q60" i="30"/>
  <c r="Q105" i="30"/>
  <c r="Q86" i="30"/>
  <c r="E97" i="30"/>
  <c r="F78" i="30"/>
  <c r="F35" i="30"/>
  <c r="F58" i="30"/>
  <c r="F103" i="30"/>
  <c r="W39" i="30"/>
  <c r="W81" i="30"/>
  <c r="W83" i="30"/>
  <c r="N78" i="30"/>
  <c r="N35" i="30"/>
  <c r="N58" i="30"/>
  <c r="N103" i="30"/>
  <c r="U78" i="30"/>
  <c r="U35" i="30"/>
  <c r="U58" i="30"/>
  <c r="U103" i="30"/>
  <c r="N60" i="30"/>
  <c r="N105" i="30"/>
  <c r="N85" i="30"/>
  <c r="J60" i="30"/>
  <c r="J105" i="30"/>
  <c r="X39" i="30"/>
  <c r="X81" i="30"/>
  <c r="X83" i="30"/>
  <c r="T97" i="30"/>
  <c r="L97" i="30"/>
  <c r="S97" i="30"/>
  <c r="K97" i="30"/>
  <c r="R97" i="30"/>
  <c r="J97" i="30"/>
  <c r="Q97" i="30"/>
  <c r="I97" i="30"/>
  <c r="X97" i="30"/>
  <c r="P97" i="30"/>
  <c r="H97" i="30"/>
  <c r="W97" i="30"/>
  <c r="G97" i="30"/>
  <c r="L120" i="30"/>
  <c r="M97" i="30"/>
  <c r="V84" i="30"/>
  <c r="V71" i="30"/>
  <c r="V72" i="30"/>
  <c r="O118" i="30"/>
  <c r="O73" i="30"/>
  <c r="O119" i="30"/>
  <c r="J103" i="30"/>
  <c r="N61" i="30"/>
  <c r="N106" i="30"/>
  <c r="E78" i="30"/>
  <c r="E35" i="30"/>
  <c r="E58" i="30"/>
  <c r="E103" i="30"/>
  <c r="M78" i="30"/>
  <c r="M35" i="30"/>
  <c r="M58" i="30"/>
  <c r="M103" i="30"/>
  <c r="I60" i="30"/>
  <c r="I105" i="30"/>
  <c r="I85" i="30"/>
  <c r="W59" i="30"/>
  <c r="W104" i="30"/>
  <c r="E61" i="30"/>
  <c r="E106" i="30"/>
  <c r="N97" i="30"/>
  <c r="G61" i="30"/>
  <c r="G106" i="30"/>
  <c r="E73" i="30"/>
  <c r="E119" i="30"/>
  <c r="E120" i="30"/>
  <c r="M73" i="30"/>
  <c r="M119" i="30"/>
  <c r="M120" i="30"/>
  <c r="I78" i="30"/>
  <c r="U83" i="30"/>
  <c r="E85" i="30"/>
  <c r="M85" i="30"/>
  <c r="F40" i="30"/>
  <c r="F82" i="30"/>
  <c r="N40" i="30"/>
  <c r="N82" i="30"/>
  <c r="V40" i="30"/>
  <c r="V82" i="30"/>
  <c r="P42" i="30"/>
  <c r="X42" i="30"/>
  <c r="T44" i="30"/>
  <c r="P53" i="30"/>
  <c r="P98" i="30"/>
  <c r="X53" i="30"/>
  <c r="X98" i="30"/>
  <c r="F73" i="30"/>
  <c r="F119" i="30"/>
  <c r="F120" i="30"/>
  <c r="N73" i="30"/>
  <c r="N119" i="30"/>
  <c r="N120" i="30"/>
  <c r="J78" i="30"/>
  <c r="V83" i="30"/>
  <c r="F85" i="30"/>
  <c r="G40" i="30"/>
  <c r="G82" i="30"/>
  <c r="O40" i="30"/>
  <c r="O82" i="30"/>
  <c r="W40" i="30"/>
  <c r="W82" i="30"/>
  <c r="Q42" i="30"/>
  <c r="U44" i="30"/>
  <c r="Q53" i="30"/>
  <c r="Q98" i="30"/>
  <c r="K78" i="30"/>
  <c r="K87" i="30"/>
  <c r="G85" i="30"/>
  <c r="H40" i="30"/>
  <c r="H82" i="30"/>
  <c r="P40" i="30"/>
  <c r="P82" i="30"/>
  <c r="X40" i="30"/>
  <c r="X82" i="30"/>
  <c r="R42" i="30"/>
  <c r="V44" i="30"/>
  <c r="R53" i="30"/>
  <c r="R98" i="30"/>
  <c r="L78" i="30"/>
  <c r="H85" i="30"/>
  <c r="E40" i="30"/>
  <c r="E82" i="30"/>
  <c r="U40" i="30"/>
  <c r="U82" i="30"/>
  <c r="S44" i="30"/>
  <c r="I40" i="30"/>
  <c r="I82" i="30"/>
  <c r="Q40" i="30"/>
  <c r="Q82" i="30"/>
  <c r="S42" i="30"/>
  <c r="O44" i="30"/>
  <c r="W44" i="30"/>
  <c r="S53" i="30"/>
  <c r="S98" i="30"/>
  <c r="M40" i="30"/>
  <c r="M82" i="30"/>
  <c r="J40" i="30"/>
  <c r="J82" i="30"/>
  <c r="T42" i="30"/>
  <c r="P44" i="30"/>
  <c r="R85" i="29"/>
  <c r="U85" i="29"/>
  <c r="R44" i="29"/>
  <c r="R86" i="29"/>
  <c r="Q44" i="29"/>
  <c r="Q60" i="29"/>
  <c r="K119" i="29"/>
  <c r="K118" i="29"/>
  <c r="K120" i="29"/>
  <c r="L118" i="29"/>
  <c r="L120" i="29"/>
  <c r="K85" i="29"/>
  <c r="L85" i="29"/>
  <c r="J60" i="29"/>
  <c r="L98" i="29"/>
  <c r="N98" i="29"/>
  <c r="G98" i="29"/>
  <c r="H98" i="29"/>
  <c r="K91" i="29"/>
  <c r="S91" i="29"/>
  <c r="G92" i="29"/>
  <c r="O92" i="29"/>
  <c r="W92" i="29"/>
  <c r="H92" i="29"/>
  <c r="P92" i="29"/>
  <c r="X92" i="29"/>
  <c r="E91" i="29"/>
  <c r="M91" i="29"/>
  <c r="U91" i="29"/>
  <c r="I92" i="29"/>
  <c r="Q92" i="29"/>
  <c r="F91" i="29"/>
  <c r="N91" i="29"/>
  <c r="J92" i="29"/>
  <c r="R92" i="29"/>
  <c r="S92" i="29"/>
  <c r="E92" i="29"/>
  <c r="M92" i="29"/>
  <c r="L90" i="29"/>
  <c r="T90" i="29"/>
  <c r="W90" i="29"/>
  <c r="H90" i="29"/>
  <c r="P90" i="29"/>
  <c r="U84" i="29"/>
  <c r="U71" i="29"/>
  <c r="U72" i="29"/>
  <c r="N60" i="29"/>
  <c r="N85" i="29"/>
  <c r="E78" i="29"/>
  <c r="E35" i="29"/>
  <c r="E58" i="29"/>
  <c r="E103" i="29"/>
  <c r="M78" i="29"/>
  <c r="M35" i="29"/>
  <c r="M58" i="29"/>
  <c r="M103" i="29"/>
  <c r="I60" i="29"/>
  <c r="I85" i="29"/>
  <c r="G118" i="29"/>
  <c r="G73" i="29"/>
  <c r="G119" i="29"/>
  <c r="X60" i="29"/>
  <c r="X86" i="29"/>
  <c r="W83" i="29"/>
  <c r="T53" i="29"/>
  <c r="T98" i="29"/>
  <c r="T42" i="29"/>
  <c r="V42" i="29"/>
  <c r="S53" i="29"/>
  <c r="S98" i="29"/>
  <c r="S42" i="29"/>
  <c r="R53" i="29"/>
  <c r="R98" i="29"/>
  <c r="R42" i="29"/>
  <c r="Q53" i="29"/>
  <c r="Q98" i="29"/>
  <c r="Q42" i="29"/>
  <c r="X53" i="29"/>
  <c r="X98" i="29"/>
  <c r="P53" i="29"/>
  <c r="P98" i="29"/>
  <c r="X42" i="29"/>
  <c r="P42" i="29"/>
  <c r="W53" i="29"/>
  <c r="W98" i="29"/>
  <c r="O53" i="29"/>
  <c r="O98" i="29"/>
  <c r="W42" i="29"/>
  <c r="O42" i="29"/>
  <c r="V53" i="29"/>
  <c r="V98" i="29"/>
  <c r="F61" i="29"/>
  <c r="F106" i="29"/>
  <c r="N61" i="29"/>
  <c r="N106" i="29"/>
  <c r="J118" i="29"/>
  <c r="O36" i="29"/>
  <c r="W36" i="29"/>
  <c r="W61" i="29"/>
  <c r="W106" i="29"/>
  <c r="Q39" i="29"/>
  <c r="E40" i="29"/>
  <c r="E82" i="29"/>
  <c r="M40" i="29"/>
  <c r="M82" i="29"/>
  <c r="U40" i="29"/>
  <c r="U82" i="29"/>
  <c r="S44" i="29"/>
  <c r="E73" i="29"/>
  <c r="E119" i="29"/>
  <c r="E120" i="29"/>
  <c r="M73" i="29"/>
  <c r="M119" i="29"/>
  <c r="M120" i="29"/>
  <c r="I78" i="29"/>
  <c r="U83" i="29"/>
  <c r="E85" i="29"/>
  <c r="M85" i="29"/>
  <c r="P36" i="29"/>
  <c r="X36" i="29"/>
  <c r="R39" i="29"/>
  <c r="F40" i="29"/>
  <c r="F82" i="29"/>
  <c r="N40" i="29"/>
  <c r="N82" i="29"/>
  <c r="V40" i="29"/>
  <c r="V82" i="29"/>
  <c r="T44" i="29"/>
  <c r="F73" i="29"/>
  <c r="F119" i="29"/>
  <c r="N73" i="29"/>
  <c r="N119" i="29"/>
  <c r="J78" i="29"/>
  <c r="V83" i="29"/>
  <c r="F85" i="29"/>
  <c r="Q36" i="29"/>
  <c r="V37" i="29"/>
  <c r="V79" i="29"/>
  <c r="S39" i="29"/>
  <c r="G40" i="29"/>
  <c r="G82" i="29"/>
  <c r="O40" i="29"/>
  <c r="O82" i="29"/>
  <c r="W40" i="29"/>
  <c r="W82" i="29"/>
  <c r="U44" i="29"/>
  <c r="K78" i="29"/>
  <c r="G85" i="29"/>
  <c r="F35" i="29"/>
  <c r="F58" i="29"/>
  <c r="F103" i="29"/>
  <c r="N35" i="29"/>
  <c r="N58" i="29"/>
  <c r="N103" i="29"/>
  <c r="R36" i="29"/>
  <c r="W37" i="29"/>
  <c r="W79" i="29"/>
  <c r="T39" i="29"/>
  <c r="H40" i="29"/>
  <c r="H82" i="29"/>
  <c r="P40" i="29"/>
  <c r="P82" i="29"/>
  <c r="X40" i="29"/>
  <c r="X82" i="29"/>
  <c r="V44" i="29"/>
  <c r="H73" i="29"/>
  <c r="H119" i="29"/>
  <c r="H120" i="29"/>
  <c r="L78" i="29"/>
  <c r="X83" i="29"/>
  <c r="H85" i="29"/>
  <c r="S36" i="29"/>
  <c r="X37" i="29"/>
  <c r="X79" i="29"/>
  <c r="U39" i="29"/>
  <c r="I40" i="29"/>
  <c r="I82" i="29"/>
  <c r="Q40" i="29"/>
  <c r="Q82" i="29"/>
  <c r="O44" i="29"/>
  <c r="W44" i="29"/>
  <c r="T36" i="29"/>
  <c r="X38" i="29"/>
  <c r="J40" i="29"/>
  <c r="J82" i="29"/>
  <c r="P44" i="29"/>
  <c r="H64" i="28"/>
  <c r="H111" i="28"/>
  <c r="J64" i="28"/>
  <c r="J111" i="28"/>
  <c r="G89" i="28"/>
  <c r="K64" i="28"/>
  <c r="K111" i="28"/>
  <c r="E126" i="28"/>
  <c r="M126" i="28"/>
  <c r="X46" i="28"/>
  <c r="X90" i="28"/>
  <c r="W38" i="28"/>
  <c r="K42" i="28"/>
  <c r="K86" i="28"/>
  <c r="E64" i="28"/>
  <c r="E111" i="28"/>
  <c r="X45" i="28"/>
  <c r="X89" i="28"/>
  <c r="P45" i="28"/>
  <c r="P89" i="28"/>
  <c r="W45" i="28"/>
  <c r="W89" i="28"/>
  <c r="O45" i="28"/>
  <c r="O89" i="28"/>
  <c r="V45" i="28"/>
  <c r="V89" i="28"/>
  <c r="U45" i="28"/>
  <c r="U89" i="28"/>
  <c r="T45" i="28"/>
  <c r="T89" i="28"/>
  <c r="R45" i="28"/>
  <c r="R89" i="28"/>
  <c r="H82" i="28"/>
  <c r="H65" i="28"/>
  <c r="H112" i="28"/>
  <c r="V82" i="28"/>
  <c r="S45" i="28"/>
  <c r="S89" i="28"/>
  <c r="X38" i="28"/>
  <c r="L42" i="28"/>
  <c r="L86" i="28"/>
  <c r="I64" i="28"/>
  <c r="I111" i="28"/>
  <c r="I89" i="28"/>
  <c r="I124" i="28"/>
  <c r="I126" i="28"/>
  <c r="O82" i="28"/>
  <c r="X55" i="28"/>
  <c r="X102" i="28"/>
  <c r="P55" i="28"/>
  <c r="P102" i="28"/>
  <c r="T44" i="28"/>
  <c r="W55" i="28"/>
  <c r="W102" i="28"/>
  <c r="O55" i="28"/>
  <c r="O102" i="28"/>
  <c r="S44" i="28"/>
  <c r="V55" i="28"/>
  <c r="V102" i="28"/>
  <c r="R44" i="28"/>
  <c r="U55" i="28"/>
  <c r="U102" i="28"/>
  <c r="Q44" i="28"/>
  <c r="T55" i="28"/>
  <c r="T102" i="28"/>
  <c r="X44" i="28"/>
  <c r="P44" i="28"/>
  <c r="R55" i="28"/>
  <c r="R102" i="28"/>
  <c r="V44" i="28"/>
  <c r="N64" i="28"/>
  <c r="N111" i="28"/>
  <c r="N89" i="28"/>
  <c r="H37" i="28"/>
  <c r="H62" i="28"/>
  <c r="H109" i="28"/>
  <c r="P41" i="28"/>
  <c r="P85" i="28"/>
  <c r="M42" i="28"/>
  <c r="M86" i="28"/>
  <c r="O44" i="28"/>
  <c r="M64" i="28"/>
  <c r="M111" i="28"/>
  <c r="K124" i="28"/>
  <c r="K126" i="28"/>
  <c r="G82" i="28"/>
  <c r="G37" i="28"/>
  <c r="G62" i="28"/>
  <c r="G109" i="28"/>
  <c r="E42" i="28"/>
  <c r="E86" i="28"/>
  <c r="U44" i="28"/>
  <c r="W87" i="28"/>
  <c r="R42" i="28"/>
  <c r="R86" i="28"/>
  <c r="J42" i="28"/>
  <c r="J86" i="28"/>
  <c r="Q42" i="28"/>
  <c r="Q86" i="28"/>
  <c r="I42" i="28"/>
  <c r="I86" i="28"/>
  <c r="X42" i="28"/>
  <c r="X86" i="28"/>
  <c r="P42" i="28"/>
  <c r="P86" i="28"/>
  <c r="H42" i="28"/>
  <c r="H86" i="28"/>
  <c r="W42" i="28"/>
  <c r="W86" i="28"/>
  <c r="O42" i="28"/>
  <c r="O86" i="28"/>
  <c r="G42" i="28"/>
  <c r="G86" i="28"/>
  <c r="V42" i="28"/>
  <c r="V86" i="28"/>
  <c r="N42" i="28"/>
  <c r="N86" i="28"/>
  <c r="F42" i="28"/>
  <c r="F86" i="28"/>
  <c r="U42" i="28"/>
  <c r="U86" i="28"/>
  <c r="W41" i="28"/>
  <c r="W85" i="28"/>
  <c r="O41" i="28"/>
  <c r="O85" i="28"/>
  <c r="U38" i="28"/>
  <c r="V41" i="28"/>
  <c r="V85" i="28"/>
  <c r="X40" i="28"/>
  <c r="X84" i="28"/>
  <c r="T38" i="28"/>
  <c r="U41" i="28"/>
  <c r="U85" i="28"/>
  <c r="X39" i="28"/>
  <c r="X83" i="28"/>
  <c r="S38" i="28"/>
  <c r="T41" i="28"/>
  <c r="T85" i="28"/>
  <c r="W39" i="28"/>
  <c r="W83" i="28"/>
  <c r="R38" i="28"/>
  <c r="S41" i="28"/>
  <c r="S85" i="28"/>
  <c r="V39" i="28"/>
  <c r="V83" i="28"/>
  <c r="Q38" i="28"/>
  <c r="F65" i="28"/>
  <c r="F112" i="28"/>
  <c r="F82" i="28"/>
  <c r="F37" i="28"/>
  <c r="F62" i="28"/>
  <c r="F109" i="28"/>
  <c r="N65" i="28"/>
  <c r="N112" i="28"/>
  <c r="N82" i="28"/>
  <c r="N37" i="28"/>
  <c r="N62" i="28"/>
  <c r="N109" i="28"/>
  <c r="R41" i="28"/>
  <c r="R85" i="28"/>
  <c r="T42" i="28"/>
  <c r="T86" i="28"/>
  <c r="W88" i="28"/>
  <c r="W75" i="28"/>
  <c r="W76" i="28"/>
  <c r="L64" i="28"/>
  <c r="L111" i="28"/>
  <c r="F77" i="28"/>
  <c r="F125" i="28"/>
  <c r="F126" i="28"/>
  <c r="N77" i="28"/>
  <c r="N125" i="28"/>
  <c r="N126" i="28"/>
  <c r="J82" i="28"/>
  <c r="V87" i="28"/>
  <c r="F89" i="28"/>
  <c r="H101" i="28"/>
  <c r="P101" i="28"/>
  <c r="X101" i="28"/>
  <c r="G106" i="28"/>
  <c r="H77" i="28"/>
  <c r="H125" i="28"/>
  <c r="H126" i="28"/>
  <c r="L82" i="28"/>
  <c r="L91" i="28"/>
  <c r="H89" i="28"/>
  <c r="J101" i="28"/>
  <c r="R101" i="28"/>
  <c r="I106" i="28"/>
  <c r="I113" i="28"/>
  <c r="L124" i="28"/>
  <c r="L126" i="28"/>
  <c r="E82" i="28"/>
  <c r="M82" i="28"/>
  <c r="K101" i="28"/>
  <c r="S101" i="28"/>
  <c r="J106" i="28"/>
  <c r="U63" i="28"/>
  <c r="U110" i="28"/>
  <c r="J89" i="28"/>
  <c r="L101" i="28"/>
  <c r="T101" i="28"/>
  <c r="K106" i="28"/>
  <c r="V63" i="28"/>
  <c r="V110" i="28"/>
  <c r="E101" i="28"/>
  <c r="M101" i="28"/>
  <c r="U101" i="28"/>
  <c r="L106" i="28"/>
  <c r="F101" i="28"/>
  <c r="N101" i="28"/>
  <c r="E106" i="28"/>
  <c r="I77" i="27"/>
  <c r="E110" i="27"/>
  <c r="M110" i="27"/>
  <c r="F110" i="27"/>
  <c r="N110" i="27"/>
  <c r="G110" i="27"/>
  <c r="P110" i="27"/>
  <c r="I110" i="27"/>
  <c r="Q110" i="27"/>
  <c r="F107" i="27"/>
  <c r="N107" i="27"/>
  <c r="V107" i="27"/>
  <c r="Q107" i="27"/>
  <c r="J107" i="27"/>
  <c r="E103" i="27"/>
  <c r="S103" i="27"/>
  <c r="T103" i="27"/>
  <c r="U103" i="27"/>
  <c r="J103" i="27"/>
  <c r="K103" i="27"/>
  <c r="L103" i="27"/>
  <c r="P104" i="27"/>
  <c r="F103" i="27"/>
  <c r="N103" i="27"/>
  <c r="M103" i="27"/>
  <c r="V103" i="27"/>
  <c r="G103" i="27"/>
  <c r="O103" i="27"/>
  <c r="W103" i="27"/>
  <c r="H103" i="27"/>
  <c r="P103" i="27"/>
  <c r="X103" i="27"/>
  <c r="I103" i="27"/>
  <c r="G104" i="27"/>
  <c r="Q104" i="27"/>
  <c r="J104" i="27"/>
  <c r="T104" i="27"/>
  <c r="K104" i="27"/>
  <c r="X104" i="27"/>
  <c r="L104" i="27"/>
  <c r="R104" i="27"/>
  <c r="S104" i="27"/>
  <c r="U104" i="27"/>
  <c r="V104" i="27"/>
  <c r="O104" i="27"/>
  <c r="U45" i="27"/>
  <c r="U87" i="27"/>
  <c r="R37" i="27"/>
  <c r="R62" i="27"/>
  <c r="R109" i="27"/>
  <c r="P65" i="27"/>
  <c r="P112" i="27"/>
  <c r="J37" i="27"/>
  <c r="J62" i="27"/>
  <c r="J109" i="27"/>
  <c r="T37" i="27"/>
  <c r="T62" i="27"/>
  <c r="T109" i="27"/>
  <c r="F37" i="27"/>
  <c r="F62" i="27"/>
  <c r="F109" i="27"/>
  <c r="L37" i="27"/>
  <c r="L62" i="27"/>
  <c r="L109" i="27"/>
  <c r="W37" i="27"/>
  <c r="W62" i="27"/>
  <c r="W109" i="27"/>
  <c r="L82" i="27"/>
  <c r="N37" i="27"/>
  <c r="N62" i="27"/>
  <c r="N109" i="27"/>
  <c r="X65" i="27"/>
  <c r="X112" i="27"/>
  <c r="T82" i="27"/>
  <c r="P37" i="27"/>
  <c r="P62" i="27"/>
  <c r="P109" i="27"/>
  <c r="X46" i="27"/>
  <c r="X90" i="27"/>
  <c r="F64" i="27"/>
  <c r="F111" i="27"/>
  <c r="G64" i="27"/>
  <c r="G111" i="27"/>
  <c r="H94" i="27"/>
  <c r="P94" i="27"/>
  <c r="X94" i="27"/>
  <c r="L94" i="27"/>
  <c r="Q88" i="27"/>
  <c r="M89" i="27"/>
  <c r="M64" i="27"/>
  <c r="M111" i="27"/>
  <c r="E111" i="27"/>
  <c r="E89" i="27"/>
  <c r="I65" i="27"/>
  <c r="I112" i="27"/>
  <c r="I82" i="27"/>
  <c r="I37" i="27"/>
  <c r="I62" i="27"/>
  <c r="I109" i="27"/>
  <c r="Q65" i="27"/>
  <c r="Q112" i="27"/>
  <c r="Q82" i="27"/>
  <c r="Q37" i="27"/>
  <c r="Q62" i="27"/>
  <c r="Q109" i="27"/>
  <c r="V83" i="27"/>
  <c r="V37" i="27"/>
  <c r="V62" i="27"/>
  <c r="V109" i="27"/>
  <c r="S85" i="27"/>
  <c r="S37" i="27"/>
  <c r="S62" i="27"/>
  <c r="S109" i="27"/>
  <c r="S65" i="27"/>
  <c r="S112" i="27"/>
  <c r="Q76" i="27"/>
  <c r="N111" i="27"/>
  <c r="N89" i="27"/>
  <c r="V65" i="27"/>
  <c r="V112" i="27"/>
  <c r="H42" i="27"/>
  <c r="H86" i="27"/>
  <c r="P42" i="27"/>
  <c r="P86" i="27"/>
  <c r="X42" i="27"/>
  <c r="X86" i="27"/>
  <c r="R44" i="27"/>
  <c r="R75" i="27"/>
  <c r="V45" i="27"/>
  <c r="V89" i="27"/>
  <c r="O55" i="27"/>
  <c r="W55" i="27"/>
  <c r="U63" i="27"/>
  <c r="U110" i="27"/>
  <c r="H64" i="27"/>
  <c r="H111" i="27"/>
  <c r="J77" i="27"/>
  <c r="E82" i="27"/>
  <c r="M82" i="27"/>
  <c r="V87" i="27"/>
  <c r="F89" i="27"/>
  <c r="I42" i="27"/>
  <c r="I86" i="27"/>
  <c r="Q42" i="27"/>
  <c r="Q86" i="27"/>
  <c r="S44" i="27"/>
  <c r="S75" i="27"/>
  <c r="O45" i="27"/>
  <c r="O64" i="27"/>
  <c r="W45" i="27"/>
  <c r="W89" i="27"/>
  <c r="P55" i="27"/>
  <c r="X55" i="27"/>
  <c r="V63" i="27"/>
  <c r="V110" i="27"/>
  <c r="I64" i="27"/>
  <c r="I111" i="27"/>
  <c r="K77" i="27"/>
  <c r="F82" i="27"/>
  <c r="N82" i="27"/>
  <c r="W87" i="27"/>
  <c r="S110" i="27"/>
  <c r="J42" i="27"/>
  <c r="J86" i="27"/>
  <c r="R42" i="27"/>
  <c r="R86" i="27"/>
  <c r="T44" i="27"/>
  <c r="T75" i="27"/>
  <c r="P45" i="27"/>
  <c r="P89" i="27"/>
  <c r="X45" i="27"/>
  <c r="Q55" i="27"/>
  <c r="W63" i="27"/>
  <c r="W110" i="27"/>
  <c r="J64" i="27"/>
  <c r="J111" i="27"/>
  <c r="L77" i="27"/>
  <c r="G82" i="27"/>
  <c r="O82" i="27"/>
  <c r="X87" i="27"/>
  <c r="K42" i="27"/>
  <c r="K86" i="27"/>
  <c r="K91" i="27"/>
  <c r="S42" i="27"/>
  <c r="S86" i="27"/>
  <c r="U44" i="27"/>
  <c r="U75" i="27"/>
  <c r="Q45" i="27"/>
  <c r="Q89" i="27"/>
  <c r="R55" i="27"/>
  <c r="X63" i="27"/>
  <c r="X110" i="27"/>
  <c r="K64" i="27"/>
  <c r="K111" i="27"/>
  <c r="E77" i="27"/>
  <c r="M77" i="27"/>
  <c r="H82" i="27"/>
  <c r="H91" i="27"/>
  <c r="P82" i="27"/>
  <c r="L42" i="27"/>
  <c r="L86" i="27"/>
  <c r="T42" i="27"/>
  <c r="T86" i="27"/>
  <c r="V44" i="27"/>
  <c r="V75" i="27"/>
  <c r="R45" i="27"/>
  <c r="R89" i="27"/>
  <c r="S55" i="27"/>
  <c r="L64" i="27"/>
  <c r="L111" i="27"/>
  <c r="F77" i="27"/>
  <c r="N77" i="27"/>
  <c r="E42" i="27"/>
  <c r="E86" i="27"/>
  <c r="M42" i="27"/>
  <c r="M86" i="27"/>
  <c r="U42" i="27"/>
  <c r="U86" i="27"/>
  <c r="O44" i="27"/>
  <c r="O75" i="27"/>
  <c r="W44" i="27"/>
  <c r="W75" i="27"/>
  <c r="S45" i="27"/>
  <c r="S89" i="27"/>
  <c r="T55" i="27"/>
  <c r="G77" i="27"/>
  <c r="J82" i="27"/>
  <c r="R82" i="27"/>
  <c r="F42" i="27"/>
  <c r="F86" i="27"/>
  <c r="N42" i="27"/>
  <c r="N86" i="27"/>
  <c r="P44" i="27"/>
  <c r="P75" i="27"/>
  <c r="X44" i="27"/>
  <c r="X75" i="27"/>
  <c r="H77" i="27"/>
  <c r="Q44" i="25"/>
  <c r="O44" i="25"/>
  <c r="O60" i="25"/>
  <c r="W44" i="25"/>
  <c r="H60" i="25"/>
  <c r="H105" i="25"/>
  <c r="J60" i="25"/>
  <c r="J105" i="25"/>
  <c r="K85" i="25"/>
  <c r="F105" i="25"/>
  <c r="G106" i="25"/>
  <c r="L104" i="25"/>
  <c r="T104" i="25"/>
  <c r="L106" i="25"/>
  <c r="R104" i="25"/>
  <c r="S104" i="25"/>
  <c r="I106" i="25"/>
  <c r="I105" i="25"/>
  <c r="F104" i="25"/>
  <c r="N104" i="25"/>
  <c r="E105" i="25"/>
  <c r="M105" i="25"/>
  <c r="J104" i="25"/>
  <c r="H106" i="25"/>
  <c r="E104" i="25"/>
  <c r="M104" i="25"/>
  <c r="J106" i="25"/>
  <c r="V104" i="25"/>
  <c r="G104" i="25"/>
  <c r="O104" i="25"/>
  <c r="E106" i="25"/>
  <c r="G60" i="25"/>
  <c r="G105" i="25"/>
  <c r="G85" i="25"/>
  <c r="E118" i="25"/>
  <c r="E73" i="25"/>
  <c r="E119" i="25"/>
  <c r="E97" i="25"/>
  <c r="M118" i="25"/>
  <c r="M73" i="25"/>
  <c r="M119" i="25"/>
  <c r="M97" i="25"/>
  <c r="U59" i="25"/>
  <c r="U104" i="25"/>
  <c r="K78" i="25"/>
  <c r="K35" i="25"/>
  <c r="K58" i="25"/>
  <c r="K103" i="25"/>
  <c r="W83" i="25"/>
  <c r="F103" i="25"/>
  <c r="G103" i="25"/>
  <c r="E103" i="25"/>
  <c r="M103" i="25"/>
  <c r="S42" i="25"/>
  <c r="L103" i="25"/>
  <c r="T97" i="25"/>
  <c r="L97" i="25"/>
  <c r="R97" i="25"/>
  <c r="J97" i="25"/>
  <c r="Q97" i="25"/>
  <c r="I97" i="25"/>
  <c r="I107" i="25"/>
  <c r="X97" i="25"/>
  <c r="P97" i="25"/>
  <c r="H97" i="25"/>
  <c r="W97" i="25"/>
  <c r="G97" i="25"/>
  <c r="V97" i="25"/>
  <c r="N97" i="25"/>
  <c r="F97" i="25"/>
  <c r="G118" i="25"/>
  <c r="G73" i="25"/>
  <c r="G119" i="25"/>
  <c r="T53" i="25"/>
  <c r="T98" i="25"/>
  <c r="T42" i="25"/>
  <c r="R53" i="25"/>
  <c r="R98" i="25"/>
  <c r="R42" i="25"/>
  <c r="Q53" i="25"/>
  <c r="Q98" i="25"/>
  <c r="Q42" i="25"/>
  <c r="X53" i="25"/>
  <c r="X98" i="25"/>
  <c r="P53" i="25"/>
  <c r="P98" i="25"/>
  <c r="X42" i="25"/>
  <c r="P42" i="25"/>
  <c r="W53" i="25"/>
  <c r="W98" i="25"/>
  <c r="O53" i="25"/>
  <c r="O98" i="25"/>
  <c r="W42" i="25"/>
  <c r="O42" i="25"/>
  <c r="V53" i="25"/>
  <c r="V98" i="25"/>
  <c r="V42" i="25"/>
  <c r="H103" i="25"/>
  <c r="U42" i="25"/>
  <c r="U53" i="25"/>
  <c r="U98" i="25"/>
  <c r="U97" i="25"/>
  <c r="I85" i="25"/>
  <c r="O97" i="25"/>
  <c r="N60" i="25"/>
  <c r="N105" i="25"/>
  <c r="N85" i="25"/>
  <c r="I103" i="25"/>
  <c r="S78" i="25"/>
  <c r="K61" i="25"/>
  <c r="K106" i="25"/>
  <c r="K97" i="25"/>
  <c r="U35" i="25"/>
  <c r="U58" i="25"/>
  <c r="U103" i="25"/>
  <c r="X60" i="25"/>
  <c r="X105" i="25"/>
  <c r="J35" i="25"/>
  <c r="J58" i="25"/>
  <c r="J103" i="25"/>
  <c r="V36" i="25"/>
  <c r="P39" i="25"/>
  <c r="P81" i="25"/>
  <c r="X39" i="25"/>
  <c r="X81" i="25"/>
  <c r="L40" i="25"/>
  <c r="L82" i="25"/>
  <c r="T40" i="25"/>
  <c r="T82" i="25"/>
  <c r="R44" i="25"/>
  <c r="R60" i="25"/>
  <c r="X59" i="25"/>
  <c r="X104" i="25"/>
  <c r="F61" i="25"/>
  <c r="F106" i="25"/>
  <c r="N61" i="25"/>
  <c r="N106" i="25"/>
  <c r="L73" i="25"/>
  <c r="L119" i="25"/>
  <c r="L120" i="25"/>
  <c r="H78" i="25"/>
  <c r="L85" i="25"/>
  <c r="J118" i="25"/>
  <c r="J120" i="25"/>
  <c r="O36" i="25"/>
  <c r="W36" i="25"/>
  <c r="Q39" i="25"/>
  <c r="Q81" i="25"/>
  <c r="E40" i="25"/>
  <c r="E82" i="25"/>
  <c r="M40" i="25"/>
  <c r="M82" i="25"/>
  <c r="U40" i="25"/>
  <c r="U82" i="25"/>
  <c r="S44" i="25"/>
  <c r="I78" i="25"/>
  <c r="E85" i="25"/>
  <c r="M85" i="25"/>
  <c r="P36" i="25"/>
  <c r="X36" i="25"/>
  <c r="R39" i="25"/>
  <c r="R81" i="25"/>
  <c r="F40" i="25"/>
  <c r="F82" i="25"/>
  <c r="N40" i="25"/>
  <c r="N82" i="25"/>
  <c r="V40" i="25"/>
  <c r="V82" i="25"/>
  <c r="T44" i="25"/>
  <c r="F73" i="25"/>
  <c r="F119" i="25"/>
  <c r="F120" i="25"/>
  <c r="N73" i="25"/>
  <c r="N119" i="25"/>
  <c r="N120" i="25"/>
  <c r="J78" i="25"/>
  <c r="V83" i="25"/>
  <c r="F85" i="25"/>
  <c r="F87" i="25"/>
  <c r="Q36" i="25"/>
  <c r="V37" i="25"/>
  <c r="V79" i="25"/>
  <c r="S39" i="25"/>
  <c r="S81" i="25"/>
  <c r="G40" i="25"/>
  <c r="G82" i="25"/>
  <c r="O40" i="25"/>
  <c r="O82" i="25"/>
  <c r="W40" i="25"/>
  <c r="W82" i="25"/>
  <c r="U44" i="25"/>
  <c r="R36" i="25"/>
  <c r="W37" i="25"/>
  <c r="W79" i="25"/>
  <c r="T39" i="25"/>
  <c r="T81" i="25"/>
  <c r="H40" i="25"/>
  <c r="H82" i="25"/>
  <c r="P40" i="25"/>
  <c r="P82" i="25"/>
  <c r="X40" i="25"/>
  <c r="X82" i="25"/>
  <c r="V44" i="25"/>
  <c r="H73" i="25"/>
  <c r="H119" i="25"/>
  <c r="H120" i="25"/>
  <c r="L78" i="25"/>
  <c r="T36" i="25"/>
  <c r="X38" i="25"/>
  <c r="X80" i="25"/>
  <c r="J40" i="25"/>
  <c r="J82" i="25"/>
  <c r="P44" i="25"/>
  <c r="P60" i="25"/>
  <c r="B125" i="24"/>
  <c r="B124" i="24"/>
  <c r="B123" i="24"/>
  <c r="B122" i="24"/>
  <c r="B121" i="24"/>
  <c r="B120" i="24"/>
  <c r="B119" i="24"/>
  <c r="B118" i="24"/>
  <c r="B117" i="24"/>
  <c r="B116" i="24"/>
  <c r="B115" i="24"/>
  <c r="M110" i="24"/>
  <c r="B109" i="24"/>
  <c r="X108" i="24"/>
  <c r="W108" i="24"/>
  <c r="V108" i="24"/>
  <c r="U108" i="24"/>
  <c r="T108" i="24"/>
  <c r="S108" i="24"/>
  <c r="R108" i="24"/>
  <c r="Q108" i="24"/>
  <c r="P108" i="24"/>
  <c r="O108" i="24"/>
  <c r="N108" i="24"/>
  <c r="M108" i="24"/>
  <c r="L108" i="24"/>
  <c r="K108" i="24"/>
  <c r="J108" i="24"/>
  <c r="I108" i="24"/>
  <c r="H108" i="24"/>
  <c r="G108" i="24"/>
  <c r="F108" i="24"/>
  <c r="E108" i="24"/>
  <c r="X107" i="24"/>
  <c r="W107" i="24"/>
  <c r="V107" i="24"/>
  <c r="U107" i="24"/>
  <c r="T107" i="24"/>
  <c r="S107" i="24"/>
  <c r="R107" i="24"/>
  <c r="Q107" i="24"/>
  <c r="P107" i="24"/>
  <c r="O107" i="24"/>
  <c r="N107" i="24"/>
  <c r="M107" i="24"/>
  <c r="L107" i="24"/>
  <c r="K107" i="24"/>
  <c r="J107" i="24"/>
  <c r="I107" i="24"/>
  <c r="H107" i="24"/>
  <c r="G107" i="24"/>
  <c r="F107" i="24"/>
  <c r="E107" i="24"/>
  <c r="B107" i="24"/>
  <c r="V106" i="24"/>
  <c r="N106" i="24"/>
  <c r="H106" i="24"/>
  <c r="F106" i="24"/>
  <c r="B106" i="24"/>
  <c r="N105" i="24"/>
  <c r="M105" i="24"/>
  <c r="L105" i="24"/>
  <c r="K105" i="24"/>
  <c r="J105" i="24"/>
  <c r="I105" i="24"/>
  <c r="H105" i="24"/>
  <c r="G105" i="24"/>
  <c r="F105" i="24"/>
  <c r="E105" i="24"/>
  <c r="B105" i="24"/>
  <c r="X104" i="24"/>
  <c r="W104" i="24"/>
  <c r="V104" i="24"/>
  <c r="U104" i="24"/>
  <c r="T104" i="24"/>
  <c r="S104" i="24"/>
  <c r="R104" i="24"/>
  <c r="Q104" i="24"/>
  <c r="P104" i="24"/>
  <c r="O104" i="24"/>
  <c r="B104" i="24"/>
  <c r="X103" i="24"/>
  <c r="W103" i="24"/>
  <c r="V103" i="24"/>
  <c r="U103" i="24"/>
  <c r="T103" i="24"/>
  <c r="S103" i="24"/>
  <c r="R103" i="24"/>
  <c r="Q103" i="24"/>
  <c r="P103" i="24"/>
  <c r="O103" i="24"/>
  <c r="B103" i="24"/>
  <c r="N102" i="24"/>
  <c r="M102" i="24"/>
  <c r="L102" i="24"/>
  <c r="K102" i="24"/>
  <c r="J102" i="24"/>
  <c r="I102" i="24"/>
  <c r="H102" i="24"/>
  <c r="G102" i="24"/>
  <c r="F102" i="24"/>
  <c r="E102" i="24"/>
  <c r="B102" i="24"/>
  <c r="W101" i="24"/>
  <c r="Q101" i="24"/>
  <c r="I101" i="24"/>
  <c r="G101" i="24"/>
  <c r="B101" i="24"/>
  <c r="X100" i="24"/>
  <c r="W100" i="24"/>
  <c r="V100" i="24"/>
  <c r="U100" i="24"/>
  <c r="T100" i="24"/>
  <c r="S100" i="24"/>
  <c r="R100" i="24"/>
  <c r="Q100" i="24"/>
  <c r="P100" i="24"/>
  <c r="O100" i="24"/>
  <c r="N100" i="24"/>
  <c r="M100" i="24"/>
  <c r="L100" i="24"/>
  <c r="K100" i="24"/>
  <c r="J100" i="24"/>
  <c r="I100" i="24"/>
  <c r="H100" i="24"/>
  <c r="G100" i="24"/>
  <c r="F100" i="24"/>
  <c r="E100" i="24"/>
  <c r="X98" i="24"/>
  <c r="W98" i="24"/>
  <c r="V98" i="24"/>
  <c r="U98" i="24"/>
  <c r="T98" i="24"/>
  <c r="S98" i="24"/>
  <c r="R98" i="24"/>
  <c r="Q98" i="24"/>
  <c r="P98" i="24"/>
  <c r="O98" i="24"/>
  <c r="N98" i="24"/>
  <c r="M98" i="24"/>
  <c r="L98" i="24"/>
  <c r="K98" i="24"/>
  <c r="J98" i="24"/>
  <c r="I98" i="24"/>
  <c r="H98" i="24"/>
  <c r="G98" i="24"/>
  <c r="F98" i="24"/>
  <c r="E98" i="24"/>
  <c r="X97" i="24"/>
  <c r="W97" i="24"/>
  <c r="V97" i="24"/>
  <c r="U97" i="24"/>
  <c r="T97" i="24"/>
  <c r="S97" i="24"/>
  <c r="R97" i="24"/>
  <c r="Q97" i="24"/>
  <c r="P97" i="24"/>
  <c r="O97" i="24"/>
  <c r="N97" i="24"/>
  <c r="M97" i="24"/>
  <c r="L97" i="24"/>
  <c r="K97" i="24"/>
  <c r="J97" i="24"/>
  <c r="I97" i="24"/>
  <c r="H97" i="24"/>
  <c r="G97" i="24"/>
  <c r="F97" i="24"/>
  <c r="E97" i="24"/>
  <c r="B97" i="24"/>
  <c r="X96" i="24"/>
  <c r="W96" i="24"/>
  <c r="V96" i="24"/>
  <c r="U96" i="24"/>
  <c r="T96" i="24"/>
  <c r="S96" i="24"/>
  <c r="R96" i="24"/>
  <c r="Q96" i="24"/>
  <c r="P96" i="24"/>
  <c r="O96" i="24"/>
  <c r="N96" i="24"/>
  <c r="M96" i="24"/>
  <c r="L96" i="24"/>
  <c r="K96" i="24"/>
  <c r="J96" i="24"/>
  <c r="I96" i="24"/>
  <c r="H96" i="24"/>
  <c r="G96" i="24"/>
  <c r="F96" i="24"/>
  <c r="E96" i="24"/>
  <c r="X95" i="24"/>
  <c r="W95" i="24"/>
  <c r="V95" i="24"/>
  <c r="U95" i="24"/>
  <c r="T95" i="24"/>
  <c r="S95" i="24"/>
  <c r="R95" i="24"/>
  <c r="Q95" i="24"/>
  <c r="P95" i="24"/>
  <c r="O95" i="24"/>
  <c r="N95" i="24"/>
  <c r="M95" i="24"/>
  <c r="L95" i="24"/>
  <c r="K95" i="24"/>
  <c r="J95" i="24"/>
  <c r="I95" i="24"/>
  <c r="H95" i="24"/>
  <c r="G95" i="24"/>
  <c r="F95" i="24"/>
  <c r="E95" i="24"/>
  <c r="X94" i="24"/>
  <c r="W94" i="24"/>
  <c r="V94" i="24"/>
  <c r="U94" i="24"/>
  <c r="T94" i="24"/>
  <c r="S94" i="24"/>
  <c r="R94" i="24"/>
  <c r="Q94" i="24"/>
  <c r="P94" i="24"/>
  <c r="O94" i="24"/>
  <c r="N94" i="24"/>
  <c r="M94" i="24"/>
  <c r="L94" i="24"/>
  <c r="K94" i="24"/>
  <c r="J94" i="24"/>
  <c r="I94" i="24"/>
  <c r="H94" i="24"/>
  <c r="G94" i="24"/>
  <c r="F94" i="24"/>
  <c r="E94" i="24"/>
  <c r="N88" i="24"/>
  <c r="M88" i="24"/>
  <c r="L88" i="24"/>
  <c r="K88" i="24"/>
  <c r="J88" i="24"/>
  <c r="I88" i="24"/>
  <c r="H88" i="24"/>
  <c r="G88" i="24"/>
  <c r="F88" i="24"/>
  <c r="E88" i="24"/>
  <c r="T87" i="24"/>
  <c r="S87" i="24"/>
  <c r="R87" i="24"/>
  <c r="Q87" i="24"/>
  <c r="P87" i="24"/>
  <c r="O87" i="24"/>
  <c r="N87" i="24"/>
  <c r="M87" i="24"/>
  <c r="L87" i="24"/>
  <c r="K87" i="24"/>
  <c r="J87" i="24"/>
  <c r="I87" i="24"/>
  <c r="H87" i="24"/>
  <c r="G87" i="24"/>
  <c r="F87" i="24"/>
  <c r="E87" i="24"/>
  <c r="U83" i="24"/>
  <c r="T83" i="24"/>
  <c r="S83" i="24"/>
  <c r="R83" i="24"/>
  <c r="Q83" i="24"/>
  <c r="P83" i="24"/>
  <c r="O83" i="24"/>
  <c r="N83" i="24"/>
  <c r="M83" i="24"/>
  <c r="L83" i="24"/>
  <c r="K83" i="24"/>
  <c r="J83" i="24"/>
  <c r="I83" i="24"/>
  <c r="H83" i="24"/>
  <c r="G83" i="24"/>
  <c r="F83" i="24"/>
  <c r="E83" i="24"/>
  <c r="L77" i="24"/>
  <c r="J77" i="24"/>
  <c r="E77" i="24"/>
  <c r="N76" i="24"/>
  <c r="N124" i="24"/>
  <c r="M76" i="24"/>
  <c r="M124" i="24"/>
  <c r="L76" i="24"/>
  <c r="L124" i="24"/>
  <c r="K76" i="24"/>
  <c r="K77" i="24"/>
  <c r="J76" i="24"/>
  <c r="J124" i="24"/>
  <c r="I76" i="24"/>
  <c r="I77" i="24"/>
  <c r="H76" i="24"/>
  <c r="H124" i="24"/>
  <c r="G76" i="24"/>
  <c r="G124" i="24"/>
  <c r="F76" i="24"/>
  <c r="F124" i="24"/>
  <c r="E76" i="24"/>
  <c r="E124" i="24"/>
  <c r="X70" i="24"/>
  <c r="W70" i="24"/>
  <c r="V70" i="24"/>
  <c r="U70" i="24"/>
  <c r="T70" i="24"/>
  <c r="S70" i="24"/>
  <c r="R70" i="24"/>
  <c r="Q70" i="24"/>
  <c r="T63" i="24"/>
  <c r="T110" i="24"/>
  <c r="S63" i="24"/>
  <c r="S110" i="24"/>
  <c r="R63" i="24"/>
  <c r="R110" i="24"/>
  <c r="Q63" i="24"/>
  <c r="Q110" i="24"/>
  <c r="P63" i="24"/>
  <c r="P110" i="24"/>
  <c r="O63" i="24"/>
  <c r="O110" i="24"/>
  <c r="N63" i="24"/>
  <c r="N110" i="24"/>
  <c r="M63" i="24"/>
  <c r="L63" i="24"/>
  <c r="L110" i="24"/>
  <c r="K63" i="24"/>
  <c r="K110" i="24"/>
  <c r="J63" i="24"/>
  <c r="J110" i="24"/>
  <c r="I63" i="24"/>
  <c r="I110" i="24"/>
  <c r="H63" i="24"/>
  <c r="H110" i="24"/>
  <c r="G63" i="24"/>
  <c r="G110" i="24"/>
  <c r="F63" i="24"/>
  <c r="F110" i="24"/>
  <c r="E63" i="24"/>
  <c r="E110" i="24"/>
  <c r="X59" i="24"/>
  <c r="X106" i="24"/>
  <c r="W59" i="24"/>
  <c r="W106" i="24"/>
  <c r="V59" i="24"/>
  <c r="U59" i="24"/>
  <c r="U106" i="24"/>
  <c r="T59" i="24"/>
  <c r="T106" i="24"/>
  <c r="S59" i="24"/>
  <c r="S106" i="24"/>
  <c r="R59" i="24"/>
  <c r="R106" i="24"/>
  <c r="Q59" i="24"/>
  <c r="Q106" i="24"/>
  <c r="P59" i="24"/>
  <c r="P106" i="24"/>
  <c r="O59" i="24"/>
  <c r="O106" i="24"/>
  <c r="M106" i="24"/>
  <c r="X58" i="24"/>
  <c r="X105" i="24"/>
  <c r="W58" i="24"/>
  <c r="W105" i="24"/>
  <c r="V58" i="24"/>
  <c r="V105" i="24"/>
  <c r="U58" i="24"/>
  <c r="U105" i="24"/>
  <c r="T58" i="24"/>
  <c r="T105" i="24"/>
  <c r="S58" i="24"/>
  <c r="S105" i="24"/>
  <c r="R58" i="24"/>
  <c r="R105" i="24"/>
  <c r="Q58" i="24"/>
  <c r="Q105" i="24"/>
  <c r="P58" i="24"/>
  <c r="P105" i="24"/>
  <c r="O58" i="24"/>
  <c r="O105" i="24"/>
  <c r="N57" i="24"/>
  <c r="N104" i="24"/>
  <c r="M57" i="24"/>
  <c r="M104" i="24"/>
  <c r="L57" i="24"/>
  <c r="L104" i="24"/>
  <c r="K57" i="24"/>
  <c r="K104" i="24"/>
  <c r="J57" i="24"/>
  <c r="J104" i="24"/>
  <c r="I57" i="24"/>
  <c r="I104" i="24"/>
  <c r="H57" i="24"/>
  <c r="H104" i="24"/>
  <c r="G57" i="24"/>
  <c r="G104" i="24"/>
  <c r="F57" i="24"/>
  <c r="F104" i="24"/>
  <c r="E57" i="24"/>
  <c r="E104" i="24"/>
  <c r="N56" i="24"/>
  <c r="N103" i="24"/>
  <c r="M56" i="24"/>
  <c r="M103" i="24"/>
  <c r="L56" i="24"/>
  <c r="L103" i="24"/>
  <c r="K56" i="24"/>
  <c r="K103" i="24"/>
  <c r="J56" i="24"/>
  <c r="J103" i="24"/>
  <c r="I56" i="24"/>
  <c r="I103" i="24"/>
  <c r="H56" i="24"/>
  <c r="H103" i="24"/>
  <c r="G56" i="24"/>
  <c r="G103" i="24"/>
  <c r="F56" i="24"/>
  <c r="F103" i="24"/>
  <c r="E56" i="24"/>
  <c r="E103" i="24"/>
  <c r="S55" i="24"/>
  <c r="S102" i="24"/>
  <c r="R55" i="24"/>
  <c r="R102" i="24"/>
  <c r="O54" i="24"/>
  <c r="O101" i="24"/>
  <c r="V101" i="24"/>
  <c r="M46" i="24"/>
  <c r="M90" i="24"/>
  <c r="L46" i="24"/>
  <c r="L90" i="24"/>
  <c r="K46" i="24"/>
  <c r="K90" i="24"/>
  <c r="J46" i="24"/>
  <c r="J90" i="24"/>
  <c r="I46" i="24"/>
  <c r="I90" i="24"/>
  <c r="H46" i="24"/>
  <c r="H90" i="24"/>
  <c r="G46" i="24"/>
  <c r="G90" i="24"/>
  <c r="F46" i="24"/>
  <c r="F90" i="24"/>
  <c r="E46" i="24"/>
  <c r="E90" i="24"/>
  <c r="M45" i="24"/>
  <c r="M89" i="24"/>
  <c r="L45" i="24"/>
  <c r="L89" i="24"/>
  <c r="K45" i="24"/>
  <c r="K89" i="24"/>
  <c r="J45" i="24"/>
  <c r="I45" i="24"/>
  <c r="H45" i="24"/>
  <c r="G45" i="24"/>
  <c r="G89" i="24"/>
  <c r="F45" i="24"/>
  <c r="E45" i="24"/>
  <c r="V44" i="24"/>
  <c r="V75" i="24"/>
  <c r="U44" i="24"/>
  <c r="X43" i="24"/>
  <c r="X63" i="24"/>
  <c r="X110" i="24"/>
  <c r="W43" i="24"/>
  <c r="W63" i="24"/>
  <c r="W110" i="24"/>
  <c r="V43" i="24"/>
  <c r="U43" i="24"/>
  <c r="U87" i="24"/>
  <c r="Q41" i="24"/>
  <c r="N38" i="24"/>
  <c r="M38" i="24"/>
  <c r="M65" i="24"/>
  <c r="M112" i="24"/>
  <c r="L38" i="24"/>
  <c r="L65" i="24"/>
  <c r="L112" i="24"/>
  <c r="K38" i="24"/>
  <c r="K65" i="24"/>
  <c r="K112" i="24"/>
  <c r="J38" i="24"/>
  <c r="J65" i="24"/>
  <c r="J112" i="24"/>
  <c r="I38" i="24"/>
  <c r="I82" i="24"/>
  <c r="H38" i="24"/>
  <c r="G38" i="24"/>
  <c r="G65" i="24"/>
  <c r="G112" i="24"/>
  <c r="F38" i="24"/>
  <c r="E38" i="24"/>
  <c r="E65" i="24"/>
  <c r="E112" i="24"/>
  <c r="M37" i="24"/>
  <c r="M62" i="24"/>
  <c r="M109" i="24"/>
  <c r="K37" i="24"/>
  <c r="K62" i="24"/>
  <c r="K109" i="24"/>
  <c r="J37" i="24"/>
  <c r="J62" i="24"/>
  <c r="J109" i="24"/>
  <c r="I37" i="24"/>
  <c r="I62" i="24"/>
  <c r="I109" i="24"/>
  <c r="X36" i="24"/>
  <c r="W36" i="24"/>
  <c r="W46" i="24"/>
  <c r="W90" i="24"/>
  <c r="V36" i="24"/>
  <c r="V46" i="24"/>
  <c r="V90" i="24"/>
  <c r="U36" i="24"/>
  <c r="U46" i="24"/>
  <c r="U90" i="24"/>
  <c r="T36" i="24"/>
  <c r="T46" i="24"/>
  <c r="T90" i="24"/>
  <c r="S36" i="24"/>
  <c r="S46" i="24"/>
  <c r="S90" i="24"/>
  <c r="R36" i="24"/>
  <c r="R46" i="24"/>
  <c r="R90" i="24"/>
  <c r="Q36" i="24"/>
  <c r="Q46" i="24"/>
  <c r="Q90" i="24"/>
  <c r="P36" i="24"/>
  <c r="P46" i="24"/>
  <c r="P90" i="24"/>
  <c r="O36" i="24"/>
  <c r="O46" i="24"/>
  <c r="O90" i="24"/>
  <c r="Q35" i="24"/>
  <c r="R35" i="24"/>
  <c r="S35" i="24"/>
  <c r="T35" i="24"/>
  <c r="U35" i="24"/>
  <c r="V35" i="24"/>
  <c r="W35" i="24"/>
  <c r="X35" i="24"/>
  <c r="P35" i="24"/>
  <c r="O35" i="24"/>
  <c r="R45" i="24"/>
  <c r="R89" i="24"/>
  <c r="X34" i="24"/>
  <c r="N34" i="24"/>
  <c r="N46" i="24"/>
  <c r="N90" i="24"/>
  <c r="N33" i="24"/>
  <c r="N45" i="24"/>
  <c r="F23" i="24"/>
  <c r="E22" i="24"/>
  <c r="G20" i="24"/>
  <c r="G18" i="24"/>
  <c r="F18" i="24"/>
  <c r="T42" i="24"/>
  <c r="T86" i="24"/>
  <c r="X38" i="24"/>
  <c r="P12" i="24"/>
  <c r="P11" i="24"/>
  <c r="W44" i="24"/>
  <c r="W75" i="24"/>
  <c r="I120" i="29"/>
  <c r="G120" i="29"/>
  <c r="F120" i="29"/>
  <c r="S47" i="51"/>
  <c r="N120" i="29"/>
  <c r="J120" i="29"/>
  <c r="G87" i="30"/>
  <c r="M107" i="30"/>
  <c r="M121" i="30"/>
  <c r="G113" i="28"/>
  <c r="G91" i="27"/>
  <c r="I91" i="27"/>
  <c r="G87" i="25"/>
  <c r="F80" i="31"/>
  <c r="F81" i="31"/>
  <c r="D72" i="31"/>
  <c r="D80" i="31"/>
  <c r="L80" i="31"/>
  <c r="L81" i="31"/>
  <c r="R60" i="30"/>
  <c r="R105" i="30"/>
  <c r="E107" i="30"/>
  <c r="U61" i="30"/>
  <c r="U106" i="30"/>
  <c r="W73" i="30"/>
  <c r="W119" i="30"/>
  <c r="W120" i="30"/>
  <c r="F107" i="30"/>
  <c r="F121" i="30"/>
  <c r="X61" i="30"/>
  <c r="X106" i="30"/>
  <c r="X61" i="29"/>
  <c r="X106" i="29"/>
  <c r="U35" i="29"/>
  <c r="U58" i="29"/>
  <c r="U103" i="29"/>
  <c r="E91" i="28"/>
  <c r="G127" i="28"/>
  <c r="X65" i="28"/>
  <c r="X112" i="28"/>
  <c r="K91" i="28"/>
  <c r="J113" i="28"/>
  <c r="J127" i="28"/>
  <c r="V65" i="28"/>
  <c r="V112" i="28"/>
  <c r="H113" i="28"/>
  <c r="H127" i="28"/>
  <c r="E91" i="27"/>
  <c r="U61" i="25"/>
  <c r="U106" i="25"/>
  <c r="E120" i="25"/>
  <c r="V61" i="25"/>
  <c r="V106" i="25"/>
  <c r="L107" i="25"/>
  <c r="L121" i="25"/>
  <c r="L87" i="25"/>
  <c r="W60" i="25"/>
  <c r="W105" i="25"/>
  <c r="N87" i="25"/>
  <c r="Q60" i="25"/>
  <c r="Q105" i="25"/>
  <c r="G77" i="24"/>
  <c r="S42" i="24"/>
  <c r="S86" i="24"/>
  <c r="M77" i="24"/>
  <c r="I65" i="24"/>
  <c r="I112" i="24"/>
  <c r="W87" i="24"/>
  <c r="U88" i="24"/>
  <c r="U75" i="24"/>
  <c r="L37" i="24"/>
  <c r="L62" i="24"/>
  <c r="L109" i="24"/>
  <c r="L107" i="30"/>
  <c r="L121" i="30"/>
  <c r="K107" i="30"/>
  <c r="K121" i="30"/>
  <c r="K123" i="30"/>
  <c r="J107" i="30"/>
  <c r="J121" i="30"/>
  <c r="D69" i="36"/>
  <c r="D71" i="36"/>
  <c r="D72" i="36"/>
  <c r="D73" i="36"/>
  <c r="M69" i="36"/>
  <c r="M71" i="36"/>
  <c r="M72" i="36"/>
  <c r="M73" i="36"/>
  <c r="E69" i="36"/>
  <c r="E71" i="36"/>
  <c r="E72" i="36"/>
  <c r="E73" i="36"/>
  <c r="F69" i="36"/>
  <c r="F71" i="36"/>
  <c r="F72" i="36"/>
  <c r="F73" i="36"/>
  <c r="G69" i="36"/>
  <c r="G71" i="36"/>
  <c r="G72" i="36"/>
  <c r="G73" i="36"/>
  <c r="N69" i="36"/>
  <c r="N71" i="36"/>
  <c r="N72" i="36"/>
  <c r="N73" i="36"/>
  <c r="J69" i="36"/>
  <c r="J71" i="36"/>
  <c r="J72" i="36"/>
  <c r="J73" i="36"/>
  <c r="I69" i="36"/>
  <c r="I71" i="36"/>
  <c r="I72" i="36"/>
  <c r="I73" i="36"/>
  <c r="K69" i="36"/>
  <c r="K71" i="36"/>
  <c r="K72" i="36"/>
  <c r="K73" i="36"/>
  <c r="H69" i="36"/>
  <c r="H71" i="36"/>
  <c r="H72" i="36"/>
  <c r="H73" i="36"/>
  <c r="L69" i="36"/>
  <c r="L71" i="36"/>
  <c r="L72" i="36"/>
  <c r="L73" i="36"/>
  <c r="M107" i="25"/>
  <c r="H80" i="31"/>
  <c r="H81" i="31"/>
  <c r="H82" i="31"/>
  <c r="I80" i="31"/>
  <c r="I81" i="31"/>
  <c r="G80" i="31"/>
  <c r="G81" i="31"/>
  <c r="G82" i="31"/>
  <c r="N80" i="31"/>
  <c r="N81" i="31"/>
  <c r="N82" i="31"/>
  <c r="J80" i="31"/>
  <c r="J81" i="31"/>
  <c r="J82" i="31"/>
  <c r="E63" i="31"/>
  <c r="D63" i="31"/>
  <c r="B89" i="31"/>
  <c r="M80" i="31"/>
  <c r="M81" i="31"/>
  <c r="E80" i="31"/>
  <c r="K80" i="31"/>
  <c r="K81" i="31"/>
  <c r="K82" i="31"/>
  <c r="H107" i="30"/>
  <c r="I107" i="30"/>
  <c r="I121" i="30"/>
  <c r="L87" i="30"/>
  <c r="N107" i="30"/>
  <c r="N121" i="30"/>
  <c r="N87" i="30"/>
  <c r="H87" i="30"/>
  <c r="T84" i="30"/>
  <c r="T71" i="30"/>
  <c r="T72" i="30"/>
  <c r="R71" i="30"/>
  <c r="R72" i="30"/>
  <c r="R84" i="30"/>
  <c r="Q71" i="30"/>
  <c r="Q72" i="30"/>
  <c r="Q84" i="30"/>
  <c r="R61" i="30"/>
  <c r="R106" i="30"/>
  <c r="R78" i="30"/>
  <c r="R35" i="30"/>
  <c r="R58" i="30"/>
  <c r="R103" i="30"/>
  <c r="R107" i="30"/>
  <c r="T61" i="30"/>
  <c r="T106" i="30"/>
  <c r="T78" i="30"/>
  <c r="T35" i="30"/>
  <c r="T58" i="30"/>
  <c r="T103" i="30"/>
  <c r="S86" i="30"/>
  <c r="S60" i="30"/>
  <c r="S105" i="30"/>
  <c r="P35" i="30"/>
  <c r="P58" i="30"/>
  <c r="P103" i="30"/>
  <c r="P61" i="30"/>
  <c r="P106" i="30"/>
  <c r="P78" i="30"/>
  <c r="X35" i="30"/>
  <c r="X58" i="30"/>
  <c r="X103" i="30"/>
  <c r="X78" i="30"/>
  <c r="X87" i="30"/>
  <c r="W60" i="30"/>
  <c r="W105" i="30"/>
  <c r="W86" i="30"/>
  <c r="X71" i="30"/>
  <c r="X72" i="30"/>
  <c r="X84" i="30"/>
  <c r="I87" i="30"/>
  <c r="E121" i="30"/>
  <c r="E87" i="30"/>
  <c r="V118" i="30"/>
  <c r="V73" i="30"/>
  <c r="V119" i="30"/>
  <c r="G107" i="30"/>
  <c r="X60" i="30"/>
  <c r="X105" i="30"/>
  <c r="X86" i="30"/>
  <c r="W35" i="30"/>
  <c r="W58" i="30"/>
  <c r="W103" i="30"/>
  <c r="W78" i="30"/>
  <c r="S61" i="30"/>
  <c r="S106" i="30"/>
  <c r="S35" i="30"/>
  <c r="S58" i="30"/>
  <c r="S103" i="30"/>
  <c r="S78" i="30"/>
  <c r="V35" i="30"/>
  <c r="V58" i="30"/>
  <c r="V103" i="30"/>
  <c r="O60" i="30"/>
  <c r="O105" i="30"/>
  <c r="O86" i="30"/>
  <c r="P71" i="30"/>
  <c r="P72" i="30"/>
  <c r="P84" i="30"/>
  <c r="F87" i="30"/>
  <c r="Q61" i="30"/>
  <c r="Q106" i="30"/>
  <c r="Q78" i="30"/>
  <c r="Q35" i="30"/>
  <c r="Q58" i="30"/>
  <c r="Q103" i="30"/>
  <c r="U118" i="30"/>
  <c r="U73" i="30"/>
  <c r="U119" i="30"/>
  <c r="T86" i="30"/>
  <c r="T60" i="30"/>
  <c r="T105" i="30"/>
  <c r="O120" i="30"/>
  <c r="S84" i="30"/>
  <c r="S71" i="30"/>
  <c r="S72" i="30"/>
  <c r="J87" i="30"/>
  <c r="H120" i="30"/>
  <c r="M87" i="30"/>
  <c r="O35" i="30"/>
  <c r="O58" i="30"/>
  <c r="O103" i="30"/>
  <c r="O61" i="30"/>
  <c r="O106" i="30"/>
  <c r="O78" i="30"/>
  <c r="P60" i="30"/>
  <c r="P105" i="30"/>
  <c r="P86" i="30"/>
  <c r="V86" i="30"/>
  <c r="V87" i="30"/>
  <c r="V60" i="30"/>
  <c r="V105" i="30"/>
  <c r="U86" i="30"/>
  <c r="U87" i="30"/>
  <c r="U60" i="30"/>
  <c r="U105" i="30"/>
  <c r="U107" i="30"/>
  <c r="W61" i="30"/>
  <c r="W106" i="30"/>
  <c r="V61" i="30"/>
  <c r="V106" i="30"/>
  <c r="G120" i="30"/>
  <c r="R60" i="29"/>
  <c r="Q86" i="29"/>
  <c r="P86" i="29"/>
  <c r="P60" i="29"/>
  <c r="U61" i="29"/>
  <c r="U106" i="29"/>
  <c r="Q61" i="29"/>
  <c r="Q106" i="29"/>
  <c r="Q78" i="29"/>
  <c r="Q35" i="29"/>
  <c r="Q58" i="29"/>
  <c r="Q103" i="29"/>
  <c r="P71" i="29"/>
  <c r="P72" i="29"/>
  <c r="P84" i="29"/>
  <c r="S84" i="29"/>
  <c r="S71" i="29"/>
  <c r="S72" i="29"/>
  <c r="R71" i="29"/>
  <c r="R72" i="29"/>
  <c r="R84" i="29"/>
  <c r="T86" i="29"/>
  <c r="T60" i="29"/>
  <c r="S61" i="29"/>
  <c r="S106" i="29"/>
  <c r="S78" i="29"/>
  <c r="S35" i="29"/>
  <c r="S58" i="29"/>
  <c r="S103" i="29"/>
  <c r="W35" i="29"/>
  <c r="W58" i="29"/>
  <c r="W103" i="29"/>
  <c r="W78" i="29"/>
  <c r="X71" i="29"/>
  <c r="X72" i="29"/>
  <c r="X84" i="29"/>
  <c r="V86" i="29"/>
  <c r="V60" i="29"/>
  <c r="T61" i="29"/>
  <c r="T106" i="29"/>
  <c r="T78" i="29"/>
  <c r="T35" i="29"/>
  <c r="T58" i="29"/>
  <c r="T103" i="29"/>
  <c r="U86" i="29"/>
  <c r="U60" i="29"/>
  <c r="W60" i="29"/>
  <c r="W86" i="29"/>
  <c r="T84" i="29"/>
  <c r="T71" i="29"/>
  <c r="T72" i="29"/>
  <c r="O35" i="29"/>
  <c r="O58" i="29"/>
  <c r="O103" i="29"/>
  <c r="O61" i="29"/>
  <c r="O106" i="29"/>
  <c r="O78" i="29"/>
  <c r="O60" i="29"/>
  <c r="O86" i="29"/>
  <c r="R61" i="29"/>
  <c r="R106" i="29"/>
  <c r="R78" i="29"/>
  <c r="R35" i="29"/>
  <c r="R58" i="29"/>
  <c r="R103" i="29"/>
  <c r="X35" i="29"/>
  <c r="X58" i="29"/>
  <c r="X103" i="29"/>
  <c r="X78" i="29"/>
  <c r="S60" i="29"/>
  <c r="S86" i="29"/>
  <c r="V61" i="29"/>
  <c r="V106" i="29"/>
  <c r="O71" i="29"/>
  <c r="O72" i="29"/>
  <c r="O84" i="29"/>
  <c r="Q71" i="29"/>
  <c r="Q72" i="29"/>
  <c r="Q84" i="29"/>
  <c r="U118" i="29"/>
  <c r="U73" i="29"/>
  <c r="U119" i="29"/>
  <c r="V84" i="29"/>
  <c r="V71" i="29"/>
  <c r="V72" i="29"/>
  <c r="V35" i="29"/>
  <c r="V58" i="29"/>
  <c r="V103" i="29"/>
  <c r="P35" i="29"/>
  <c r="P58" i="29"/>
  <c r="P103" i="29"/>
  <c r="P61" i="29"/>
  <c r="P106" i="29"/>
  <c r="P78" i="29"/>
  <c r="W71" i="29"/>
  <c r="W72" i="29"/>
  <c r="W84" i="29"/>
  <c r="K113" i="28"/>
  <c r="K127" i="28"/>
  <c r="I91" i="28"/>
  <c r="W64" i="28"/>
  <c r="W111" i="28"/>
  <c r="E113" i="28"/>
  <c r="M113" i="28"/>
  <c r="M127" i="28"/>
  <c r="N113" i="28"/>
  <c r="N127" i="28"/>
  <c r="F113" i="28"/>
  <c r="F127" i="28"/>
  <c r="L113" i="28"/>
  <c r="L127" i="28"/>
  <c r="L128" i="28"/>
  <c r="M91" i="28"/>
  <c r="G91" i="28"/>
  <c r="Q37" i="28"/>
  <c r="Q62" i="28"/>
  <c r="Q109" i="28"/>
  <c r="Q82" i="28"/>
  <c r="Q65" i="28"/>
  <c r="Q112" i="28"/>
  <c r="T75" i="28"/>
  <c r="T76" i="28"/>
  <c r="T88" i="28"/>
  <c r="T64" i="28"/>
  <c r="T111" i="28"/>
  <c r="X82" i="28"/>
  <c r="X37" i="28"/>
  <c r="X62" i="28"/>
  <c r="X109" i="28"/>
  <c r="W124" i="28"/>
  <c r="W77" i="28"/>
  <c r="W125" i="28"/>
  <c r="T65" i="28"/>
  <c r="T112" i="28"/>
  <c r="T82" i="28"/>
  <c r="T37" i="28"/>
  <c r="T62" i="28"/>
  <c r="T109" i="28"/>
  <c r="Q64" i="28"/>
  <c r="Q111" i="28"/>
  <c r="Q75" i="28"/>
  <c r="Q76" i="28"/>
  <c r="Q88" i="28"/>
  <c r="H91" i="28"/>
  <c r="R65" i="28"/>
  <c r="R112" i="28"/>
  <c r="R82" i="28"/>
  <c r="R37" i="28"/>
  <c r="R62" i="28"/>
  <c r="R109" i="28"/>
  <c r="R64" i="28"/>
  <c r="R111" i="28"/>
  <c r="R75" i="28"/>
  <c r="R76" i="28"/>
  <c r="R88" i="28"/>
  <c r="V37" i="28"/>
  <c r="V62" i="28"/>
  <c r="V109" i="28"/>
  <c r="W82" i="28"/>
  <c r="W91" i="28"/>
  <c r="W37" i="28"/>
  <c r="W62" i="28"/>
  <c r="W109" i="28"/>
  <c r="U82" i="28"/>
  <c r="U37" i="28"/>
  <c r="U62" i="28"/>
  <c r="U109" i="28"/>
  <c r="V88" i="28"/>
  <c r="V91" i="28"/>
  <c r="V64" i="28"/>
  <c r="V111" i="28"/>
  <c r="V75" i="28"/>
  <c r="V76" i="28"/>
  <c r="W65" i="28"/>
  <c r="W112" i="28"/>
  <c r="N91" i="28"/>
  <c r="S75" i="28"/>
  <c r="S76" i="28"/>
  <c r="S64" i="28"/>
  <c r="S111" i="28"/>
  <c r="S88" i="28"/>
  <c r="O37" i="28"/>
  <c r="O62" i="28"/>
  <c r="O109" i="28"/>
  <c r="F91" i="28"/>
  <c r="S65" i="28"/>
  <c r="S112" i="28"/>
  <c r="S82" i="28"/>
  <c r="S37" i="28"/>
  <c r="S62" i="28"/>
  <c r="S109" i="28"/>
  <c r="U88" i="28"/>
  <c r="U64" i="28"/>
  <c r="U111" i="28"/>
  <c r="U75" i="28"/>
  <c r="U76" i="28"/>
  <c r="O88" i="28"/>
  <c r="O91" i="28"/>
  <c r="O64" i="28"/>
  <c r="O111" i="28"/>
  <c r="O75" i="28"/>
  <c r="O76" i="28"/>
  <c r="P88" i="28"/>
  <c r="P91" i="28"/>
  <c r="P64" i="28"/>
  <c r="P111" i="28"/>
  <c r="P75" i="28"/>
  <c r="P76" i="28"/>
  <c r="P65" i="28"/>
  <c r="P112" i="28"/>
  <c r="J91" i="28"/>
  <c r="X88" i="28"/>
  <c r="X64" i="28"/>
  <c r="X111" i="28"/>
  <c r="X75" i="28"/>
  <c r="X76" i="28"/>
  <c r="I127" i="28"/>
  <c r="U65" i="28"/>
  <c r="U112" i="28"/>
  <c r="P37" i="28"/>
  <c r="P62" i="28"/>
  <c r="P109" i="28"/>
  <c r="O65" i="28"/>
  <c r="O112" i="28"/>
  <c r="X89" i="27"/>
  <c r="X64" i="27"/>
  <c r="X111" i="27"/>
  <c r="U89" i="27"/>
  <c r="U64" i="27"/>
  <c r="U111" i="27"/>
  <c r="O89" i="27"/>
  <c r="O111" i="27"/>
  <c r="L91" i="27"/>
  <c r="T64" i="27"/>
  <c r="T111" i="27"/>
  <c r="T88" i="27"/>
  <c r="T91" i="27"/>
  <c r="T76" i="27"/>
  <c r="V64" i="27"/>
  <c r="V111" i="27"/>
  <c r="V88" i="27"/>
  <c r="V91" i="27"/>
  <c r="V76" i="27"/>
  <c r="M91" i="27"/>
  <c r="U88" i="27"/>
  <c r="U76" i="27"/>
  <c r="R64" i="27"/>
  <c r="R111" i="27"/>
  <c r="R88" i="27"/>
  <c r="R91" i="27"/>
  <c r="R76" i="27"/>
  <c r="N91" i="27"/>
  <c r="X88" i="27"/>
  <c r="X76" i="27"/>
  <c r="F91" i="27"/>
  <c r="S64" i="27"/>
  <c r="S111" i="27"/>
  <c r="S88" i="27"/>
  <c r="S91" i="27"/>
  <c r="S76" i="27"/>
  <c r="Q91" i="27"/>
  <c r="J91" i="27"/>
  <c r="P88" i="27"/>
  <c r="P91" i="27"/>
  <c r="P76" i="27"/>
  <c r="P64" i="27"/>
  <c r="P111" i="27"/>
  <c r="W88" i="27"/>
  <c r="W91" i="27"/>
  <c r="W76" i="27"/>
  <c r="W64" i="27"/>
  <c r="W111" i="27"/>
  <c r="Q64" i="27"/>
  <c r="Q111" i="27"/>
  <c r="O88" i="27"/>
  <c r="O76" i="27"/>
  <c r="Q77" i="27"/>
  <c r="Q124" i="27"/>
  <c r="Q86" i="25"/>
  <c r="O105" i="25"/>
  <c r="W86" i="25"/>
  <c r="I87" i="25"/>
  <c r="G107" i="25"/>
  <c r="M87" i="25"/>
  <c r="O86" i="25"/>
  <c r="E87" i="25"/>
  <c r="F107" i="25"/>
  <c r="F121" i="25"/>
  <c r="F122" i="25"/>
  <c r="J107" i="25"/>
  <c r="J121" i="25"/>
  <c r="K87" i="25"/>
  <c r="K107" i="25"/>
  <c r="K121" i="25"/>
  <c r="N107" i="25"/>
  <c r="N121" i="25"/>
  <c r="E107" i="25"/>
  <c r="E121" i="25"/>
  <c r="H107" i="25"/>
  <c r="H121" i="25"/>
  <c r="X35" i="25"/>
  <c r="X58" i="25"/>
  <c r="X103" i="25"/>
  <c r="X78" i="25"/>
  <c r="W78" i="25"/>
  <c r="W35" i="25"/>
  <c r="W58" i="25"/>
  <c r="W103" i="25"/>
  <c r="T86" i="25"/>
  <c r="T60" i="25"/>
  <c r="T105" i="25"/>
  <c r="O61" i="25"/>
  <c r="O106" i="25"/>
  <c r="O35" i="25"/>
  <c r="O58" i="25"/>
  <c r="O103" i="25"/>
  <c r="O78" i="25"/>
  <c r="P71" i="25"/>
  <c r="P72" i="25"/>
  <c r="P84" i="25"/>
  <c r="T84" i="25"/>
  <c r="T71" i="25"/>
  <c r="T72" i="25"/>
  <c r="X61" i="25"/>
  <c r="X106" i="25"/>
  <c r="T61" i="25"/>
  <c r="T106" i="25"/>
  <c r="T78" i="25"/>
  <c r="T35" i="25"/>
  <c r="T58" i="25"/>
  <c r="T103" i="25"/>
  <c r="Q61" i="25"/>
  <c r="Q106" i="25"/>
  <c r="Q78" i="25"/>
  <c r="Q35" i="25"/>
  <c r="Q58" i="25"/>
  <c r="Q103" i="25"/>
  <c r="R86" i="25"/>
  <c r="R105" i="25"/>
  <c r="S35" i="25"/>
  <c r="S58" i="25"/>
  <c r="S103" i="25"/>
  <c r="X71" i="25"/>
  <c r="X72" i="25"/>
  <c r="X84" i="25"/>
  <c r="M120" i="25"/>
  <c r="R61" i="25"/>
  <c r="R106" i="25"/>
  <c r="R78" i="25"/>
  <c r="R35" i="25"/>
  <c r="R58" i="25"/>
  <c r="R103" i="25"/>
  <c r="S86" i="25"/>
  <c r="S60" i="25"/>
  <c r="S105" i="25"/>
  <c r="V84" i="25"/>
  <c r="V71" i="25"/>
  <c r="V72" i="25"/>
  <c r="U60" i="25"/>
  <c r="U105" i="25"/>
  <c r="U107" i="25"/>
  <c r="U86" i="25"/>
  <c r="H87" i="25"/>
  <c r="I121" i="25"/>
  <c r="V86" i="25"/>
  <c r="V60" i="25"/>
  <c r="V105" i="25"/>
  <c r="J87" i="25"/>
  <c r="O71" i="25"/>
  <c r="O72" i="25"/>
  <c r="O84" i="25"/>
  <c r="Q84" i="25"/>
  <c r="Q71" i="25"/>
  <c r="Q72" i="25"/>
  <c r="G120" i="25"/>
  <c r="W61" i="25"/>
  <c r="W106" i="25"/>
  <c r="W71" i="25"/>
  <c r="W72" i="25"/>
  <c r="W84" i="25"/>
  <c r="S61" i="25"/>
  <c r="S106" i="25"/>
  <c r="P86" i="25"/>
  <c r="P105" i="25"/>
  <c r="P35" i="25"/>
  <c r="P58" i="25"/>
  <c r="P103" i="25"/>
  <c r="P61" i="25"/>
  <c r="P106" i="25"/>
  <c r="P78" i="25"/>
  <c r="V78" i="25"/>
  <c r="V35" i="25"/>
  <c r="V58" i="25"/>
  <c r="V103" i="25"/>
  <c r="U71" i="25"/>
  <c r="U72" i="25"/>
  <c r="U84" i="25"/>
  <c r="R71" i="25"/>
  <c r="R72" i="25"/>
  <c r="R84" i="25"/>
  <c r="S84" i="25"/>
  <c r="S71" i="25"/>
  <c r="S72" i="25"/>
  <c r="E89" i="24"/>
  <c r="E64" i="24"/>
  <c r="E111" i="24"/>
  <c r="H64" i="24"/>
  <c r="H111" i="24"/>
  <c r="L64" i="24"/>
  <c r="L111" i="24"/>
  <c r="E37" i="24"/>
  <c r="E62" i="24"/>
  <c r="E109" i="24"/>
  <c r="K82" i="24"/>
  <c r="X82" i="24"/>
  <c r="P38" i="24"/>
  <c r="J64" i="24"/>
  <c r="J111" i="24"/>
  <c r="J89" i="24"/>
  <c r="R41" i="24"/>
  <c r="X41" i="24"/>
  <c r="H82" i="24"/>
  <c r="H65" i="24"/>
  <c r="H112" i="24"/>
  <c r="K64" i="24"/>
  <c r="K111" i="24"/>
  <c r="F65" i="24"/>
  <c r="F112" i="24"/>
  <c r="F82" i="24"/>
  <c r="F37" i="24"/>
  <c r="F62" i="24"/>
  <c r="F109" i="24"/>
  <c r="V88" i="24"/>
  <c r="R42" i="24"/>
  <c r="R86" i="24"/>
  <c r="J42" i="24"/>
  <c r="J86" i="24"/>
  <c r="Q42" i="24"/>
  <c r="Q86" i="24"/>
  <c r="I42" i="24"/>
  <c r="I86" i="24"/>
  <c r="X42" i="24"/>
  <c r="X86" i="24"/>
  <c r="P42" i="24"/>
  <c r="P86" i="24"/>
  <c r="H42" i="24"/>
  <c r="H86" i="24"/>
  <c r="W42" i="24"/>
  <c r="W86" i="24"/>
  <c r="O42" i="24"/>
  <c r="O86" i="24"/>
  <c r="G42" i="24"/>
  <c r="G86" i="24"/>
  <c r="V42" i="24"/>
  <c r="V86" i="24"/>
  <c r="N42" i="24"/>
  <c r="N86" i="24"/>
  <c r="F42" i="24"/>
  <c r="F86" i="24"/>
  <c r="W88" i="24"/>
  <c r="V76" i="24"/>
  <c r="E42" i="24"/>
  <c r="E86" i="24"/>
  <c r="F64" i="24"/>
  <c r="F111" i="24"/>
  <c r="X46" i="24"/>
  <c r="X90" i="24"/>
  <c r="W38" i="24"/>
  <c r="K42" i="24"/>
  <c r="K86" i="24"/>
  <c r="G64" i="24"/>
  <c r="G111" i="24"/>
  <c r="M64" i="24"/>
  <c r="M111" i="24"/>
  <c r="I124" i="24"/>
  <c r="N65" i="24"/>
  <c r="N112" i="24"/>
  <c r="N82" i="24"/>
  <c r="N37" i="24"/>
  <c r="N62" i="24"/>
  <c r="N109" i="24"/>
  <c r="X45" i="24"/>
  <c r="X89" i="24"/>
  <c r="P45" i="24"/>
  <c r="P89" i="24"/>
  <c r="W45" i="24"/>
  <c r="W89" i="24"/>
  <c r="O45" i="24"/>
  <c r="O89" i="24"/>
  <c r="V45" i="24"/>
  <c r="V89" i="24"/>
  <c r="U45" i="24"/>
  <c r="U89" i="24"/>
  <c r="T45" i="24"/>
  <c r="T89" i="24"/>
  <c r="O38" i="24"/>
  <c r="W76" i="24"/>
  <c r="V38" i="24"/>
  <c r="Q45" i="24"/>
  <c r="Q89" i="24"/>
  <c r="L42" i="24"/>
  <c r="L86" i="24"/>
  <c r="X87" i="24"/>
  <c r="S45" i="24"/>
  <c r="S89" i="24"/>
  <c r="U76" i="24"/>
  <c r="K124" i="24"/>
  <c r="W41" i="24"/>
  <c r="O41" i="24"/>
  <c r="U38" i="24"/>
  <c r="V41" i="24"/>
  <c r="X40" i="24"/>
  <c r="T38" i="24"/>
  <c r="U41" i="24"/>
  <c r="X39" i="24"/>
  <c r="X83" i="24"/>
  <c r="S38" i="24"/>
  <c r="T41" i="24"/>
  <c r="W39" i="24"/>
  <c r="W83" i="24"/>
  <c r="R38" i="24"/>
  <c r="S41" i="24"/>
  <c r="V39" i="24"/>
  <c r="V83" i="24"/>
  <c r="Q38" i="24"/>
  <c r="G82" i="24"/>
  <c r="G37" i="24"/>
  <c r="G62" i="24"/>
  <c r="G109" i="24"/>
  <c r="U42" i="24"/>
  <c r="U86" i="24"/>
  <c r="X55" i="24"/>
  <c r="X102" i="24"/>
  <c r="P55" i="24"/>
  <c r="P102" i="24"/>
  <c r="T44" i="24"/>
  <c r="T75" i="24"/>
  <c r="W55" i="24"/>
  <c r="W102" i="24"/>
  <c r="O55" i="24"/>
  <c r="O102" i="24"/>
  <c r="S44" i="24"/>
  <c r="S75" i="24"/>
  <c r="V55" i="24"/>
  <c r="V102" i="24"/>
  <c r="R44" i="24"/>
  <c r="R75" i="24"/>
  <c r="U55" i="24"/>
  <c r="U102" i="24"/>
  <c r="Q44" i="24"/>
  <c r="Q75" i="24"/>
  <c r="T55" i="24"/>
  <c r="T102" i="24"/>
  <c r="X44" i="24"/>
  <c r="X75" i="24"/>
  <c r="P44" i="24"/>
  <c r="P75" i="24"/>
  <c r="N64" i="24"/>
  <c r="N111" i="24"/>
  <c r="N89" i="24"/>
  <c r="H37" i="24"/>
  <c r="H62" i="24"/>
  <c r="H109" i="24"/>
  <c r="P41" i="24"/>
  <c r="M42" i="24"/>
  <c r="M86" i="24"/>
  <c r="O44" i="24"/>
  <c r="O75" i="24"/>
  <c r="I64" i="24"/>
  <c r="I111" i="24"/>
  <c r="I89" i="24"/>
  <c r="Q55" i="24"/>
  <c r="Q102" i="24"/>
  <c r="U64" i="24"/>
  <c r="U111" i="24"/>
  <c r="F77" i="24"/>
  <c r="N77" i="24"/>
  <c r="J82" i="24"/>
  <c r="V87" i="24"/>
  <c r="F89" i="24"/>
  <c r="H101" i="24"/>
  <c r="P101" i="24"/>
  <c r="X101" i="24"/>
  <c r="G106" i="24"/>
  <c r="H77" i="24"/>
  <c r="L82" i="24"/>
  <c r="H89" i="24"/>
  <c r="J101" i="24"/>
  <c r="R101" i="24"/>
  <c r="I106" i="24"/>
  <c r="E82" i="24"/>
  <c r="M82" i="24"/>
  <c r="K101" i="24"/>
  <c r="S101" i="24"/>
  <c r="J106" i="24"/>
  <c r="U63" i="24"/>
  <c r="U110" i="24"/>
  <c r="L101" i="24"/>
  <c r="T101" i="24"/>
  <c r="K106" i="24"/>
  <c r="V63" i="24"/>
  <c r="V110" i="24"/>
  <c r="E101" i="24"/>
  <c r="M101" i="24"/>
  <c r="U101" i="24"/>
  <c r="L106" i="24"/>
  <c r="F101" i="24"/>
  <c r="N101" i="24"/>
  <c r="E106" i="24"/>
  <c r="T47" i="51"/>
  <c r="K128" i="28"/>
  <c r="X107" i="30"/>
  <c r="U120" i="30"/>
  <c r="U121" i="30"/>
  <c r="U122" i="30"/>
  <c r="Q107" i="30"/>
  <c r="K122" i="30"/>
  <c r="G128" i="28"/>
  <c r="E128" i="28"/>
  <c r="D81" i="31"/>
  <c r="D84" i="31"/>
  <c r="T113" i="28"/>
  <c r="T91" i="28"/>
  <c r="S91" i="28"/>
  <c r="L123" i="25"/>
  <c r="L122" i="25"/>
  <c r="E122" i="25"/>
  <c r="E123" i="25"/>
  <c r="J123" i="25"/>
  <c r="J122" i="25"/>
  <c r="H122" i="25"/>
  <c r="H123" i="25"/>
  <c r="I122" i="25"/>
  <c r="I123" i="25"/>
  <c r="N122" i="25"/>
  <c r="N123" i="25"/>
  <c r="F123" i="25"/>
  <c r="K122" i="25"/>
  <c r="K123" i="25"/>
  <c r="Q107" i="25"/>
  <c r="M121" i="25"/>
  <c r="M123" i="25"/>
  <c r="D76" i="36"/>
  <c r="D74" i="36"/>
  <c r="I76" i="36"/>
  <c r="I74" i="36"/>
  <c r="J74" i="36"/>
  <c r="J76" i="36"/>
  <c r="K76" i="36"/>
  <c r="K74" i="36"/>
  <c r="N76" i="36"/>
  <c r="N74" i="36"/>
  <c r="G74" i="36"/>
  <c r="G76" i="36"/>
  <c r="F74" i="36"/>
  <c r="F76" i="36"/>
  <c r="L76" i="36"/>
  <c r="L74" i="36"/>
  <c r="E74" i="36"/>
  <c r="E76" i="36"/>
  <c r="B82" i="36"/>
  <c r="H74" i="36"/>
  <c r="H76" i="36"/>
  <c r="M76" i="36"/>
  <c r="M74" i="36"/>
  <c r="J84" i="31"/>
  <c r="J86" i="31"/>
  <c r="G84" i="31"/>
  <c r="G86" i="31"/>
  <c r="E81" i="31"/>
  <c r="E82" i="31"/>
  <c r="K84" i="31"/>
  <c r="K86" i="31"/>
  <c r="I82" i="31"/>
  <c r="I84" i="31"/>
  <c r="I86" i="31"/>
  <c r="N84" i="31"/>
  <c r="N86" i="31"/>
  <c r="M82" i="31"/>
  <c r="M84" i="31"/>
  <c r="M86" i="31"/>
  <c r="F84" i="31"/>
  <c r="F86" i="31"/>
  <c r="F82" i="31"/>
  <c r="H84" i="31"/>
  <c r="H86" i="31"/>
  <c r="L82" i="31"/>
  <c r="L84" i="31"/>
  <c r="L86" i="31"/>
  <c r="O87" i="30"/>
  <c r="H121" i="30"/>
  <c r="H123" i="30"/>
  <c r="W107" i="30"/>
  <c r="W121" i="30"/>
  <c r="L122" i="30"/>
  <c r="P107" i="30"/>
  <c r="T107" i="30"/>
  <c r="S107" i="30"/>
  <c r="N122" i="30"/>
  <c r="N123" i="30"/>
  <c r="T87" i="30"/>
  <c r="V107" i="30"/>
  <c r="V120" i="30"/>
  <c r="Q73" i="30"/>
  <c r="Q119" i="30"/>
  <c r="Q118" i="30"/>
  <c r="Q87" i="30"/>
  <c r="E123" i="30"/>
  <c r="E122" i="30"/>
  <c r="M122" i="30"/>
  <c r="M123" i="30"/>
  <c r="L123" i="30"/>
  <c r="W87" i="30"/>
  <c r="P87" i="30"/>
  <c r="T118" i="30"/>
  <c r="T73" i="30"/>
  <c r="T119" i="30"/>
  <c r="F122" i="30"/>
  <c r="F123" i="30"/>
  <c r="I122" i="30"/>
  <c r="I123" i="30"/>
  <c r="S87" i="30"/>
  <c r="O107" i="30"/>
  <c r="O121" i="30"/>
  <c r="R73" i="30"/>
  <c r="R119" i="30"/>
  <c r="R118" i="30"/>
  <c r="J123" i="30"/>
  <c r="J122" i="30"/>
  <c r="R87" i="30"/>
  <c r="P118" i="30"/>
  <c r="P73" i="30"/>
  <c r="P119" i="30"/>
  <c r="G121" i="30"/>
  <c r="S118" i="30"/>
  <c r="S73" i="30"/>
  <c r="S119" i="30"/>
  <c r="X118" i="30"/>
  <c r="X73" i="30"/>
  <c r="X119" i="30"/>
  <c r="W118" i="29"/>
  <c r="W73" i="29"/>
  <c r="W119" i="29"/>
  <c r="R73" i="29"/>
  <c r="R119" i="29"/>
  <c r="R118" i="29"/>
  <c r="Q73" i="29"/>
  <c r="Q119" i="29"/>
  <c r="Q118" i="29"/>
  <c r="S118" i="29"/>
  <c r="S73" i="29"/>
  <c r="S119" i="29"/>
  <c r="V118" i="29"/>
  <c r="V73" i="29"/>
  <c r="V119" i="29"/>
  <c r="U120" i="29"/>
  <c r="O118" i="29"/>
  <c r="O73" i="29"/>
  <c r="O119" i="29"/>
  <c r="X118" i="29"/>
  <c r="X73" i="29"/>
  <c r="X119" i="29"/>
  <c r="T118" i="29"/>
  <c r="T73" i="29"/>
  <c r="T119" i="29"/>
  <c r="P118" i="29"/>
  <c r="P73" i="29"/>
  <c r="P119" i="29"/>
  <c r="G129" i="28"/>
  <c r="E127" i="28"/>
  <c r="E129" i="28"/>
  <c r="I129" i="28"/>
  <c r="W113" i="28"/>
  <c r="U113" i="28"/>
  <c r="S113" i="28"/>
  <c r="M129" i="28"/>
  <c r="L129" i="28"/>
  <c r="M128" i="28"/>
  <c r="X113" i="28"/>
  <c r="R113" i="28"/>
  <c r="P124" i="28"/>
  <c r="P77" i="28"/>
  <c r="P125" i="28"/>
  <c r="Q77" i="28"/>
  <c r="Q125" i="28"/>
  <c r="Q124" i="28"/>
  <c r="Q113" i="28"/>
  <c r="O124" i="28"/>
  <c r="O77" i="28"/>
  <c r="O125" i="28"/>
  <c r="N128" i="28"/>
  <c r="N129" i="28"/>
  <c r="U91" i="28"/>
  <c r="X91" i="28"/>
  <c r="K129" i="28"/>
  <c r="F128" i="28"/>
  <c r="F129" i="28"/>
  <c r="X124" i="28"/>
  <c r="X77" i="28"/>
  <c r="X125" i="28"/>
  <c r="W126" i="28"/>
  <c r="J129" i="28"/>
  <c r="J128" i="28"/>
  <c r="R91" i="28"/>
  <c r="P113" i="28"/>
  <c r="O113" i="28"/>
  <c r="I128" i="28"/>
  <c r="S77" i="28"/>
  <c r="S125" i="28"/>
  <c r="S124" i="28"/>
  <c r="S126" i="28"/>
  <c r="R77" i="28"/>
  <c r="R125" i="28"/>
  <c r="R124" i="28"/>
  <c r="Q91" i="28"/>
  <c r="U124" i="28"/>
  <c r="U77" i="28"/>
  <c r="U125" i="28"/>
  <c r="V124" i="28"/>
  <c r="V77" i="28"/>
  <c r="V125" i="28"/>
  <c r="V113" i="28"/>
  <c r="H129" i="28"/>
  <c r="H128" i="28"/>
  <c r="T77" i="28"/>
  <c r="T125" i="28"/>
  <c r="T124" i="28"/>
  <c r="X91" i="27"/>
  <c r="U91" i="27"/>
  <c r="O91" i="27"/>
  <c r="U124" i="27"/>
  <c r="U77" i="27"/>
  <c r="V124" i="27"/>
  <c r="V77" i="27"/>
  <c r="P124" i="27"/>
  <c r="P77" i="27"/>
  <c r="T124" i="27"/>
  <c r="T77" i="27"/>
  <c r="R124" i="27"/>
  <c r="R77" i="27"/>
  <c r="O124" i="27"/>
  <c r="O77" i="27"/>
  <c r="X124" i="27"/>
  <c r="X77" i="27"/>
  <c r="S124" i="27"/>
  <c r="S77" i="27"/>
  <c r="W124" i="27"/>
  <c r="W77" i="27"/>
  <c r="U87" i="25"/>
  <c r="G121" i="25"/>
  <c r="S87" i="25"/>
  <c r="V107" i="25"/>
  <c r="W107" i="25"/>
  <c r="S107" i="25"/>
  <c r="O107" i="25"/>
  <c r="R107" i="25"/>
  <c r="X107" i="25"/>
  <c r="T107" i="25"/>
  <c r="P107" i="25"/>
  <c r="U118" i="25"/>
  <c r="U73" i="25"/>
  <c r="U119" i="25"/>
  <c r="T118" i="25"/>
  <c r="T73" i="25"/>
  <c r="T119" i="25"/>
  <c r="O118" i="25"/>
  <c r="O73" i="25"/>
  <c r="O119" i="25"/>
  <c r="V87" i="25"/>
  <c r="X118" i="25"/>
  <c r="X73" i="25"/>
  <c r="X119" i="25"/>
  <c r="Q87" i="25"/>
  <c r="W118" i="25"/>
  <c r="W73" i="25"/>
  <c r="W119" i="25"/>
  <c r="R87" i="25"/>
  <c r="O87" i="25"/>
  <c r="W87" i="25"/>
  <c r="S118" i="25"/>
  <c r="S73" i="25"/>
  <c r="S119" i="25"/>
  <c r="T87" i="25"/>
  <c r="X87" i="25"/>
  <c r="P87" i="25"/>
  <c r="P118" i="25"/>
  <c r="P73" i="25"/>
  <c r="P119" i="25"/>
  <c r="R73" i="25"/>
  <c r="R119" i="25"/>
  <c r="R118" i="25"/>
  <c r="Q118" i="25"/>
  <c r="Q73" i="25"/>
  <c r="Q119" i="25"/>
  <c r="V118" i="25"/>
  <c r="V73" i="25"/>
  <c r="V119" i="25"/>
  <c r="K113" i="24"/>
  <c r="L113" i="24"/>
  <c r="H113" i="24"/>
  <c r="I113" i="24"/>
  <c r="G113" i="24"/>
  <c r="J113" i="24"/>
  <c r="M113" i="24"/>
  <c r="E113" i="24"/>
  <c r="U65" i="24"/>
  <c r="U112" i="24"/>
  <c r="V65" i="24"/>
  <c r="V112" i="24"/>
  <c r="N113" i="24"/>
  <c r="F113" i="24"/>
  <c r="U124" i="24"/>
  <c r="U77" i="24"/>
  <c r="Q64" i="24"/>
  <c r="Q111" i="24"/>
  <c r="Q76" i="24"/>
  <c r="Q88" i="24"/>
  <c r="R65" i="24"/>
  <c r="R112" i="24"/>
  <c r="R82" i="24"/>
  <c r="R37" i="24"/>
  <c r="R62" i="24"/>
  <c r="R109" i="24"/>
  <c r="P82" i="24"/>
  <c r="P37" i="24"/>
  <c r="P62" i="24"/>
  <c r="P109" i="24"/>
  <c r="P65" i="24"/>
  <c r="P112" i="24"/>
  <c r="R64" i="24"/>
  <c r="R111" i="24"/>
  <c r="R76" i="24"/>
  <c r="R88" i="24"/>
  <c r="U82" i="24"/>
  <c r="U37" i="24"/>
  <c r="U62" i="24"/>
  <c r="U109" i="24"/>
  <c r="O82" i="24"/>
  <c r="O37" i="24"/>
  <c r="O62" i="24"/>
  <c r="O109" i="24"/>
  <c r="O65" i="24"/>
  <c r="O112" i="24"/>
  <c r="S76" i="24"/>
  <c r="S64" i="24"/>
  <c r="S111" i="24"/>
  <c r="S88" i="24"/>
  <c r="S65" i="24"/>
  <c r="S112" i="24"/>
  <c r="S82" i="24"/>
  <c r="S37" i="24"/>
  <c r="S62" i="24"/>
  <c r="S109" i="24"/>
  <c r="V124" i="24"/>
  <c r="V77" i="24"/>
  <c r="P88" i="24"/>
  <c r="P64" i="24"/>
  <c r="P111" i="24"/>
  <c r="P76" i="24"/>
  <c r="W64" i="24"/>
  <c r="W111" i="24"/>
  <c r="X37" i="24"/>
  <c r="X62" i="24"/>
  <c r="X109" i="24"/>
  <c r="W124" i="24"/>
  <c r="W77" i="24"/>
  <c r="X88" i="24"/>
  <c r="X64" i="24"/>
  <c r="X111" i="24"/>
  <c r="X76" i="24"/>
  <c r="Q37" i="24"/>
  <c r="Q62" i="24"/>
  <c r="Q109" i="24"/>
  <c r="Q82" i="24"/>
  <c r="Q65" i="24"/>
  <c r="Q112" i="24"/>
  <c r="V82" i="24"/>
  <c r="V37" i="24"/>
  <c r="V62" i="24"/>
  <c r="V109" i="24"/>
  <c r="V64" i="24"/>
  <c r="V111" i="24"/>
  <c r="X65" i="24"/>
  <c r="X112" i="24"/>
  <c r="O88" i="24"/>
  <c r="O64" i="24"/>
  <c r="O111" i="24"/>
  <c r="O76" i="24"/>
  <c r="T76" i="24"/>
  <c r="T88" i="24"/>
  <c r="T64" i="24"/>
  <c r="T111" i="24"/>
  <c r="T65" i="24"/>
  <c r="T112" i="24"/>
  <c r="T82" i="24"/>
  <c r="T37" i="24"/>
  <c r="T62" i="24"/>
  <c r="T109" i="24"/>
  <c r="W82" i="24"/>
  <c r="W37" i="24"/>
  <c r="W62" i="24"/>
  <c r="W109" i="24"/>
  <c r="W65" i="24"/>
  <c r="W112" i="24"/>
  <c r="U47" i="51"/>
  <c r="Q120" i="30"/>
  <c r="Q121" i="30"/>
  <c r="N75" i="36"/>
  <c r="N78" i="36"/>
  <c r="F75" i="36"/>
  <c r="F78" i="36"/>
  <c r="J75" i="36"/>
  <c r="J78" i="36"/>
  <c r="H75" i="36"/>
  <c r="H78" i="36"/>
  <c r="I75" i="36"/>
  <c r="I78" i="36"/>
  <c r="M75" i="36"/>
  <c r="M78" i="36"/>
  <c r="Q126" i="28"/>
  <c r="Q127" i="28"/>
  <c r="Q128" i="28"/>
  <c r="M122" i="25"/>
  <c r="D82" i="31"/>
  <c r="N83" i="31"/>
  <c r="N88" i="31"/>
  <c r="E75" i="36"/>
  <c r="E78" i="36"/>
  <c r="L75" i="36"/>
  <c r="L78" i="36"/>
  <c r="K75" i="36"/>
  <c r="K78" i="36"/>
  <c r="G123" i="25"/>
  <c r="G122" i="25"/>
  <c r="B83" i="36"/>
  <c r="B85" i="36"/>
  <c r="B84" i="36"/>
  <c r="G75" i="36"/>
  <c r="G78" i="36"/>
  <c r="E84" i="31"/>
  <c r="E86" i="31"/>
  <c r="B90" i="31"/>
  <c r="B92" i="31"/>
  <c r="H122" i="30"/>
  <c r="V121" i="30"/>
  <c r="V122" i="30"/>
  <c r="U123" i="30"/>
  <c r="U124" i="30"/>
  <c r="O123" i="30"/>
  <c r="O124" i="30"/>
  <c r="O128" i="30"/>
  <c r="O122" i="30"/>
  <c r="X120" i="30"/>
  <c r="X121" i="30"/>
  <c r="P120" i="30"/>
  <c r="P121" i="30"/>
  <c r="T120" i="30"/>
  <c r="T121" i="30"/>
  <c r="Q122" i="30"/>
  <c r="Q123" i="30"/>
  <c r="S120" i="30"/>
  <c r="S121" i="30"/>
  <c r="S122" i="30"/>
  <c r="W122" i="30"/>
  <c r="W123" i="30"/>
  <c r="W124" i="30"/>
  <c r="G122" i="30"/>
  <c r="G123" i="30"/>
  <c r="R120" i="30"/>
  <c r="R121" i="30"/>
  <c r="R123" i="30"/>
  <c r="R124" i="30"/>
  <c r="C132" i="30"/>
  <c r="W120" i="29"/>
  <c r="T120" i="29"/>
  <c r="X120" i="29"/>
  <c r="S120" i="29"/>
  <c r="Q120" i="29"/>
  <c r="R120" i="29"/>
  <c r="P120" i="29"/>
  <c r="O120" i="29"/>
  <c r="V120" i="29"/>
  <c r="W127" i="28"/>
  <c r="W129" i="28"/>
  <c r="W130" i="28"/>
  <c r="S127" i="28"/>
  <c r="S128" i="28"/>
  <c r="X126" i="28"/>
  <c r="X127" i="28"/>
  <c r="X129" i="28"/>
  <c r="X130" i="28"/>
  <c r="T126" i="28"/>
  <c r="T127" i="28"/>
  <c r="T129" i="28"/>
  <c r="T130" i="28"/>
  <c r="P126" i="28"/>
  <c r="P127" i="28"/>
  <c r="V126" i="28"/>
  <c r="V127" i="28"/>
  <c r="U126" i="28"/>
  <c r="U127" i="28"/>
  <c r="U129" i="28"/>
  <c r="U130" i="28"/>
  <c r="O126" i="28"/>
  <c r="O127" i="28"/>
  <c r="R126" i="28"/>
  <c r="R127" i="28"/>
  <c r="R129" i="28"/>
  <c r="R130" i="28"/>
  <c r="C138" i="28"/>
  <c r="C138" i="27"/>
  <c r="S120" i="25"/>
  <c r="S121" i="25"/>
  <c r="S123" i="25"/>
  <c r="S124" i="25"/>
  <c r="S128" i="25"/>
  <c r="K22" i="50"/>
  <c r="X120" i="25"/>
  <c r="X121" i="25"/>
  <c r="X123" i="25"/>
  <c r="X124" i="25"/>
  <c r="X128" i="25"/>
  <c r="P120" i="25"/>
  <c r="P121" i="25"/>
  <c r="P122" i="25"/>
  <c r="C132" i="25"/>
  <c r="V120" i="25"/>
  <c r="V121" i="25"/>
  <c r="V122" i="25"/>
  <c r="U120" i="25"/>
  <c r="U121" i="25"/>
  <c r="U122" i="25"/>
  <c r="W120" i="25"/>
  <c r="W121" i="25"/>
  <c r="W123" i="25"/>
  <c r="W124" i="25"/>
  <c r="W128" i="25"/>
  <c r="O120" i="25"/>
  <c r="O121" i="25"/>
  <c r="O122" i="25"/>
  <c r="Q120" i="25"/>
  <c r="Q121" i="25"/>
  <c r="Q123" i="25"/>
  <c r="R120" i="25"/>
  <c r="R121" i="25"/>
  <c r="R123" i="25"/>
  <c r="R124" i="25"/>
  <c r="R128" i="25"/>
  <c r="T120" i="25"/>
  <c r="T121" i="25"/>
  <c r="T123" i="25"/>
  <c r="T124" i="25"/>
  <c r="T128" i="25"/>
  <c r="U113" i="24"/>
  <c r="T113" i="24"/>
  <c r="X113" i="24"/>
  <c r="R113" i="24"/>
  <c r="W113" i="24"/>
  <c r="O113" i="24"/>
  <c r="P113" i="24"/>
  <c r="Q113" i="24"/>
  <c r="S113" i="24"/>
  <c r="Q77" i="24"/>
  <c r="Q124" i="24"/>
  <c r="S77" i="24"/>
  <c r="S124" i="24"/>
  <c r="X124" i="24"/>
  <c r="X77" i="24"/>
  <c r="P124" i="24"/>
  <c r="P77" i="24"/>
  <c r="T77" i="24"/>
  <c r="T124" i="24"/>
  <c r="V113" i="24"/>
  <c r="O124" i="24"/>
  <c r="O77" i="24"/>
  <c r="R77" i="24"/>
  <c r="R124" i="24"/>
  <c r="R126" i="30"/>
  <c r="R128" i="30"/>
  <c r="W126" i="30"/>
  <c r="W128" i="30"/>
  <c r="G22" i="54"/>
  <c r="G32" i="54"/>
  <c r="K26" i="54"/>
  <c r="J25" i="54"/>
  <c r="L27" i="54"/>
  <c r="I24" i="54"/>
  <c r="M28" i="54"/>
  <c r="H23" i="54"/>
  <c r="N29" i="54"/>
  <c r="U126" i="30"/>
  <c r="U128" i="30"/>
  <c r="P22" i="50"/>
  <c r="U27" i="50"/>
  <c r="T26" i="50"/>
  <c r="S25" i="50"/>
  <c r="R24" i="50"/>
  <c r="Q23" i="50"/>
  <c r="L22" i="50"/>
  <c r="Q27" i="50"/>
  <c r="O22" i="50"/>
  <c r="T27" i="50"/>
  <c r="S26" i="50"/>
  <c r="R25" i="50"/>
  <c r="Q24" i="50"/>
  <c r="P42" i="53"/>
  <c r="K37" i="53"/>
  <c r="Q43" i="53"/>
  <c r="R44" i="53"/>
  <c r="N40" i="53"/>
  <c r="M39" i="53"/>
  <c r="O41" i="53"/>
  <c r="L38" i="53"/>
  <c r="P43" i="53"/>
  <c r="J37" i="53"/>
  <c r="M40" i="53"/>
  <c r="L39" i="53"/>
  <c r="N41" i="53"/>
  <c r="K38" i="53"/>
  <c r="Q44" i="53"/>
  <c r="O42" i="53"/>
  <c r="S44" i="53"/>
  <c r="Q42" i="53"/>
  <c r="L37" i="53"/>
  <c r="R43" i="53"/>
  <c r="O40" i="53"/>
  <c r="N39" i="53"/>
  <c r="P41" i="53"/>
  <c r="M38" i="53"/>
  <c r="Q41" i="53"/>
  <c r="N38" i="53"/>
  <c r="T44" i="53"/>
  <c r="R42" i="53"/>
  <c r="M37" i="53"/>
  <c r="P40" i="53"/>
  <c r="O39" i="53"/>
  <c r="S43" i="53"/>
  <c r="K41" i="53"/>
  <c r="J40" i="53"/>
  <c r="G37" i="53"/>
  <c r="G47" i="53"/>
  <c r="L42" i="53"/>
  <c r="I39" i="53"/>
  <c r="M43" i="53"/>
  <c r="H38" i="53"/>
  <c r="N44" i="53"/>
  <c r="V43" i="53"/>
  <c r="S40" i="53"/>
  <c r="R39" i="53"/>
  <c r="T41" i="53"/>
  <c r="Q38" i="53"/>
  <c r="W44" i="53"/>
  <c r="W47" i="53"/>
  <c r="U42" i="53"/>
  <c r="P37" i="53"/>
  <c r="P47" i="53"/>
  <c r="O43" i="53"/>
  <c r="L40" i="53"/>
  <c r="K39" i="53"/>
  <c r="M41" i="53"/>
  <c r="J38" i="53"/>
  <c r="P44" i="53"/>
  <c r="N42" i="53"/>
  <c r="I37" i="53"/>
  <c r="I47" i="53"/>
  <c r="Q40" i="53"/>
  <c r="P39" i="53"/>
  <c r="R41" i="53"/>
  <c r="O38" i="53"/>
  <c r="U44" i="53"/>
  <c r="S42" i="53"/>
  <c r="N37" i="53"/>
  <c r="T43" i="53"/>
  <c r="N43" i="53"/>
  <c r="K40" i="53"/>
  <c r="J39" i="53"/>
  <c r="L41" i="53"/>
  <c r="I38" i="53"/>
  <c r="O44" i="53"/>
  <c r="M42" i="53"/>
  <c r="H37" i="53"/>
  <c r="H47" i="53"/>
  <c r="R40" i="53"/>
  <c r="Q39" i="53"/>
  <c r="S41" i="53"/>
  <c r="P38" i="53"/>
  <c r="V44" i="53"/>
  <c r="T42" i="53"/>
  <c r="O37" i="53"/>
  <c r="U43" i="53"/>
  <c r="V47" i="51"/>
  <c r="N26" i="50"/>
  <c r="M25" i="50"/>
  <c r="K23" i="50"/>
  <c r="J22" i="50"/>
  <c r="L24" i="50"/>
  <c r="O27" i="50"/>
  <c r="N25" i="50"/>
  <c r="P27" i="50"/>
  <c r="O26" i="50"/>
  <c r="M24" i="50"/>
  <c r="L23" i="50"/>
  <c r="P23" i="50"/>
  <c r="P26" i="50"/>
  <c r="O25" i="50"/>
  <c r="N24" i="50"/>
  <c r="M23" i="50"/>
  <c r="V43" i="45"/>
  <c r="W43" i="45"/>
  <c r="X43" i="45"/>
  <c r="Y43" i="45"/>
  <c r="W44" i="45"/>
  <c r="X44" i="45"/>
  <c r="Y44" i="45"/>
  <c r="Q38" i="45"/>
  <c r="R38" i="45"/>
  <c r="S38" i="45"/>
  <c r="T38" i="45"/>
  <c r="U38" i="45"/>
  <c r="V38" i="45"/>
  <c r="W38" i="45"/>
  <c r="X38" i="45"/>
  <c r="Y38" i="45"/>
  <c r="S40" i="45"/>
  <c r="T40" i="45"/>
  <c r="U40" i="45"/>
  <c r="V40" i="45"/>
  <c r="W40" i="45"/>
  <c r="X40" i="45"/>
  <c r="Y40" i="45"/>
  <c r="R39" i="45"/>
  <c r="S39" i="45"/>
  <c r="T39" i="45"/>
  <c r="U39" i="45"/>
  <c r="V39" i="45"/>
  <c r="W39" i="45"/>
  <c r="X39" i="45"/>
  <c r="Y39" i="45"/>
  <c r="U42" i="45"/>
  <c r="V42" i="45"/>
  <c r="W42" i="45"/>
  <c r="X42" i="45"/>
  <c r="Y42" i="45"/>
  <c r="T41" i="45"/>
  <c r="U41" i="45"/>
  <c r="V41" i="45"/>
  <c r="W41" i="45"/>
  <c r="X41" i="45"/>
  <c r="Y41" i="45"/>
  <c r="P37" i="45"/>
  <c r="T132" i="28"/>
  <c r="T134" i="28"/>
  <c r="R132" i="28"/>
  <c r="R134" i="28"/>
  <c r="U132" i="28"/>
  <c r="U134" i="28"/>
  <c r="X132" i="28"/>
  <c r="X134" i="28"/>
  <c r="W132" i="28"/>
  <c r="W134" i="28"/>
  <c r="V123" i="30"/>
  <c r="V124" i="30"/>
  <c r="B79" i="36"/>
  <c r="B80" i="36"/>
  <c r="T122" i="25"/>
  <c r="P123" i="25"/>
  <c r="P124" i="25"/>
  <c r="I83" i="31"/>
  <c r="I88" i="31"/>
  <c r="H83" i="31"/>
  <c r="H88" i="31"/>
  <c r="K83" i="31"/>
  <c r="K88" i="31"/>
  <c r="F83" i="31"/>
  <c r="F88" i="31"/>
  <c r="M83" i="31"/>
  <c r="M88" i="31"/>
  <c r="E83" i="31"/>
  <c r="E88" i="31"/>
  <c r="J83" i="31"/>
  <c r="J88" i="31"/>
  <c r="G83" i="31"/>
  <c r="L83" i="31"/>
  <c r="L88" i="31"/>
  <c r="S122" i="25"/>
  <c r="Q122" i="25"/>
  <c r="U123" i="25"/>
  <c r="U124" i="25"/>
  <c r="R122" i="25"/>
  <c r="W122" i="25"/>
  <c r="Q124" i="25"/>
  <c r="R126" i="25"/>
  <c r="O123" i="25"/>
  <c r="O124" i="25"/>
  <c r="O128" i="25"/>
  <c r="X122" i="25"/>
  <c r="V123" i="25"/>
  <c r="V124" i="25"/>
  <c r="B91" i="31"/>
  <c r="B93" i="31"/>
  <c r="Q124" i="30"/>
  <c r="S123" i="30"/>
  <c r="S124" i="30"/>
  <c r="C131" i="30"/>
  <c r="C133" i="30"/>
  <c r="P122" i="30"/>
  <c r="P123" i="30"/>
  <c r="P124" i="30"/>
  <c r="T122" i="30"/>
  <c r="T123" i="30"/>
  <c r="T124" i="30"/>
  <c r="X123" i="30"/>
  <c r="X124" i="30"/>
  <c r="X122" i="30"/>
  <c r="R122" i="30"/>
  <c r="O126" i="30"/>
  <c r="W128" i="28"/>
  <c r="S129" i="28"/>
  <c r="S130" i="28"/>
  <c r="T128" i="28"/>
  <c r="X128" i="28"/>
  <c r="U128" i="28"/>
  <c r="Q129" i="28"/>
  <c r="Q130" i="28"/>
  <c r="C137" i="28"/>
  <c r="C139" i="28"/>
  <c r="O128" i="28"/>
  <c r="O129" i="28"/>
  <c r="O130" i="28"/>
  <c r="O134" i="28"/>
  <c r="R128" i="28"/>
  <c r="V128" i="28"/>
  <c r="V129" i="28"/>
  <c r="V130" i="28"/>
  <c r="P128" i="28"/>
  <c r="P129" i="28"/>
  <c r="P130" i="28"/>
  <c r="S126" i="25"/>
  <c r="X126" i="25"/>
  <c r="W126" i="25"/>
  <c r="C131" i="25"/>
  <c r="C134" i="25"/>
  <c r="T126" i="25"/>
  <c r="T126" i="30"/>
  <c r="T128" i="30"/>
  <c r="V126" i="30"/>
  <c r="V128" i="30"/>
  <c r="Q26" i="54"/>
  <c r="P25" i="54"/>
  <c r="N23" i="54"/>
  <c r="T29" i="54"/>
  <c r="R27" i="54"/>
  <c r="M22" i="54"/>
  <c r="O24" i="54"/>
  <c r="S28" i="54"/>
  <c r="Q24" i="54"/>
  <c r="S26" i="54"/>
  <c r="R25" i="54"/>
  <c r="P23" i="54"/>
  <c r="U28" i="54"/>
  <c r="V29" i="54"/>
  <c r="T27" i="54"/>
  <c r="O22" i="54"/>
  <c r="X126" i="30"/>
  <c r="X128" i="30"/>
  <c r="P126" i="30"/>
  <c r="P128" i="30"/>
  <c r="S126" i="30"/>
  <c r="S128" i="30"/>
  <c r="P28" i="54"/>
  <c r="L24" i="54"/>
  <c r="O27" i="54"/>
  <c r="N26" i="54"/>
  <c r="M25" i="54"/>
  <c r="K23" i="54"/>
  <c r="Q29" i="54"/>
  <c r="J22" i="54"/>
  <c r="Q126" i="30"/>
  <c r="Q128" i="30"/>
  <c r="R27" i="52"/>
  <c r="Q26" i="52"/>
  <c r="P25" i="52"/>
  <c r="R25" i="52"/>
  <c r="P23" i="52"/>
  <c r="S26" i="52"/>
  <c r="T27" i="52"/>
  <c r="P26" i="52"/>
  <c r="Q27" i="52"/>
  <c r="U27" i="52"/>
  <c r="V27" i="52"/>
  <c r="W27" i="52"/>
  <c r="X27" i="52"/>
  <c r="Q23" i="52"/>
  <c r="R23" i="52"/>
  <c r="S23" i="52"/>
  <c r="T23" i="52"/>
  <c r="U23" i="52"/>
  <c r="S25" i="52"/>
  <c r="T25" i="52"/>
  <c r="U25" i="52"/>
  <c r="V25" i="52"/>
  <c r="W25" i="52"/>
  <c r="P22" i="52"/>
  <c r="Q22" i="52"/>
  <c r="R22" i="52"/>
  <c r="S22" i="52"/>
  <c r="T22" i="52"/>
  <c r="T26" i="52"/>
  <c r="U26" i="52"/>
  <c r="V26" i="52"/>
  <c r="W26" i="52"/>
  <c r="R24" i="52"/>
  <c r="S24" i="52"/>
  <c r="T24" i="52"/>
  <c r="U24" i="52"/>
  <c r="V24" i="52"/>
  <c r="O47" i="53"/>
  <c r="M47" i="53"/>
  <c r="N47" i="53"/>
  <c r="Q47" i="53"/>
  <c r="R47" i="53"/>
  <c r="L47" i="53"/>
  <c r="U47" i="53"/>
  <c r="S47" i="53"/>
  <c r="J47" i="53"/>
  <c r="K47" i="53"/>
  <c r="T47" i="53"/>
  <c r="V47" i="53"/>
  <c r="O24" i="52"/>
  <c r="N23" i="52"/>
  <c r="M22" i="52"/>
  <c r="O27" i="52"/>
  <c r="K23" i="52"/>
  <c r="N26" i="52"/>
  <c r="J22" i="52"/>
  <c r="M25" i="52"/>
  <c r="L24" i="52"/>
  <c r="O22" i="52"/>
  <c r="Q24" i="52"/>
  <c r="N24" i="52"/>
  <c r="M23" i="52"/>
  <c r="L22" i="52"/>
  <c r="O25" i="52"/>
  <c r="K26" i="52"/>
  <c r="G22" i="52"/>
  <c r="G32" i="52"/>
  <c r="J25" i="52"/>
  <c r="H23" i="52"/>
  <c r="I24" i="52"/>
  <c r="L27" i="52"/>
  <c r="W47" i="51"/>
  <c r="J25" i="50"/>
  <c r="I24" i="50"/>
  <c r="G22" i="50"/>
  <c r="G32" i="50"/>
  <c r="L27" i="50"/>
  <c r="H23" i="50"/>
  <c r="K26" i="50"/>
  <c r="U126" i="25"/>
  <c r="U128" i="25"/>
  <c r="V126" i="25"/>
  <c r="V128" i="25"/>
  <c r="P126" i="25"/>
  <c r="P128" i="25"/>
  <c r="Q126" i="25"/>
  <c r="Q128" i="25"/>
  <c r="R43" i="45"/>
  <c r="M38" i="45"/>
  <c r="N39" i="45"/>
  <c r="P41" i="45"/>
  <c r="L37" i="45"/>
  <c r="S44" i="45"/>
  <c r="O40" i="45"/>
  <c r="Q42" i="45"/>
  <c r="Q37" i="45"/>
  <c r="M43" i="45"/>
  <c r="I39" i="45"/>
  <c r="J40" i="45"/>
  <c r="G37" i="45"/>
  <c r="G47" i="45"/>
  <c r="K41" i="45"/>
  <c r="H38" i="45"/>
  <c r="L42" i="45"/>
  <c r="N44" i="45"/>
  <c r="P43" i="45"/>
  <c r="Q44" i="45"/>
  <c r="O42" i="45"/>
  <c r="K38" i="45"/>
  <c r="M40" i="45"/>
  <c r="N41" i="45"/>
  <c r="L39" i="45"/>
  <c r="J37" i="45"/>
  <c r="B88" i="31"/>
  <c r="G88" i="31"/>
  <c r="U43" i="45"/>
  <c r="V44" i="45"/>
  <c r="O37" i="45"/>
  <c r="T42" i="45"/>
  <c r="P38" i="45"/>
  <c r="Q39" i="45"/>
  <c r="R40" i="45"/>
  <c r="S41" i="45"/>
  <c r="N43" i="45"/>
  <c r="L41" i="45"/>
  <c r="H37" i="45"/>
  <c r="O44" i="45"/>
  <c r="M42" i="45"/>
  <c r="I38" i="45"/>
  <c r="J39" i="45"/>
  <c r="K40" i="45"/>
  <c r="S43" i="45"/>
  <c r="Q41" i="45"/>
  <c r="N38" i="45"/>
  <c r="M37" i="45"/>
  <c r="T44" i="45"/>
  <c r="P40" i="45"/>
  <c r="R42" i="45"/>
  <c r="O39" i="45"/>
  <c r="T43" i="45"/>
  <c r="O38" i="45"/>
  <c r="S42" i="45"/>
  <c r="R41" i="45"/>
  <c r="N37" i="45"/>
  <c r="U44" i="45"/>
  <c r="P39" i="45"/>
  <c r="Q40" i="45"/>
  <c r="Q43" i="45"/>
  <c r="P42" i="45"/>
  <c r="R44" i="45"/>
  <c r="K37" i="45"/>
  <c r="O41" i="45"/>
  <c r="N40" i="45"/>
  <c r="M39" i="45"/>
  <c r="L38" i="45"/>
  <c r="P132" i="28"/>
  <c r="P134" i="28"/>
  <c r="V132" i="28"/>
  <c r="V134" i="28"/>
  <c r="Q132" i="28"/>
  <c r="Q134" i="28"/>
  <c r="S132" i="28"/>
  <c r="S134" i="28"/>
  <c r="P27" i="52"/>
  <c r="B87" i="31"/>
  <c r="C130" i="30"/>
  <c r="C134" i="30"/>
  <c r="C128" i="30"/>
  <c r="C129" i="30"/>
  <c r="C136" i="28"/>
  <c r="C140" i="28"/>
  <c r="O132" i="28"/>
  <c r="C134" i="28"/>
  <c r="C135" i="28"/>
  <c r="C133" i="25"/>
  <c r="C130" i="25"/>
  <c r="O126" i="25"/>
  <c r="C129" i="25"/>
  <c r="C128" i="25"/>
  <c r="V28" i="54"/>
  <c r="V32" i="54"/>
  <c r="R24" i="54"/>
  <c r="T26" i="54"/>
  <c r="S25" i="54"/>
  <c r="Q23" i="54"/>
  <c r="Q32" i="54"/>
  <c r="W29" i="54"/>
  <c r="W32" i="54"/>
  <c r="U27" i="54"/>
  <c r="P22" i="54"/>
  <c r="O28" i="54"/>
  <c r="K24" i="54"/>
  <c r="M26" i="54"/>
  <c r="L25" i="54"/>
  <c r="J23" i="54"/>
  <c r="J32" i="54"/>
  <c r="P29" i="54"/>
  <c r="N27" i="54"/>
  <c r="I22" i="54"/>
  <c r="I32" i="54"/>
  <c r="P27" i="54"/>
  <c r="K22" i="54"/>
  <c r="Q28" i="54"/>
  <c r="R29" i="54"/>
  <c r="M24" i="54"/>
  <c r="O26" i="54"/>
  <c r="N25" i="54"/>
  <c r="L23" i="54"/>
  <c r="P24" i="54"/>
  <c r="R26" i="54"/>
  <c r="Q25" i="54"/>
  <c r="O23" i="54"/>
  <c r="U29" i="54"/>
  <c r="S27" i="54"/>
  <c r="N22" i="54"/>
  <c r="T28" i="54"/>
  <c r="N28" i="54"/>
  <c r="J24" i="54"/>
  <c r="L26" i="54"/>
  <c r="K25" i="54"/>
  <c r="I23" i="54"/>
  <c r="O29" i="54"/>
  <c r="M27" i="54"/>
  <c r="H22" i="54"/>
  <c r="H32" i="54"/>
  <c r="S29" i="54"/>
  <c r="Q27" i="54"/>
  <c r="L22" i="54"/>
  <c r="O25" i="54"/>
  <c r="R28" i="54"/>
  <c r="P26" i="54"/>
  <c r="M23" i="54"/>
  <c r="N24" i="54"/>
  <c r="S27" i="50"/>
  <c r="R26" i="50"/>
  <c r="Q25" i="50"/>
  <c r="N22" i="50"/>
  <c r="R27" i="50"/>
  <c r="Q26" i="50"/>
  <c r="Q32" i="50"/>
  <c r="M22" i="50"/>
  <c r="R26" i="52"/>
  <c r="S27" i="52"/>
  <c r="Q25" i="52"/>
  <c r="Z47" i="53"/>
  <c r="N27" i="52"/>
  <c r="M26" i="52"/>
  <c r="I22" i="52"/>
  <c r="J23" i="52"/>
  <c r="L25" i="52"/>
  <c r="K24" i="52"/>
  <c r="L23" i="52"/>
  <c r="O26" i="52"/>
  <c r="K22" i="52"/>
  <c r="N25" i="52"/>
  <c r="M24" i="52"/>
  <c r="L26" i="52"/>
  <c r="H22" i="52"/>
  <c r="H32" i="52"/>
  <c r="K25" i="52"/>
  <c r="J24" i="52"/>
  <c r="M27" i="52"/>
  <c r="I23" i="52"/>
  <c r="P24" i="52"/>
  <c r="O23" i="52"/>
  <c r="O32" i="52"/>
  <c r="N22" i="52"/>
  <c r="Y47" i="51"/>
  <c r="X47" i="51"/>
  <c r="O23" i="50"/>
  <c r="P24" i="50"/>
  <c r="J24" i="50"/>
  <c r="K25" i="50"/>
  <c r="M27" i="50"/>
  <c r="I23" i="50"/>
  <c r="L26" i="50"/>
  <c r="H22" i="50"/>
  <c r="H32" i="50"/>
  <c r="K24" i="50"/>
  <c r="M26" i="50"/>
  <c r="I22" i="50"/>
  <c r="N27" i="50"/>
  <c r="J23" i="50"/>
  <c r="L25" i="50"/>
  <c r="O24" i="50"/>
  <c r="P25" i="50"/>
  <c r="N23" i="50"/>
  <c r="O43" i="45"/>
  <c r="O47" i="45"/>
  <c r="I37" i="45"/>
  <c r="I47" i="45"/>
  <c r="L40" i="45"/>
  <c r="L47" i="45"/>
  <c r="M41" i="45"/>
  <c r="M47" i="45"/>
  <c r="K39" i="45"/>
  <c r="K47" i="45"/>
  <c r="J38" i="45"/>
  <c r="J47" i="45"/>
  <c r="P44" i="45"/>
  <c r="P47" i="45"/>
  <c r="N42" i="45"/>
  <c r="N47" i="45"/>
  <c r="H47" i="45"/>
  <c r="R37" i="45"/>
  <c r="Q47" i="45"/>
  <c r="G16" i="12"/>
  <c r="F7" i="12"/>
  <c r="D37" i="12"/>
  <c r="D41" i="24"/>
  <c r="D61" i="23"/>
  <c r="E86" i="23"/>
  <c r="F86" i="23"/>
  <c r="G86" i="23"/>
  <c r="H86" i="23"/>
  <c r="I86" i="23"/>
  <c r="J86" i="23"/>
  <c r="K86" i="23"/>
  <c r="L86" i="23"/>
  <c r="M86" i="23"/>
  <c r="N86" i="23"/>
  <c r="O85" i="23"/>
  <c r="P85" i="23"/>
  <c r="Q85" i="23"/>
  <c r="R85" i="23"/>
  <c r="S85" i="23"/>
  <c r="T85" i="23"/>
  <c r="U85" i="23"/>
  <c r="V85" i="23"/>
  <c r="W85" i="23"/>
  <c r="X85" i="23"/>
  <c r="R55" i="23"/>
  <c r="Q55" i="23"/>
  <c r="S55" i="23"/>
  <c r="T55" i="23"/>
  <c r="U55" i="23"/>
  <c r="V55" i="23"/>
  <c r="W55" i="23"/>
  <c r="X55" i="23"/>
  <c r="P55" i="23"/>
  <c r="G54" i="23"/>
  <c r="H54" i="23"/>
  <c r="I54" i="23"/>
  <c r="J54" i="23"/>
  <c r="K54" i="23"/>
  <c r="L54" i="23"/>
  <c r="M54" i="23"/>
  <c r="N54" i="23"/>
  <c r="F54" i="23"/>
  <c r="E54" i="23"/>
  <c r="P34" i="23"/>
  <c r="Q34" i="23"/>
  <c r="R34" i="23"/>
  <c r="S34" i="23"/>
  <c r="T34" i="23"/>
  <c r="U34" i="23"/>
  <c r="V34" i="23"/>
  <c r="W34" i="23"/>
  <c r="X34" i="23"/>
  <c r="O34" i="23"/>
  <c r="M21" i="23"/>
  <c r="M32" i="54"/>
  <c r="O32" i="54"/>
  <c r="T32" i="54"/>
  <c r="L32" i="54"/>
  <c r="I32" i="52"/>
  <c r="P32" i="54"/>
  <c r="U32" i="54"/>
  <c r="S32" i="54"/>
  <c r="K32" i="54"/>
  <c r="R32" i="54"/>
  <c r="N32" i="54"/>
  <c r="K85" i="24"/>
  <c r="J85" i="24"/>
  <c r="E85" i="24"/>
  <c r="I85" i="24"/>
  <c r="H85" i="24"/>
  <c r="G85" i="24"/>
  <c r="M85" i="24"/>
  <c r="N85" i="24"/>
  <c r="F85" i="24"/>
  <c r="L85" i="24"/>
  <c r="Q85" i="24"/>
  <c r="V85" i="24"/>
  <c r="O85" i="24"/>
  <c r="W85" i="24"/>
  <c r="U85" i="24"/>
  <c r="T85" i="24"/>
  <c r="X85" i="24"/>
  <c r="P85" i="24"/>
  <c r="R85" i="24"/>
  <c r="S85" i="24"/>
  <c r="M32" i="52"/>
  <c r="P32" i="52"/>
  <c r="K32" i="52"/>
  <c r="N32" i="52"/>
  <c r="J32" i="52"/>
  <c r="L32" i="52"/>
  <c r="Q32" i="52"/>
  <c r="Z47" i="51"/>
  <c r="K32" i="50"/>
  <c r="N32" i="50"/>
  <c r="O32" i="50"/>
  <c r="P32" i="50"/>
  <c r="J32" i="50"/>
  <c r="L32" i="50"/>
  <c r="M32" i="50"/>
  <c r="I32" i="50"/>
  <c r="R32" i="50"/>
  <c r="S37" i="45"/>
  <c r="R47" i="45"/>
  <c r="D36" i="12"/>
  <c r="D40" i="24"/>
  <c r="Z32" i="54"/>
  <c r="V84" i="24"/>
  <c r="V91" i="24"/>
  <c r="N84" i="24"/>
  <c r="N91" i="24"/>
  <c r="F84" i="24"/>
  <c r="F91" i="24"/>
  <c r="P84" i="24"/>
  <c r="P91" i="24"/>
  <c r="U84" i="24"/>
  <c r="U91" i="24"/>
  <c r="M84" i="24"/>
  <c r="M91" i="24"/>
  <c r="E84" i="24"/>
  <c r="E91" i="24"/>
  <c r="E128" i="24"/>
  <c r="T84" i="24"/>
  <c r="T91" i="24"/>
  <c r="L84" i="24"/>
  <c r="L91" i="24"/>
  <c r="S84" i="24"/>
  <c r="S91" i="24"/>
  <c r="K84" i="24"/>
  <c r="K91" i="24"/>
  <c r="R84" i="24"/>
  <c r="R91" i="24"/>
  <c r="J84" i="24"/>
  <c r="J91" i="24"/>
  <c r="I84" i="24"/>
  <c r="I91" i="24"/>
  <c r="Q84" i="24"/>
  <c r="Q91" i="24"/>
  <c r="H84" i="24"/>
  <c r="H91" i="24"/>
  <c r="W84" i="24"/>
  <c r="W91" i="24"/>
  <c r="O84" i="24"/>
  <c r="O91" i="24"/>
  <c r="G84" i="24"/>
  <c r="G91" i="24"/>
  <c r="X84" i="24"/>
  <c r="X91" i="24"/>
  <c r="R32" i="52"/>
  <c r="S32" i="50"/>
  <c r="T37" i="45"/>
  <c r="S47" i="45"/>
  <c r="B119" i="23"/>
  <c r="B118" i="23"/>
  <c r="B117" i="23"/>
  <c r="B116" i="23"/>
  <c r="B115" i="23"/>
  <c r="B114" i="23"/>
  <c r="B113" i="23"/>
  <c r="B112" i="23"/>
  <c r="B111" i="23"/>
  <c r="B110" i="23"/>
  <c r="B109" i="23"/>
  <c r="B104" i="23"/>
  <c r="B103" i="23"/>
  <c r="X102" i="23"/>
  <c r="W102" i="23"/>
  <c r="V102" i="23"/>
  <c r="U102" i="23"/>
  <c r="T102" i="23"/>
  <c r="S102" i="23"/>
  <c r="R102" i="23"/>
  <c r="Q102" i="23"/>
  <c r="P102" i="23"/>
  <c r="O102" i="23"/>
  <c r="N102" i="23"/>
  <c r="M102" i="23"/>
  <c r="L102" i="23"/>
  <c r="K102" i="23"/>
  <c r="J102" i="23"/>
  <c r="I102" i="23"/>
  <c r="H102" i="23"/>
  <c r="G102" i="23"/>
  <c r="F102" i="23"/>
  <c r="E102" i="23"/>
  <c r="X101" i="23"/>
  <c r="W101" i="23"/>
  <c r="V101" i="23"/>
  <c r="U101" i="23"/>
  <c r="T101" i="23"/>
  <c r="S101" i="23"/>
  <c r="R101" i="23"/>
  <c r="Q101" i="23"/>
  <c r="P101" i="23"/>
  <c r="O101" i="23"/>
  <c r="N101" i="23"/>
  <c r="M101" i="23"/>
  <c r="L101" i="23"/>
  <c r="K101" i="23"/>
  <c r="J101" i="23"/>
  <c r="I101" i="23"/>
  <c r="H101" i="23"/>
  <c r="G101" i="23"/>
  <c r="F101" i="23"/>
  <c r="E101" i="23"/>
  <c r="B101" i="23"/>
  <c r="N100" i="23"/>
  <c r="M100" i="23"/>
  <c r="L100" i="23"/>
  <c r="K100" i="23"/>
  <c r="J100" i="23"/>
  <c r="I100" i="23"/>
  <c r="H100" i="23"/>
  <c r="G100" i="23"/>
  <c r="F100" i="23"/>
  <c r="E100" i="23"/>
  <c r="B100" i="23"/>
  <c r="X99" i="23"/>
  <c r="W99" i="23"/>
  <c r="V99" i="23"/>
  <c r="U99" i="23"/>
  <c r="T99" i="23"/>
  <c r="S99" i="23"/>
  <c r="R99" i="23"/>
  <c r="Q99" i="23"/>
  <c r="P99" i="23"/>
  <c r="O99" i="23"/>
  <c r="B99" i="23"/>
  <c r="N98" i="23"/>
  <c r="M98" i="23"/>
  <c r="L98" i="23"/>
  <c r="K98" i="23"/>
  <c r="J98" i="23"/>
  <c r="I98" i="23"/>
  <c r="H98" i="23"/>
  <c r="G98" i="23"/>
  <c r="F98" i="23"/>
  <c r="E98" i="23"/>
  <c r="B98" i="23"/>
  <c r="B97" i="23"/>
  <c r="X96" i="23"/>
  <c r="W96" i="23"/>
  <c r="V96" i="23"/>
  <c r="U96" i="23"/>
  <c r="T96" i="23"/>
  <c r="S96" i="23"/>
  <c r="R96" i="23"/>
  <c r="Q96" i="23"/>
  <c r="P96" i="23"/>
  <c r="O96" i="23"/>
  <c r="N96" i="23"/>
  <c r="M96" i="23"/>
  <c r="L96" i="23"/>
  <c r="K96" i="23"/>
  <c r="J96" i="23"/>
  <c r="I96" i="23"/>
  <c r="H96" i="23"/>
  <c r="G96" i="23"/>
  <c r="F96" i="23"/>
  <c r="E96" i="23"/>
  <c r="X94" i="23"/>
  <c r="W94" i="23"/>
  <c r="V94" i="23"/>
  <c r="U94" i="23"/>
  <c r="T94" i="23"/>
  <c r="S94" i="23"/>
  <c r="R94" i="23"/>
  <c r="Q94" i="23"/>
  <c r="P94" i="23"/>
  <c r="O94" i="23"/>
  <c r="N94" i="23"/>
  <c r="M94" i="23"/>
  <c r="L94" i="23"/>
  <c r="K94" i="23"/>
  <c r="J94" i="23"/>
  <c r="I94" i="23"/>
  <c r="H94" i="23"/>
  <c r="G94" i="23"/>
  <c r="F94" i="23"/>
  <c r="E94" i="23"/>
  <c r="X93" i="23"/>
  <c r="W93" i="23"/>
  <c r="V93" i="23"/>
  <c r="U93" i="23"/>
  <c r="T93" i="23"/>
  <c r="S93" i="23"/>
  <c r="R93" i="23"/>
  <c r="Q93" i="23"/>
  <c r="P93" i="23"/>
  <c r="O93" i="23"/>
  <c r="N93" i="23"/>
  <c r="M93" i="23"/>
  <c r="L93" i="23"/>
  <c r="K93" i="23"/>
  <c r="J93" i="23"/>
  <c r="I93" i="23"/>
  <c r="H93" i="23"/>
  <c r="G93" i="23"/>
  <c r="F93" i="23"/>
  <c r="E93" i="23"/>
  <c r="B93" i="23"/>
  <c r="X92" i="23"/>
  <c r="W92" i="23"/>
  <c r="V92" i="23"/>
  <c r="U92" i="23"/>
  <c r="T92" i="23"/>
  <c r="S92" i="23"/>
  <c r="R92" i="23"/>
  <c r="Q92" i="23"/>
  <c r="P92" i="23"/>
  <c r="O92" i="23"/>
  <c r="N92" i="23"/>
  <c r="M92" i="23"/>
  <c r="L92" i="23"/>
  <c r="K92" i="23"/>
  <c r="J92" i="23"/>
  <c r="I92" i="23"/>
  <c r="H92" i="23"/>
  <c r="G92" i="23"/>
  <c r="F92" i="23"/>
  <c r="E92" i="23"/>
  <c r="X91" i="23"/>
  <c r="W91" i="23"/>
  <c r="V91" i="23"/>
  <c r="U91" i="23"/>
  <c r="T91" i="23"/>
  <c r="S91" i="23"/>
  <c r="R91" i="23"/>
  <c r="Q91" i="23"/>
  <c r="P91" i="23"/>
  <c r="O91" i="23"/>
  <c r="N91" i="23"/>
  <c r="M91" i="23"/>
  <c r="L91" i="23"/>
  <c r="K91" i="23"/>
  <c r="J91" i="23"/>
  <c r="I91" i="23"/>
  <c r="H91" i="23"/>
  <c r="G91" i="23"/>
  <c r="F91" i="23"/>
  <c r="E91" i="23"/>
  <c r="X90" i="23"/>
  <c r="W90" i="23"/>
  <c r="V90" i="23"/>
  <c r="U90" i="23"/>
  <c r="T90" i="23"/>
  <c r="S90" i="23"/>
  <c r="R90" i="23"/>
  <c r="Q90" i="23"/>
  <c r="P90" i="23"/>
  <c r="O90" i="23"/>
  <c r="N90" i="23"/>
  <c r="M90" i="23"/>
  <c r="L90" i="23"/>
  <c r="K90" i="23"/>
  <c r="J90" i="23"/>
  <c r="I90" i="23"/>
  <c r="H90" i="23"/>
  <c r="G90" i="23"/>
  <c r="F90" i="23"/>
  <c r="E90" i="23"/>
  <c r="N84" i="23"/>
  <c r="M84" i="23"/>
  <c r="L84" i="23"/>
  <c r="K84" i="23"/>
  <c r="J84" i="23"/>
  <c r="I84" i="23"/>
  <c r="H84" i="23"/>
  <c r="G84" i="23"/>
  <c r="F84" i="23"/>
  <c r="E84" i="23"/>
  <c r="T83" i="23"/>
  <c r="S83" i="23"/>
  <c r="R83" i="23"/>
  <c r="Q83" i="23"/>
  <c r="P83" i="23"/>
  <c r="O83" i="23"/>
  <c r="N83" i="23"/>
  <c r="M83" i="23"/>
  <c r="L83" i="23"/>
  <c r="K83" i="23"/>
  <c r="J83" i="23"/>
  <c r="I83" i="23"/>
  <c r="H83" i="23"/>
  <c r="G83" i="23"/>
  <c r="F83" i="23"/>
  <c r="E83" i="23"/>
  <c r="N81" i="23"/>
  <c r="M81" i="23"/>
  <c r="L81" i="23"/>
  <c r="K81" i="23"/>
  <c r="J81" i="23"/>
  <c r="I81" i="23"/>
  <c r="H81" i="23"/>
  <c r="G81" i="23"/>
  <c r="F81" i="23"/>
  <c r="E81" i="23"/>
  <c r="W80" i="23"/>
  <c r="V80" i="23"/>
  <c r="U80" i="23"/>
  <c r="T80" i="23"/>
  <c r="S80" i="23"/>
  <c r="R80" i="23"/>
  <c r="Q80" i="23"/>
  <c r="P80" i="23"/>
  <c r="O80" i="23"/>
  <c r="N80" i="23"/>
  <c r="M80" i="23"/>
  <c r="L80" i="23"/>
  <c r="K80" i="23"/>
  <c r="J80" i="23"/>
  <c r="I80" i="23"/>
  <c r="H80" i="23"/>
  <c r="G80" i="23"/>
  <c r="F80" i="23"/>
  <c r="E80" i="23"/>
  <c r="U79" i="23"/>
  <c r="T79" i="23"/>
  <c r="S79" i="23"/>
  <c r="R79" i="23"/>
  <c r="Q79" i="23"/>
  <c r="P79" i="23"/>
  <c r="O79" i="23"/>
  <c r="N79" i="23"/>
  <c r="M79" i="23"/>
  <c r="L79" i="23"/>
  <c r="K79" i="23"/>
  <c r="J79" i="23"/>
  <c r="I79" i="23"/>
  <c r="H79" i="23"/>
  <c r="G79" i="23"/>
  <c r="F79" i="23"/>
  <c r="E79" i="23"/>
  <c r="N72" i="23"/>
  <c r="N118" i="23"/>
  <c r="M72" i="23"/>
  <c r="M118" i="23"/>
  <c r="L72" i="23"/>
  <c r="L73" i="23"/>
  <c r="L119" i="23"/>
  <c r="K72" i="23"/>
  <c r="K73" i="23"/>
  <c r="K119" i="23"/>
  <c r="J72" i="23"/>
  <c r="J73" i="23"/>
  <c r="J119" i="23"/>
  <c r="I72" i="23"/>
  <c r="I73" i="23"/>
  <c r="I119" i="23"/>
  <c r="H72" i="23"/>
  <c r="H118" i="23"/>
  <c r="G72" i="23"/>
  <c r="G118" i="23"/>
  <c r="F72" i="23"/>
  <c r="F118" i="23"/>
  <c r="E72" i="23"/>
  <c r="E118" i="23"/>
  <c r="T59" i="23"/>
  <c r="T104" i="23"/>
  <c r="S59" i="23"/>
  <c r="S104" i="23"/>
  <c r="R59" i="23"/>
  <c r="R104" i="23"/>
  <c r="Q59" i="23"/>
  <c r="Q104" i="23"/>
  <c r="P59" i="23"/>
  <c r="P104" i="23"/>
  <c r="O59" i="23"/>
  <c r="O104" i="23"/>
  <c r="N59" i="23"/>
  <c r="N104" i="23"/>
  <c r="M59" i="23"/>
  <c r="M104" i="23"/>
  <c r="L59" i="23"/>
  <c r="L104" i="23"/>
  <c r="K59" i="23"/>
  <c r="K104" i="23"/>
  <c r="J59" i="23"/>
  <c r="J104" i="23"/>
  <c r="I59" i="23"/>
  <c r="I104" i="23"/>
  <c r="H59" i="23"/>
  <c r="H104" i="23"/>
  <c r="G59" i="23"/>
  <c r="G104" i="23"/>
  <c r="F59" i="23"/>
  <c r="F104" i="23"/>
  <c r="E59" i="23"/>
  <c r="E104" i="23"/>
  <c r="X100" i="23"/>
  <c r="W100" i="23"/>
  <c r="V100" i="23"/>
  <c r="U100" i="23"/>
  <c r="T100" i="23"/>
  <c r="S100" i="23"/>
  <c r="R100" i="23"/>
  <c r="Q100" i="23"/>
  <c r="P100" i="23"/>
  <c r="O100" i="23"/>
  <c r="N99" i="23"/>
  <c r="M99" i="23"/>
  <c r="L99" i="23"/>
  <c r="K99" i="23"/>
  <c r="J99" i="23"/>
  <c r="I99" i="23"/>
  <c r="H99" i="23"/>
  <c r="G99" i="23"/>
  <c r="F99" i="23"/>
  <c r="E99" i="23"/>
  <c r="O52" i="23"/>
  <c r="V97" i="23"/>
  <c r="M43" i="23"/>
  <c r="L43" i="23"/>
  <c r="K43" i="23"/>
  <c r="J43" i="23"/>
  <c r="J60" i="23"/>
  <c r="I43" i="23"/>
  <c r="I60" i="23"/>
  <c r="H43" i="23"/>
  <c r="H60" i="23"/>
  <c r="G43" i="23"/>
  <c r="F43" i="23"/>
  <c r="F60" i="23"/>
  <c r="E43" i="23"/>
  <c r="X41" i="23"/>
  <c r="X59" i="23"/>
  <c r="X104" i="23"/>
  <c r="W41" i="23"/>
  <c r="W59" i="23"/>
  <c r="W104" i="23"/>
  <c r="V41" i="23"/>
  <c r="U41" i="23"/>
  <c r="U83" i="23"/>
  <c r="N36" i="23"/>
  <c r="M36" i="23"/>
  <c r="M61" i="23"/>
  <c r="M106" i="23"/>
  <c r="L36" i="23"/>
  <c r="L61" i="23"/>
  <c r="L106" i="23"/>
  <c r="K36" i="23"/>
  <c r="K61" i="23"/>
  <c r="K106" i="23"/>
  <c r="J36" i="23"/>
  <c r="J61" i="23"/>
  <c r="J106" i="23"/>
  <c r="I36" i="23"/>
  <c r="I61" i="23"/>
  <c r="I106" i="23"/>
  <c r="H36" i="23"/>
  <c r="H35" i="23"/>
  <c r="H58" i="23"/>
  <c r="H103" i="23"/>
  <c r="G36" i="23"/>
  <c r="G61" i="23"/>
  <c r="G106" i="23"/>
  <c r="F36" i="23"/>
  <c r="E36" i="23"/>
  <c r="E61" i="23"/>
  <c r="E106" i="23"/>
  <c r="S44" i="23"/>
  <c r="S86" i="23"/>
  <c r="N33" i="23"/>
  <c r="N43" i="23"/>
  <c r="N60" i="23"/>
  <c r="F23" i="23"/>
  <c r="E22" i="23"/>
  <c r="G20" i="23"/>
  <c r="G18" i="23"/>
  <c r="F18" i="23"/>
  <c r="T40" i="23"/>
  <c r="T82" i="23"/>
  <c r="G17" i="23"/>
  <c r="Q39" i="23"/>
  <c r="Q81" i="23"/>
  <c r="P12" i="23"/>
  <c r="P11" i="23"/>
  <c r="O35" i="20"/>
  <c r="O36" i="20"/>
  <c r="P35" i="20"/>
  <c r="P36" i="20"/>
  <c r="Q35" i="20"/>
  <c r="R35" i="20"/>
  <c r="S35" i="20"/>
  <c r="T35" i="20"/>
  <c r="U35" i="20"/>
  <c r="V35" i="20"/>
  <c r="W35" i="20"/>
  <c r="X35" i="20"/>
  <c r="Q36" i="20"/>
  <c r="R36" i="20"/>
  <c r="S36" i="20"/>
  <c r="T36" i="20"/>
  <c r="U36" i="20"/>
  <c r="V36" i="20"/>
  <c r="W36" i="20"/>
  <c r="X36" i="20"/>
  <c r="L77" i="20"/>
  <c r="G76" i="20"/>
  <c r="G77" i="20"/>
  <c r="H76" i="20"/>
  <c r="H77" i="20"/>
  <c r="I76" i="20"/>
  <c r="I77" i="20"/>
  <c r="J76" i="20"/>
  <c r="J77" i="20"/>
  <c r="K76" i="20"/>
  <c r="K77" i="20"/>
  <c r="L76" i="20"/>
  <c r="M76" i="20"/>
  <c r="M77" i="20"/>
  <c r="N76" i="20"/>
  <c r="N77" i="20"/>
  <c r="F76" i="20"/>
  <c r="F77" i="20"/>
  <c r="E76" i="20"/>
  <c r="E77" i="20"/>
  <c r="E125" i="20"/>
  <c r="B116" i="20"/>
  <c r="B117" i="20"/>
  <c r="B118" i="20"/>
  <c r="B119" i="20"/>
  <c r="B120" i="20"/>
  <c r="B121" i="20"/>
  <c r="B122" i="20"/>
  <c r="B123" i="20"/>
  <c r="B115" i="20"/>
  <c r="E107" i="20"/>
  <c r="F107" i="20"/>
  <c r="G107" i="20"/>
  <c r="H107" i="20"/>
  <c r="I107" i="20"/>
  <c r="J107" i="20"/>
  <c r="K107" i="20"/>
  <c r="L107" i="20"/>
  <c r="M107" i="20"/>
  <c r="N107" i="20"/>
  <c r="O107" i="20"/>
  <c r="P107" i="20"/>
  <c r="Q107" i="20"/>
  <c r="R107" i="20"/>
  <c r="S107" i="20"/>
  <c r="T107" i="20"/>
  <c r="U107" i="20"/>
  <c r="V107" i="20"/>
  <c r="W107" i="20"/>
  <c r="X107" i="20"/>
  <c r="E108" i="20"/>
  <c r="F108" i="20"/>
  <c r="G108" i="20"/>
  <c r="H108" i="20"/>
  <c r="I108" i="20"/>
  <c r="J108" i="20"/>
  <c r="K108" i="20"/>
  <c r="L108" i="20"/>
  <c r="M108" i="20"/>
  <c r="N108" i="20"/>
  <c r="O108" i="20"/>
  <c r="P108" i="20"/>
  <c r="Q108" i="20"/>
  <c r="R108" i="20"/>
  <c r="S108" i="20"/>
  <c r="T108" i="20"/>
  <c r="U108" i="20"/>
  <c r="V108" i="20"/>
  <c r="W108" i="20"/>
  <c r="X108" i="20"/>
  <c r="B107" i="20"/>
  <c r="C45" i="22"/>
  <c r="D45" i="22"/>
  <c r="C138" i="24"/>
  <c r="S32" i="52"/>
  <c r="T32" i="50"/>
  <c r="U37" i="45"/>
  <c r="T47" i="45"/>
  <c r="O97" i="23"/>
  <c r="K35" i="23"/>
  <c r="K58" i="23"/>
  <c r="K103" i="23"/>
  <c r="G85" i="23"/>
  <c r="G60" i="23"/>
  <c r="K85" i="23"/>
  <c r="K60" i="23"/>
  <c r="L85" i="23"/>
  <c r="L60" i="23"/>
  <c r="S60" i="23"/>
  <c r="E85" i="23"/>
  <c r="E60" i="23"/>
  <c r="M85" i="23"/>
  <c r="M60" i="23"/>
  <c r="V42" i="23"/>
  <c r="O42" i="23"/>
  <c r="O71" i="23"/>
  <c r="V36" i="23"/>
  <c r="V78" i="23"/>
  <c r="W36" i="23"/>
  <c r="W78" i="23"/>
  <c r="X36" i="23"/>
  <c r="X78" i="23"/>
  <c r="E73" i="23"/>
  <c r="E119" i="23"/>
  <c r="E120" i="23"/>
  <c r="I35" i="23"/>
  <c r="I58" i="23"/>
  <c r="I103" i="23"/>
  <c r="P39" i="23"/>
  <c r="P81" i="23"/>
  <c r="Q53" i="23"/>
  <c r="Q98" i="23"/>
  <c r="G73" i="23"/>
  <c r="G119" i="23"/>
  <c r="G120" i="23"/>
  <c r="G97" i="23"/>
  <c r="E40" i="23"/>
  <c r="E82" i="23"/>
  <c r="S53" i="23"/>
  <c r="S98" i="23"/>
  <c r="M73" i="23"/>
  <c r="M119" i="23"/>
  <c r="M120" i="23"/>
  <c r="I97" i="23"/>
  <c r="K40" i="23"/>
  <c r="K82" i="23"/>
  <c r="Q44" i="23"/>
  <c r="Q86" i="23"/>
  <c r="K78" i="23"/>
  <c r="L40" i="23"/>
  <c r="L82" i="23"/>
  <c r="R44" i="23"/>
  <c r="R86" i="23"/>
  <c r="Q97" i="23"/>
  <c r="P36" i="23"/>
  <c r="P78" i="23"/>
  <c r="M40" i="23"/>
  <c r="M82" i="23"/>
  <c r="W97" i="23"/>
  <c r="E35" i="23"/>
  <c r="E58" i="23"/>
  <c r="E103" i="23"/>
  <c r="J35" i="23"/>
  <c r="J58" i="23"/>
  <c r="J103" i="23"/>
  <c r="I78" i="23"/>
  <c r="L35" i="23"/>
  <c r="L58" i="23"/>
  <c r="L103" i="23"/>
  <c r="M35" i="23"/>
  <c r="M58" i="23"/>
  <c r="M103" i="23"/>
  <c r="I85" i="23"/>
  <c r="S40" i="23"/>
  <c r="S82" i="23"/>
  <c r="U42" i="23"/>
  <c r="U71" i="23"/>
  <c r="J85" i="23"/>
  <c r="I118" i="23"/>
  <c r="I120" i="23"/>
  <c r="N85" i="23"/>
  <c r="W39" i="23"/>
  <c r="W81" i="23"/>
  <c r="O39" i="23"/>
  <c r="O81" i="23"/>
  <c r="U36" i="23"/>
  <c r="V39" i="23"/>
  <c r="V81" i="23"/>
  <c r="X38" i="23"/>
  <c r="X80" i="23"/>
  <c r="T36" i="23"/>
  <c r="U39" i="23"/>
  <c r="U81" i="23"/>
  <c r="X37" i="23"/>
  <c r="X79" i="23"/>
  <c r="S36" i="23"/>
  <c r="T39" i="23"/>
  <c r="T81" i="23"/>
  <c r="W37" i="23"/>
  <c r="W79" i="23"/>
  <c r="R36" i="23"/>
  <c r="S39" i="23"/>
  <c r="S81" i="23"/>
  <c r="V37" i="23"/>
  <c r="V79" i="23"/>
  <c r="Q36" i="23"/>
  <c r="F61" i="23"/>
  <c r="F106" i="23"/>
  <c r="F78" i="23"/>
  <c r="F35" i="23"/>
  <c r="F58" i="23"/>
  <c r="F103" i="23"/>
  <c r="N61" i="23"/>
  <c r="N106" i="23"/>
  <c r="N78" i="23"/>
  <c r="N35" i="23"/>
  <c r="N58" i="23"/>
  <c r="N103" i="23"/>
  <c r="R39" i="23"/>
  <c r="R81" i="23"/>
  <c r="K118" i="23"/>
  <c r="K120" i="23"/>
  <c r="X53" i="23"/>
  <c r="X98" i="23"/>
  <c r="P53" i="23"/>
  <c r="P98" i="23"/>
  <c r="T42" i="23"/>
  <c r="T71" i="23"/>
  <c r="W53" i="23"/>
  <c r="W98" i="23"/>
  <c r="O53" i="23"/>
  <c r="O98" i="23"/>
  <c r="S42" i="23"/>
  <c r="S71" i="23"/>
  <c r="V53" i="23"/>
  <c r="V98" i="23"/>
  <c r="R42" i="23"/>
  <c r="R71" i="23"/>
  <c r="U53" i="23"/>
  <c r="U98" i="23"/>
  <c r="Q42" i="23"/>
  <c r="Q71" i="23"/>
  <c r="T53" i="23"/>
  <c r="T98" i="23"/>
  <c r="X42" i="23"/>
  <c r="X71" i="23"/>
  <c r="P42" i="23"/>
  <c r="P71" i="23"/>
  <c r="R53" i="23"/>
  <c r="R98" i="23"/>
  <c r="R40" i="23"/>
  <c r="R82" i="23"/>
  <c r="J40" i="23"/>
  <c r="J82" i="23"/>
  <c r="Q40" i="23"/>
  <c r="Q82" i="23"/>
  <c r="I40" i="23"/>
  <c r="I82" i="23"/>
  <c r="X40" i="23"/>
  <c r="X82" i="23"/>
  <c r="P40" i="23"/>
  <c r="P82" i="23"/>
  <c r="H40" i="23"/>
  <c r="H82" i="23"/>
  <c r="W40" i="23"/>
  <c r="W82" i="23"/>
  <c r="O40" i="23"/>
  <c r="O82" i="23"/>
  <c r="G40" i="23"/>
  <c r="G82" i="23"/>
  <c r="V40" i="23"/>
  <c r="V82" i="23"/>
  <c r="N40" i="23"/>
  <c r="N82" i="23"/>
  <c r="F40" i="23"/>
  <c r="F82" i="23"/>
  <c r="X44" i="23"/>
  <c r="X86" i="23"/>
  <c r="P44" i="23"/>
  <c r="P86" i="23"/>
  <c r="W44" i="23"/>
  <c r="W86" i="23"/>
  <c r="O44" i="23"/>
  <c r="O86" i="23"/>
  <c r="V44" i="23"/>
  <c r="V86" i="23"/>
  <c r="U44" i="23"/>
  <c r="U86" i="23"/>
  <c r="T44" i="23"/>
  <c r="T86" i="23"/>
  <c r="G78" i="23"/>
  <c r="G35" i="23"/>
  <c r="G58" i="23"/>
  <c r="G103" i="23"/>
  <c r="O36" i="23"/>
  <c r="X39" i="23"/>
  <c r="X81" i="23"/>
  <c r="U40" i="23"/>
  <c r="U82" i="23"/>
  <c r="W42" i="23"/>
  <c r="W71" i="23"/>
  <c r="W83" i="23"/>
  <c r="X83" i="23"/>
  <c r="H78" i="23"/>
  <c r="H61" i="23"/>
  <c r="H106" i="23"/>
  <c r="F73" i="23"/>
  <c r="F119" i="23"/>
  <c r="F120" i="23"/>
  <c r="N73" i="23"/>
  <c r="N119" i="23"/>
  <c r="N120" i="23"/>
  <c r="J78" i="23"/>
  <c r="V83" i="23"/>
  <c r="F85" i="23"/>
  <c r="H97" i="23"/>
  <c r="P97" i="23"/>
  <c r="X97" i="23"/>
  <c r="J118" i="23"/>
  <c r="J120" i="23"/>
  <c r="H73" i="23"/>
  <c r="H119" i="23"/>
  <c r="H120" i="23"/>
  <c r="L78" i="23"/>
  <c r="H85" i="23"/>
  <c r="J97" i="23"/>
  <c r="R97" i="23"/>
  <c r="L118" i="23"/>
  <c r="L120" i="23"/>
  <c r="E78" i="23"/>
  <c r="M78" i="23"/>
  <c r="K97" i="23"/>
  <c r="S97" i="23"/>
  <c r="U59" i="23"/>
  <c r="U104" i="23"/>
  <c r="L97" i="23"/>
  <c r="T97" i="23"/>
  <c r="V59" i="23"/>
  <c r="V104" i="23"/>
  <c r="E97" i="23"/>
  <c r="M97" i="23"/>
  <c r="U97" i="23"/>
  <c r="F97" i="23"/>
  <c r="N97" i="23"/>
  <c r="F48" i="22"/>
  <c r="T32" i="52"/>
  <c r="U32" i="50"/>
  <c r="K87" i="23"/>
  <c r="V37" i="45"/>
  <c r="U47" i="45"/>
  <c r="V84" i="23"/>
  <c r="V87" i="23"/>
  <c r="V71" i="23"/>
  <c r="M87" i="23"/>
  <c r="J87" i="23"/>
  <c r="E87" i="23"/>
  <c r="V72" i="23"/>
  <c r="V118" i="23"/>
  <c r="F87" i="23"/>
  <c r="H87" i="23"/>
  <c r="N87" i="23"/>
  <c r="I87" i="23"/>
  <c r="L87" i="23"/>
  <c r="G87" i="23"/>
  <c r="O60" i="23"/>
  <c r="W60" i="23"/>
  <c r="P60" i="23"/>
  <c r="Q60" i="23"/>
  <c r="T60" i="23"/>
  <c r="X60" i="23"/>
  <c r="U60" i="23"/>
  <c r="R60" i="23"/>
  <c r="V60" i="23"/>
  <c r="P61" i="23"/>
  <c r="P106" i="23"/>
  <c r="P35" i="23"/>
  <c r="P58" i="23"/>
  <c r="P103" i="23"/>
  <c r="V61" i="23"/>
  <c r="V106" i="23"/>
  <c r="V35" i="23"/>
  <c r="V58" i="23"/>
  <c r="V103" i="23"/>
  <c r="W35" i="23"/>
  <c r="W58" i="23"/>
  <c r="W103" i="23"/>
  <c r="W84" i="23"/>
  <c r="W87" i="23"/>
  <c r="W72" i="23"/>
  <c r="R72" i="23"/>
  <c r="R84" i="23"/>
  <c r="R61" i="23"/>
  <c r="R106" i="23"/>
  <c r="R78" i="23"/>
  <c r="R35" i="23"/>
  <c r="R58" i="23"/>
  <c r="R103" i="23"/>
  <c r="U84" i="23"/>
  <c r="U72" i="23"/>
  <c r="O78" i="23"/>
  <c r="O35" i="23"/>
  <c r="O58" i="23"/>
  <c r="O103" i="23"/>
  <c r="O61" i="23"/>
  <c r="O106" i="23"/>
  <c r="P84" i="23"/>
  <c r="P87" i="23"/>
  <c r="P72" i="23"/>
  <c r="S61" i="23"/>
  <c r="S106" i="23"/>
  <c r="S35" i="23"/>
  <c r="S58" i="23"/>
  <c r="S103" i="23"/>
  <c r="S78" i="23"/>
  <c r="U78" i="23"/>
  <c r="U35" i="23"/>
  <c r="U58" i="23"/>
  <c r="U103" i="23"/>
  <c r="X84" i="23"/>
  <c r="X87" i="23"/>
  <c r="X72" i="23"/>
  <c r="O84" i="23"/>
  <c r="O72" i="23"/>
  <c r="X35" i="23"/>
  <c r="X58" i="23"/>
  <c r="X103" i="23"/>
  <c r="S72" i="23"/>
  <c r="S84" i="23"/>
  <c r="T72" i="23"/>
  <c r="T84" i="23"/>
  <c r="W61" i="23"/>
  <c r="W106" i="23"/>
  <c r="Q35" i="23"/>
  <c r="Q58" i="23"/>
  <c r="Q103" i="23"/>
  <c r="Q78" i="23"/>
  <c r="Q61" i="23"/>
  <c r="Q106" i="23"/>
  <c r="U61" i="23"/>
  <c r="U106" i="23"/>
  <c r="X61" i="23"/>
  <c r="X106" i="23"/>
  <c r="Q72" i="23"/>
  <c r="Q84" i="23"/>
  <c r="T61" i="23"/>
  <c r="T106" i="23"/>
  <c r="T78" i="23"/>
  <c r="T35" i="23"/>
  <c r="T58" i="23"/>
  <c r="T103" i="23"/>
  <c r="G44" i="22"/>
  <c r="G43" i="22"/>
  <c r="G42" i="22"/>
  <c r="G41" i="22"/>
  <c r="G40" i="22"/>
  <c r="G39" i="22"/>
  <c r="G38" i="22"/>
  <c r="H45" i="22"/>
  <c r="G45" i="22"/>
  <c r="G37" i="22"/>
  <c r="R33" i="22"/>
  <c r="R32" i="22"/>
  <c r="R31" i="22"/>
  <c r="R30" i="22"/>
  <c r="R29" i="22"/>
  <c r="R28" i="22"/>
  <c r="R27" i="22"/>
  <c r="R26" i="22"/>
  <c r="U32" i="52"/>
  <c r="V32" i="50"/>
  <c r="W37" i="45"/>
  <c r="V47" i="45"/>
  <c r="R87" i="23"/>
  <c r="V73" i="23"/>
  <c r="V119" i="23"/>
  <c r="V120" i="23"/>
  <c r="T87" i="23"/>
  <c r="O87" i="23"/>
  <c r="Q87" i="23"/>
  <c r="U87" i="23"/>
  <c r="S87" i="23"/>
  <c r="X118" i="23"/>
  <c r="X73" i="23"/>
  <c r="X119" i="23"/>
  <c r="W118" i="23"/>
  <c r="W73" i="23"/>
  <c r="W119" i="23"/>
  <c r="T73" i="23"/>
  <c r="T119" i="23"/>
  <c r="T118" i="23"/>
  <c r="U118" i="23"/>
  <c r="U73" i="23"/>
  <c r="U119" i="23"/>
  <c r="O118" i="23"/>
  <c r="O73" i="23"/>
  <c r="O119" i="23"/>
  <c r="P118" i="23"/>
  <c r="P73" i="23"/>
  <c r="P119" i="23"/>
  <c r="S73" i="23"/>
  <c r="S119" i="23"/>
  <c r="S118" i="23"/>
  <c r="R73" i="23"/>
  <c r="R119" i="23"/>
  <c r="R118" i="23"/>
  <c r="Q73" i="23"/>
  <c r="Q119" i="23"/>
  <c r="Q118" i="23"/>
  <c r="B12" i="22"/>
  <c r="J12" i="22"/>
  <c r="I12" i="22"/>
  <c r="H12" i="22"/>
  <c r="G12" i="22"/>
  <c r="F12" i="22"/>
  <c r="E12" i="22"/>
  <c r="D12" i="22"/>
  <c r="C12" i="22"/>
  <c r="E106" i="20"/>
  <c r="P59" i="20"/>
  <c r="Q59" i="20"/>
  <c r="R59" i="20"/>
  <c r="S59" i="20"/>
  <c r="T59" i="20"/>
  <c r="U59" i="20"/>
  <c r="V59" i="20"/>
  <c r="W59" i="20"/>
  <c r="W106" i="20"/>
  <c r="X59" i="20"/>
  <c r="X106" i="20"/>
  <c r="O59" i="20"/>
  <c r="P58" i="20"/>
  <c r="P105" i="20"/>
  <c r="Q58" i="20"/>
  <c r="Q105" i="20"/>
  <c r="R58" i="20"/>
  <c r="R105" i="20"/>
  <c r="S58" i="20"/>
  <c r="S105" i="20"/>
  <c r="T58" i="20"/>
  <c r="T105" i="20"/>
  <c r="U58" i="20"/>
  <c r="U105" i="20"/>
  <c r="V58" i="20"/>
  <c r="V105" i="20"/>
  <c r="W58" i="20"/>
  <c r="W105" i="20"/>
  <c r="X58" i="20"/>
  <c r="X105" i="20"/>
  <c r="O58" i="20"/>
  <c r="O105" i="20"/>
  <c r="F57" i="20"/>
  <c r="F104" i="20"/>
  <c r="G57" i="20"/>
  <c r="G104" i="20"/>
  <c r="H57" i="20"/>
  <c r="I57" i="20"/>
  <c r="I104" i="20"/>
  <c r="J57" i="20"/>
  <c r="J104" i="20"/>
  <c r="K57" i="20"/>
  <c r="K104" i="20"/>
  <c r="L57" i="20"/>
  <c r="M57" i="20"/>
  <c r="M104" i="20"/>
  <c r="N57" i="20"/>
  <c r="E57" i="20"/>
  <c r="E104" i="20"/>
  <c r="F56" i="20"/>
  <c r="G56" i="20"/>
  <c r="H56" i="20"/>
  <c r="H103" i="20"/>
  <c r="I56" i="20"/>
  <c r="I103" i="20"/>
  <c r="J56" i="20"/>
  <c r="K56" i="20"/>
  <c r="K103" i="20"/>
  <c r="L56" i="20"/>
  <c r="M56" i="20"/>
  <c r="M103" i="20"/>
  <c r="N56" i="20"/>
  <c r="E56" i="20"/>
  <c r="E103" i="20"/>
  <c r="P11" i="20"/>
  <c r="Q44" i="20"/>
  <c r="Q75" i="20"/>
  <c r="Q76" i="20"/>
  <c r="Q77" i="20"/>
  <c r="P12" i="20"/>
  <c r="R46" i="20"/>
  <c r="R90" i="20"/>
  <c r="T46" i="20"/>
  <c r="Q46" i="20"/>
  <c r="O46" i="20"/>
  <c r="S45" i="20"/>
  <c r="E105" i="20"/>
  <c r="F105" i="20"/>
  <c r="G105" i="20"/>
  <c r="H105" i="20"/>
  <c r="I105" i="20"/>
  <c r="J105" i="20"/>
  <c r="K105" i="20"/>
  <c r="L105" i="20"/>
  <c r="M105" i="20"/>
  <c r="N105" i="20"/>
  <c r="H106" i="20"/>
  <c r="I106" i="20"/>
  <c r="J106" i="20"/>
  <c r="K106" i="20"/>
  <c r="L106" i="20"/>
  <c r="Q106" i="20"/>
  <c r="B105" i="20"/>
  <c r="B106" i="20"/>
  <c r="W46" i="20"/>
  <c r="F46" i="20"/>
  <c r="F90" i="20"/>
  <c r="G46" i="20"/>
  <c r="G90" i="20"/>
  <c r="H46" i="20"/>
  <c r="H90" i="20"/>
  <c r="I46" i="20"/>
  <c r="J46" i="20"/>
  <c r="J90" i="20"/>
  <c r="K46" i="20"/>
  <c r="K90" i="20"/>
  <c r="L46" i="20"/>
  <c r="L90" i="20"/>
  <c r="M46" i="20"/>
  <c r="M90" i="20"/>
  <c r="E46" i="20"/>
  <c r="E90" i="20"/>
  <c r="F45" i="20"/>
  <c r="G45" i="20"/>
  <c r="G89" i="20"/>
  <c r="H45" i="20"/>
  <c r="H89" i="20"/>
  <c r="I45" i="20"/>
  <c r="I89" i="20"/>
  <c r="J45" i="20"/>
  <c r="J89" i="20"/>
  <c r="K45" i="20"/>
  <c r="K89" i="20"/>
  <c r="L45" i="20"/>
  <c r="L89" i="20"/>
  <c r="M45" i="20"/>
  <c r="M89" i="20"/>
  <c r="E45" i="20"/>
  <c r="E89" i="20"/>
  <c r="U43" i="20"/>
  <c r="U63" i="20"/>
  <c r="I17" i="6"/>
  <c r="O97" i="20"/>
  <c r="P97" i="20"/>
  <c r="Q97" i="20"/>
  <c r="R97" i="20"/>
  <c r="S97" i="20"/>
  <c r="T97" i="20"/>
  <c r="U97" i="20"/>
  <c r="V97" i="20"/>
  <c r="W97" i="20"/>
  <c r="X97" i="20"/>
  <c r="O98" i="20"/>
  <c r="P98" i="20"/>
  <c r="Q98" i="20"/>
  <c r="R98" i="20"/>
  <c r="S98" i="20"/>
  <c r="T98" i="20"/>
  <c r="U98" i="20"/>
  <c r="V98" i="20"/>
  <c r="W98" i="20"/>
  <c r="X98" i="20"/>
  <c r="E97" i="20"/>
  <c r="F97" i="20"/>
  <c r="G97" i="20"/>
  <c r="H97" i="20"/>
  <c r="I97" i="20"/>
  <c r="J97" i="20"/>
  <c r="K97" i="20"/>
  <c r="L97" i="20"/>
  <c r="M97" i="20"/>
  <c r="N97" i="20"/>
  <c r="E98" i="20"/>
  <c r="F98" i="20"/>
  <c r="G98" i="20"/>
  <c r="H98" i="20"/>
  <c r="I98" i="20"/>
  <c r="J98" i="20"/>
  <c r="K98" i="20"/>
  <c r="L98" i="20"/>
  <c r="M98" i="20"/>
  <c r="N98" i="20"/>
  <c r="B97" i="20"/>
  <c r="B110" i="20"/>
  <c r="X104" i="20"/>
  <c r="B103" i="20"/>
  <c r="B104" i="20"/>
  <c r="B102" i="20"/>
  <c r="P104" i="20"/>
  <c r="Q104" i="20"/>
  <c r="R104" i="20"/>
  <c r="S104" i="20"/>
  <c r="T104" i="20"/>
  <c r="U104" i="20"/>
  <c r="V104" i="20"/>
  <c r="W104" i="20"/>
  <c r="O104" i="20"/>
  <c r="H104" i="20"/>
  <c r="L104" i="20"/>
  <c r="N104" i="20"/>
  <c r="F103" i="20"/>
  <c r="G103" i="20"/>
  <c r="J103" i="20"/>
  <c r="L103" i="20"/>
  <c r="N103" i="20"/>
  <c r="O103" i="20"/>
  <c r="P103" i="20"/>
  <c r="Q103" i="20"/>
  <c r="R103" i="20"/>
  <c r="S103" i="20"/>
  <c r="T103" i="20"/>
  <c r="U103" i="20"/>
  <c r="V103" i="20"/>
  <c r="W103" i="20"/>
  <c r="X103" i="20"/>
  <c r="E88" i="20"/>
  <c r="AE39" i="5"/>
  <c r="AE52" i="5"/>
  <c r="R70" i="20"/>
  <c r="S70" i="20"/>
  <c r="T70" i="20"/>
  <c r="U70" i="20"/>
  <c r="V70" i="20"/>
  <c r="W70" i="20"/>
  <c r="X70" i="20"/>
  <c r="Q70" i="20"/>
  <c r="O54" i="20"/>
  <c r="I90" i="20"/>
  <c r="V46" i="20"/>
  <c r="V32" i="52"/>
  <c r="W32" i="50"/>
  <c r="X37" i="45"/>
  <c r="W47" i="45"/>
  <c r="F89" i="20"/>
  <c r="F64" i="20"/>
  <c r="T44" i="20"/>
  <c r="T75" i="20"/>
  <c r="T76" i="20"/>
  <c r="T77" i="20"/>
  <c r="Q55" i="20"/>
  <c r="O55" i="20"/>
  <c r="R55" i="20"/>
  <c r="S55" i="20"/>
  <c r="X55" i="20"/>
  <c r="T55" i="20"/>
  <c r="U55" i="20"/>
  <c r="P55" i="20"/>
  <c r="V55" i="20"/>
  <c r="W55" i="20"/>
  <c r="S44" i="20"/>
  <c r="S75" i="20"/>
  <c r="S76" i="20"/>
  <c r="S77" i="20"/>
  <c r="U44" i="20"/>
  <c r="U75" i="20"/>
  <c r="U76" i="20"/>
  <c r="U77" i="20"/>
  <c r="R44" i="20"/>
  <c r="R75" i="20"/>
  <c r="R76" i="20"/>
  <c r="R77" i="20"/>
  <c r="S120" i="23"/>
  <c r="C132" i="23"/>
  <c r="Q120" i="23"/>
  <c r="R120" i="23"/>
  <c r="O120" i="23"/>
  <c r="U120" i="23"/>
  <c r="X120" i="23"/>
  <c r="P120" i="23"/>
  <c r="T120" i="23"/>
  <c r="W120" i="23"/>
  <c r="S106" i="20"/>
  <c r="R106" i="20"/>
  <c r="O106" i="20"/>
  <c r="U87" i="20"/>
  <c r="V106" i="20"/>
  <c r="G106" i="20"/>
  <c r="N106" i="20"/>
  <c r="F106" i="20"/>
  <c r="T106" i="20"/>
  <c r="P106" i="20"/>
  <c r="U106" i="20"/>
  <c r="M106" i="20"/>
  <c r="O44" i="20"/>
  <c r="X44" i="20"/>
  <c r="P44" i="20"/>
  <c r="P75" i="20"/>
  <c r="P76" i="20"/>
  <c r="P77" i="20"/>
  <c r="W44" i="20"/>
  <c r="V44" i="20"/>
  <c r="W45" i="20"/>
  <c r="U45" i="20"/>
  <c r="R45" i="20"/>
  <c r="R89" i="20"/>
  <c r="Q45" i="20"/>
  <c r="P45" i="20"/>
  <c r="P89" i="20"/>
  <c r="T45" i="20"/>
  <c r="O45" i="20"/>
  <c r="O89" i="20"/>
  <c r="X45" i="20"/>
  <c r="V45" i="20"/>
  <c r="S46" i="20"/>
  <c r="S90" i="20"/>
  <c r="U46" i="20"/>
  <c r="U90" i="20"/>
  <c r="V90" i="20"/>
  <c r="T90" i="20"/>
  <c r="W90" i="20"/>
  <c r="P46" i="20"/>
  <c r="P90" i="20"/>
  <c r="Q90" i="20"/>
  <c r="O90" i="20"/>
  <c r="K64" i="20"/>
  <c r="J64" i="20"/>
  <c r="E64" i="20"/>
  <c r="G64" i="20"/>
  <c r="M64" i="20"/>
  <c r="I64" i="20"/>
  <c r="H64" i="20"/>
  <c r="L64" i="20"/>
  <c r="W32" i="52"/>
  <c r="Y32" i="50"/>
  <c r="X32" i="50"/>
  <c r="Y37" i="45"/>
  <c r="Y47" i="45"/>
  <c r="X47" i="45"/>
  <c r="O75" i="20"/>
  <c r="O76" i="20"/>
  <c r="O77" i="20"/>
  <c r="O64" i="20"/>
  <c r="P64" i="20"/>
  <c r="Q89" i="20"/>
  <c r="Q64" i="20"/>
  <c r="R64" i="20"/>
  <c r="Y32" i="52"/>
  <c r="X32" i="52"/>
  <c r="Z32" i="50"/>
  <c r="Z47" i="45"/>
  <c r="S89" i="20"/>
  <c r="S64" i="20"/>
  <c r="Z32" i="52"/>
  <c r="T89" i="20"/>
  <c r="T64" i="20"/>
  <c r="U89" i="20"/>
  <c r="U64" i="20"/>
  <c r="V89" i="20"/>
  <c r="V64" i="20"/>
  <c r="W89" i="20"/>
  <c r="W64" i="20"/>
  <c r="X89" i="20"/>
  <c r="X34" i="20"/>
  <c r="X46" i="20"/>
  <c r="N34" i="20"/>
  <c r="N33" i="20"/>
  <c r="N45" i="20"/>
  <c r="N46" i="20"/>
  <c r="N90" i="20"/>
  <c r="N89" i="20"/>
  <c r="X90" i="20"/>
  <c r="X64" i="20"/>
  <c r="N64" i="20"/>
  <c r="G17" i="20"/>
  <c r="U41" i="20"/>
  <c r="U85" i="20"/>
  <c r="B125" i="20"/>
  <c r="B124" i="20"/>
  <c r="B109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B101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N88" i="20"/>
  <c r="M88" i="20"/>
  <c r="L88" i="20"/>
  <c r="K88" i="20"/>
  <c r="J88" i="20"/>
  <c r="I88" i="20"/>
  <c r="H88" i="20"/>
  <c r="G88" i="20"/>
  <c r="F88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N85" i="20"/>
  <c r="M85" i="20"/>
  <c r="L85" i="20"/>
  <c r="K85" i="20"/>
  <c r="J85" i="20"/>
  <c r="I85" i="20"/>
  <c r="H85" i="20"/>
  <c r="G85" i="20"/>
  <c r="F85" i="20"/>
  <c r="E85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H124" i="20"/>
  <c r="T63" i="20"/>
  <c r="T110" i="20"/>
  <c r="S63" i="20"/>
  <c r="S110" i="20"/>
  <c r="R63" i="20"/>
  <c r="R110" i="20"/>
  <c r="Q63" i="20"/>
  <c r="Q110" i="20"/>
  <c r="P63" i="20"/>
  <c r="P110" i="20"/>
  <c r="O63" i="20"/>
  <c r="O110" i="20"/>
  <c r="N63" i="20"/>
  <c r="N110" i="20"/>
  <c r="M63" i="20"/>
  <c r="M110" i="20"/>
  <c r="L63" i="20"/>
  <c r="L110" i="20"/>
  <c r="K63" i="20"/>
  <c r="K110" i="20"/>
  <c r="J63" i="20"/>
  <c r="J110" i="20"/>
  <c r="I63" i="20"/>
  <c r="I110" i="20"/>
  <c r="H63" i="20"/>
  <c r="H110" i="20"/>
  <c r="G63" i="20"/>
  <c r="G110" i="20"/>
  <c r="F63" i="20"/>
  <c r="F110" i="20"/>
  <c r="E63" i="20"/>
  <c r="E110" i="20"/>
  <c r="O101" i="20"/>
  <c r="O100" i="20"/>
  <c r="W88" i="20"/>
  <c r="V88" i="20"/>
  <c r="T88" i="20"/>
  <c r="S88" i="20"/>
  <c r="Q88" i="20"/>
  <c r="O88" i="20"/>
  <c r="X43" i="20"/>
  <c r="X75" i="20"/>
  <c r="X76" i="20"/>
  <c r="X77" i="20"/>
  <c r="W43" i="20"/>
  <c r="W75" i="20"/>
  <c r="W76" i="20"/>
  <c r="W77" i="20"/>
  <c r="V43" i="20"/>
  <c r="V75" i="20"/>
  <c r="V76" i="20"/>
  <c r="V77" i="20"/>
  <c r="K38" i="20"/>
  <c r="K37" i="20"/>
  <c r="K62" i="20"/>
  <c r="K109" i="20"/>
  <c r="F23" i="20"/>
  <c r="E22" i="20"/>
  <c r="G20" i="20"/>
  <c r="G18" i="20"/>
  <c r="F18" i="20"/>
  <c r="K13" i="17"/>
  <c r="K13" i="16"/>
  <c r="K13" i="14"/>
  <c r="K13" i="13"/>
  <c r="D52" i="29"/>
  <c r="E97" i="29"/>
  <c r="U97" i="29"/>
  <c r="M97" i="29"/>
  <c r="L97" i="29"/>
  <c r="P97" i="29"/>
  <c r="S97" i="29"/>
  <c r="H97" i="29"/>
  <c r="K97" i="29"/>
  <c r="W97" i="29"/>
  <c r="R97" i="29"/>
  <c r="G97" i="29"/>
  <c r="I97" i="29"/>
  <c r="T97" i="29"/>
  <c r="X97" i="29"/>
  <c r="O97" i="29"/>
  <c r="J97" i="29"/>
  <c r="V97" i="29"/>
  <c r="Q97" i="29"/>
  <c r="N97" i="29"/>
  <c r="F97" i="29"/>
  <c r="V101" i="27"/>
  <c r="L101" i="27"/>
  <c r="I101" i="27"/>
  <c r="Q101" i="27"/>
  <c r="X101" i="27"/>
  <c r="H101" i="27"/>
  <c r="W101" i="27"/>
  <c r="G101" i="27"/>
  <c r="P101" i="27"/>
  <c r="R101" i="27"/>
  <c r="F101" i="27"/>
  <c r="N101" i="27"/>
  <c r="O101" i="27"/>
  <c r="M101" i="27"/>
  <c r="J101" i="27"/>
  <c r="S101" i="27"/>
  <c r="K101" i="27"/>
  <c r="E101" i="27"/>
  <c r="T101" i="27"/>
  <c r="U101" i="27"/>
  <c r="W87" i="20"/>
  <c r="W124" i="20"/>
  <c r="T38" i="20"/>
  <c r="T82" i="20"/>
  <c r="Q101" i="20"/>
  <c r="F42" i="20"/>
  <c r="F86" i="20"/>
  <c r="G111" i="20"/>
  <c r="E111" i="20"/>
  <c r="H111" i="20"/>
  <c r="Q100" i="20"/>
  <c r="I111" i="20"/>
  <c r="T111" i="20"/>
  <c r="T124" i="20"/>
  <c r="M111" i="20"/>
  <c r="N111" i="20"/>
  <c r="J111" i="20"/>
  <c r="V111" i="20"/>
  <c r="H101" i="20"/>
  <c r="F111" i="20"/>
  <c r="K111" i="20"/>
  <c r="U110" i="20"/>
  <c r="W63" i="20"/>
  <c r="W110" i="20"/>
  <c r="F124" i="20"/>
  <c r="F125" i="20"/>
  <c r="N124" i="20"/>
  <c r="N125" i="20"/>
  <c r="X39" i="20"/>
  <c r="X83" i="20"/>
  <c r="V39" i="20"/>
  <c r="V83" i="20"/>
  <c r="X40" i="20"/>
  <c r="X84" i="20"/>
  <c r="W39" i="20"/>
  <c r="W83" i="20"/>
  <c r="L38" i="20"/>
  <c r="W38" i="20"/>
  <c r="X41" i="20"/>
  <c r="X85" i="20"/>
  <c r="I42" i="20"/>
  <c r="I86" i="20"/>
  <c r="O42" i="20"/>
  <c r="O86" i="20"/>
  <c r="P88" i="20"/>
  <c r="P111" i="20"/>
  <c r="X111" i="20"/>
  <c r="X88" i="20"/>
  <c r="G124" i="20"/>
  <c r="G125" i="20"/>
  <c r="N38" i="20"/>
  <c r="O38" i="20"/>
  <c r="M42" i="20"/>
  <c r="M86" i="20"/>
  <c r="S42" i="20"/>
  <c r="S86" i="20"/>
  <c r="V87" i="20"/>
  <c r="V63" i="20"/>
  <c r="V110" i="20"/>
  <c r="R88" i="20"/>
  <c r="R111" i="20"/>
  <c r="I124" i="20"/>
  <c r="I125" i="20"/>
  <c r="X38" i="20"/>
  <c r="R42" i="20"/>
  <c r="R86" i="20"/>
  <c r="F38" i="20"/>
  <c r="N42" i="20"/>
  <c r="N86" i="20"/>
  <c r="T42" i="20"/>
  <c r="T86" i="20"/>
  <c r="J124" i="20"/>
  <c r="J125" i="20"/>
  <c r="K82" i="20"/>
  <c r="K65" i="20"/>
  <c r="K112" i="20"/>
  <c r="L42" i="20"/>
  <c r="L86" i="20"/>
  <c r="P38" i="20"/>
  <c r="G38" i="20"/>
  <c r="Q38" i="20"/>
  <c r="P41" i="20"/>
  <c r="P85" i="20"/>
  <c r="W42" i="20"/>
  <c r="W86" i="20"/>
  <c r="K124" i="20"/>
  <c r="K125" i="20"/>
  <c r="M38" i="20"/>
  <c r="E38" i="20"/>
  <c r="I38" i="20"/>
  <c r="R38" i="20"/>
  <c r="S41" i="20"/>
  <c r="S85" i="20"/>
  <c r="U88" i="20"/>
  <c r="U111" i="20"/>
  <c r="L125" i="20"/>
  <c r="L124" i="20"/>
  <c r="Q42" i="20"/>
  <c r="Q86" i="20"/>
  <c r="K42" i="20"/>
  <c r="K86" i="20"/>
  <c r="R41" i="20"/>
  <c r="R85" i="20"/>
  <c r="V38" i="20"/>
  <c r="H38" i="20"/>
  <c r="X42" i="20"/>
  <c r="X86" i="20"/>
  <c r="P42" i="20"/>
  <c r="P86" i="20"/>
  <c r="J42" i="20"/>
  <c r="J86" i="20"/>
  <c r="Q41" i="20"/>
  <c r="Q85" i="20"/>
  <c r="U38" i="20"/>
  <c r="U65" i="20"/>
  <c r="U112" i="20"/>
  <c r="V42" i="20"/>
  <c r="V86" i="20"/>
  <c r="H42" i="20"/>
  <c r="H86" i="20"/>
  <c r="W41" i="20"/>
  <c r="W85" i="20"/>
  <c r="O41" i="20"/>
  <c r="O85" i="20"/>
  <c r="U42" i="20"/>
  <c r="U86" i="20"/>
  <c r="G42" i="20"/>
  <c r="G86" i="20"/>
  <c r="V41" i="20"/>
  <c r="V85" i="20"/>
  <c r="H125" i="20"/>
  <c r="H126" i="20"/>
  <c r="J38" i="20"/>
  <c r="S38" i="20"/>
  <c r="T41" i="20"/>
  <c r="T85" i="20"/>
  <c r="E42" i="20"/>
  <c r="E86" i="20"/>
  <c r="E124" i="20"/>
  <c r="M124" i="20"/>
  <c r="M125" i="20"/>
  <c r="X87" i="20"/>
  <c r="J101" i="20"/>
  <c r="V100" i="20"/>
  <c r="H100" i="20"/>
  <c r="U100" i="20"/>
  <c r="G100" i="20"/>
  <c r="T100" i="20"/>
  <c r="N100" i="20"/>
  <c r="F100" i="20"/>
  <c r="S100" i="20"/>
  <c r="M100" i="20"/>
  <c r="E100" i="20"/>
  <c r="R100" i="20"/>
  <c r="L100" i="20"/>
  <c r="X100" i="20"/>
  <c r="P100" i="20"/>
  <c r="J100" i="20"/>
  <c r="X63" i="20"/>
  <c r="X110" i="20"/>
  <c r="O111" i="20"/>
  <c r="W111" i="20"/>
  <c r="W100" i="20"/>
  <c r="U101" i="20"/>
  <c r="G101" i="20"/>
  <c r="T101" i="20"/>
  <c r="N101" i="20"/>
  <c r="F101" i="20"/>
  <c r="S101" i="20"/>
  <c r="M101" i="20"/>
  <c r="E101" i="20"/>
  <c r="R101" i="20"/>
  <c r="L101" i="20"/>
  <c r="K101" i="20"/>
  <c r="W101" i="20"/>
  <c r="I101" i="20"/>
  <c r="Q111" i="20"/>
  <c r="I100" i="20"/>
  <c r="P101" i="20"/>
  <c r="L111" i="20"/>
  <c r="K100" i="20"/>
  <c r="V101" i="20"/>
  <c r="S111" i="20"/>
  <c r="X101" i="20"/>
  <c r="K91" i="20"/>
  <c r="T91" i="20"/>
  <c r="K126" i="20"/>
  <c r="T125" i="20"/>
  <c r="T126" i="20"/>
  <c r="W125" i="20"/>
  <c r="W126" i="20"/>
  <c r="K113" i="20"/>
  <c r="O82" i="20"/>
  <c r="O91" i="20"/>
  <c r="O65" i="20"/>
  <c r="O112" i="20"/>
  <c r="O37" i="20"/>
  <c r="O62" i="20"/>
  <c r="O109" i="20"/>
  <c r="L82" i="20"/>
  <c r="L91" i="20"/>
  <c r="L65" i="20"/>
  <c r="L112" i="20"/>
  <c r="L37" i="20"/>
  <c r="L62" i="20"/>
  <c r="L109" i="20"/>
  <c r="H37" i="20"/>
  <c r="H62" i="20"/>
  <c r="H109" i="20"/>
  <c r="H65" i="20"/>
  <c r="H112" i="20"/>
  <c r="H82" i="20"/>
  <c r="H91" i="20"/>
  <c r="N65" i="20"/>
  <c r="N112" i="20"/>
  <c r="N37" i="20"/>
  <c r="N62" i="20"/>
  <c r="N109" i="20"/>
  <c r="N82" i="20"/>
  <c r="N91" i="20"/>
  <c r="O124" i="20"/>
  <c r="O125" i="20"/>
  <c r="X65" i="20"/>
  <c r="X112" i="20"/>
  <c r="M126" i="20"/>
  <c r="L126" i="20"/>
  <c r="I82" i="20"/>
  <c r="I91" i="20"/>
  <c r="I65" i="20"/>
  <c r="I112" i="20"/>
  <c r="I37" i="20"/>
  <c r="I62" i="20"/>
  <c r="I109" i="20"/>
  <c r="P82" i="20"/>
  <c r="P91" i="20"/>
  <c r="P65" i="20"/>
  <c r="P112" i="20"/>
  <c r="P37" i="20"/>
  <c r="P62" i="20"/>
  <c r="P109" i="20"/>
  <c r="J126" i="20"/>
  <c r="Q82" i="20"/>
  <c r="Q91" i="20"/>
  <c r="Q65" i="20"/>
  <c r="Q112" i="20"/>
  <c r="Q37" i="20"/>
  <c r="Q62" i="20"/>
  <c r="Q109" i="20"/>
  <c r="S124" i="20"/>
  <c r="S125" i="20"/>
  <c r="F65" i="20"/>
  <c r="F112" i="20"/>
  <c r="F37" i="20"/>
  <c r="F62" i="20"/>
  <c r="F109" i="20"/>
  <c r="F82" i="20"/>
  <c r="F91" i="20"/>
  <c r="S82" i="20"/>
  <c r="S91" i="20"/>
  <c r="S65" i="20"/>
  <c r="S112" i="20"/>
  <c r="S37" i="20"/>
  <c r="S62" i="20"/>
  <c r="S109" i="20"/>
  <c r="V37" i="20"/>
  <c r="V62" i="20"/>
  <c r="V109" i="20"/>
  <c r="V82" i="20"/>
  <c r="V91" i="20"/>
  <c r="E82" i="20"/>
  <c r="E91" i="20"/>
  <c r="E65" i="20"/>
  <c r="E112" i="20"/>
  <c r="E37" i="20"/>
  <c r="E62" i="20"/>
  <c r="E109" i="20"/>
  <c r="V65" i="20"/>
  <c r="V112" i="20"/>
  <c r="X82" i="20"/>
  <c r="X91" i="20"/>
  <c r="X37" i="20"/>
  <c r="X62" i="20"/>
  <c r="X109" i="20"/>
  <c r="X124" i="20"/>
  <c r="X125" i="20"/>
  <c r="G82" i="20"/>
  <c r="G91" i="20"/>
  <c r="G65" i="20"/>
  <c r="G112" i="20"/>
  <c r="G37" i="20"/>
  <c r="G62" i="20"/>
  <c r="G109" i="20"/>
  <c r="E126" i="20"/>
  <c r="W65" i="20"/>
  <c r="W112" i="20"/>
  <c r="I126" i="20"/>
  <c r="T37" i="20"/>
  <c r="T62" i="20"/>
  <c r="T109" i="20"/>
  <c r="R82" i="20"/>
  <c r="R91" i="20"/>
  <c r="R65" i="20"/>
  <c r="R112" i="20"/>
  <c r="R37" i="20"/>
  <c r="R62" i="20"/>
  <c r="R109" i="20"/>
  <c r="J82" i="20"/>
  <c r="J91" i="20"/>
  <c r="J65" i="20"/>
  <c r="J112" i="20"/>
  <c r="J37" i="20"/>
  <c r="J62" i="20"/>
  <c r="J109" i="20"/>
  <c r="M82" i="20"/>
  <c r="M91" i="20"/>
  <c r="M65" i="20"/>
  <c r="M112" i="20"/>
  <c r="M37" i="20"/>
  <c r="M62" i="20"/>
  <c r="M109" i="20"/>
  <c r="T65" i="20"/>
  <c r="T112" i="20"/>
  <c r="R125" i="20"/>
  <c r="R124" i="20"/>
  <c r="G126" i="20"/>
  <c r="P124" i="20"/>
  <c r="P125" i="20"/>
  <c r="W82" i="20"/>
  <c r="W91" i="20"/>
  <c r="W37" i="20"/>
  <c r="W62" i="20"/>
  <c r="W109" i="20"/>
  <c r="N126" i="20"/>
  <c r="U124" i="20"/>
  <c r="U125" i="20"/>
  <c r="Q124" i="20"/>
  <c r="Q125" i="20"/>
  <c r="U82" i="20"/>
  <c r="U91" i="20"/>
  <c r="U37" i="20"/>
  <c r="U62" i="20"/>
  <c r="U109" i="20"/>
  <c r="U113" i="20"/>
  <c r="V124" i="20"/>
  <c r="V125" i="20"/>
  <c r="F126" i="20"/>
  <c r="O113" i="20"/>
  <c r="W113" i="20"/>
  <c r="W127" i="20"/>
  <c r="W128" i="20"/>
  <c r="R126" i="20"/>
  <c r="S113" i="20"/>
  <c r="E113" i="20"/>
  <c r="E128" i="20"/>
  <c r="J113" i="20"/>
  <c r="J127" i="20"/>
  <c r="J128" i="20"/>
  <c r="I113" i="20"/>
  <c r="I127" i="20"/>
  <c r="I128" i="20"/>
  <c r="G113" i="20"/>
  <c r="G127" i="20"/>
  <c r="K127" i="20"/>
  <c r="K129" i="20"/>
  <c r="P126" i="20"/>
  <c r="V113" i="20"/>
  <c r="V126" i="20"/>
  <c r="X113" i="20"/>
  <c r="N113" i="20"/>
  <c r="N127" i="20"/>
  <c r="N128" i="20"/>
  <c r="F113" i="20"/>
  <c r="F127" i="20"/>
  <c r="T113" i="20"/>
  <c r="T127" i="20"/>
  <c r="M113" i="20"/>
  <c r="M127" i="20"/>
  <c r="M129" i="20"/>
  <c r="P113" i="20"/>
  <c r="H113" i="20"/>
  <c r="H127" i="20"/>
  <c r="H129" i="20"/>
  <c r="L113" i="20"/>
  <c r="L127" i="20"/>
  <c r="L129" i="20"/>
  <c r="U126" i="20"/>
  <c r="U127" i="20"/>
  <c r="U129" i="20"/>
  <c r="O126" i="20"/>
  <c r="C138" i="20"/>
  <c r="X126" i="20"/>
  <c r="Q126" i="20"/>
  <c r="S126" i="20"/>
  <c r="R113" i="20"/>
  <c r="Q113" i="20"/>
  <c r="P127" i="20"/>
  <c r="P129" i="20"/>
  <c r="R127" i="20"/>
  <c r="R128" i="20"/>
  <c r="H128" i="20"/>
  <c r="V127" i="20"/>
  <c r="V129" i="20"/>
  <c r="V130" i="20"/>
  <c r="G128" i="20"/>
  <c r="G129" i="20"/>
  <c r="E127" i="20"/>
  <c r="E129" i="20"/>
  <c r="S127" i="20"/>
  <c r="S129" i="20"/>
  <c r="J129" i="20"/>
  <c r="K128" i="20"/>
  <c r="U130" i="20"/>
  <c r="Q127" i="20"/>
  <c r="Q128" i="20"/>
  <c r="X127" i="20"/>
  <c r="X129" i="20"/>
  <c r="F128" i="20"/>
  <c r="F129" i="20"/>
  <c r="U128" i="20"/>
  <c r="W129" i="20"/>
  <c r="W130" i="20"/>
  <c r="T129" i="20"/>
  <c r="T128" i="20"/>
  <c r="N129" i="20"/>
  <c r="I129" i="20"/>
  <c r="L128" i="20"/>
  <c r="O127" i="20"/>
  <c r="M128" i="20"/>
  <c r="U132" i="20"/>
  <c r="U134" i="20"/>
  <c r="V132" i="20"/>
  <c r="V134" i="20"/>
  <c r="W132" i="20"/>
  <c r="W134" i="20"/>
  <c r="C137" i="20"/>
  <c r="T130" i="20"/>
  <c r="P130" i="20"/>
  <c r="P128" i="20"/>
  <c r="R129" i="20"/>
  <c r="R130" i="20"/>
  <c r="V128" i="20"/>
  <c r="S130" i="20"/>
  <c r="S128" i="20"/>
  <c r="X130" i="20"/>
  <c r="Q129" i="20"/>
  <c r="Q130" i="20"/>
  <c r="X128" i="20"/>
  <c r="O128" i="20"/>
  <c r="O129" i="20"/>
  <c r="O130" i="20"/>
  <c r="P24" i="45"/>
  <c r="U29" i="45"/>
  <c r="Q25" i="45"/>
  <c r="T28" i="45"/>
  <c r="S27" i="45"/>
  <c r="R26" i="45"/>
  <c r="N22" i="45"/>
  <c r="O23" i="45"/>
  <c r="Q132" i="20"/>
  <c r="Q134" i="20"/>
  <c r="T132" i="20"/>
  <c r="T134" i="20"/>
  <c r="X132" i="20"/>
  <c r="X134" i="20"/>
  <c r="S26" i="45"/>
  <c r="O22" i="45"/>
  <c r="V29" i="45"/>
  <c r="U28" i="45"/>
  <c r="R25" i="45"/>
  <c r="Q24" i="45"/>
  <c r="T27" i="45"/>
  <c r="P23" i="45"/>
  <c r="S132" i="20"/>
  <c r="S134" i="20"/>
  <c r="O132" i="20"/>
  <c r="O134" i="20"/>
  <c r="R132" i="20"/>
  <c r="R134" i="20"/>
  <c r="T29" i="45"/>
  <c r="P25" i="45"/>
  <c r="Q26" i="45"/>
  <c r="S28" i="45"/>
  <c r="O24" i="45"/>
  <c r="M22" i="45"/>
  <c r="R27" i="45"/>
  <c r="N23" i="45"/>
  <c r="P132" i="20"/>
  <c r="P134" i="20"/>
  <c r="C134" i="20"/>
  <c r="C135" i="20"/>
  <c r="C139" i="20"/>
  <c r="C140" i="20"/>
  <c r="C136" i="20"/>
  <c r="N29" i="45"/>
  <c r="Q28" i="45"/>
  <c r="M24" i="45"/>
  <c r="L23" i="45"/>
  <c r="K22" i="45"/>
  <c r="R29" i="45"/>
  <c r="N25" i="45"/>
  <c r="P27" i="45"/>
  <c r="O26" i="45"/>
  <c r="T26" i="45"/>
  <c r="U26" i="45"/>
  <c r="V26" i="45"/>
  <c r="W26" i="45"/>
  <c r="X26" i="45"/>
  <c r="Y26" i="45"/>
  <c r="R24" i="45"/>
  <c r="S24" i="45"/>
  <c r="T24" i="45"/>
  <c r="U24" i="45"/>
  <c r="V24" i="45"/>
  <c r="W24" i="45"/>
  <c r="X24" i="45"/>
  <c r="Y24" i="45"/>
  <c r="Q23" i="45"/>
  <c r="R23" i="45"/>
  <c r="S23" i="45"/>
  <c r="T23" i="45"/>
  <c r="U23" i="45"/>
  <c r="V23" i="45"/>
  <c r="W23" i="45"/>
  <c r="X23" i="45"/>
  <c r="Y23" i="45"/>
  <c r="P22" i="45"/>
  <c r="S25" i="45"/>
  <c r="T25" i="45"/>
  <c r="U25" i="45"/>
  <c r="V25" i="45"/>
  <c r="W25" i="45"/>
  <c r="X25" i="45"/>
  <c r="Y25" i="45"/>
  <c r="U27" i="45"/>
  <c r="V27" i="45"/>
  <c r="W27" i="45"/>
  <c r="X27" i="45"/>
  <c r="Y27" i="45"/>
  <c r="W29" i="45"/>
  <c r="X29" i="45"/>
  <c r="Y29" i="45"/>
  <c r="V28" i="45"/>
  <c r="W28" i="45"/>
  <c r="X28" i="45"/>
  <c r="Y28" i="45"/>
  <c r="R28" i="45"/>
  <c r="N24" i="45"/>
  <c r="Q27" i="45"/>
  <c r="S29" i="45"/>
  <c r="L22" i="45"/>
  <c r="O25" i="45"/>
  <c r="M23" i="45"/>
  <c r="P26" i="45"/>
  <c r="H22" i="45"/>
  <c r="N28" i="45"/>
  <c r="L26" i="45"/>
  <c r="J24" i="45"/>
  <c r="K25" i="45"/>
  <c r="O29" i="45"/>
  <c r="M27" i="45"/>
  <c r="I23" i="45"/>
  <c r="O27" i="45"/>
  <c r="K23" i="45"/>
  <c r="J22" i="45"/>
  <c r="P28" i="45"/>
  <c r="Q29" i="45"/>
  <c r="M25" i="45"/>
  <c r="N26" i="45"/>
  <c r="L24" i="45"/>
  <c r="L27" i="45"/>
  <c r="H23" i="45"/>
  <c r="I24" i="45"/>
  <c r="K26" i="45"/>
  <c r="G22" i="45"/>
  <c r="G32" i="45"/>
  <c r="J25" i="45"/>
  <c r="M28" i="45"/>
  <c r="N27" i="45"/>
  <c r="J23" i="45"/>
  <c r="M26" i="45"/>
  <c r="L25" i="45"/>
  <c r="I22" i="45"/>
  <c r="P29" i="45"/>
  <c r="O28" i="45"/>
  <c r="K24" i="45"/>
  <c r="Q6" i="18"/>
  <c r="G19" i="18"/>
  <c r="G17" i="18"/>
  <c r="M9" i="18"/>
  <c r="L9" i="18"/>
  <c r="K9" i="18"/>
  <c r="J9" i="18"/>
  <c r="I9" i="18"/>
  <c r="N32" i="45"/>
  <c r="M32" i="45"/>
  <c r="O32" i="45"/>
  <c r="I32" i="45"/>
  <c r="L32" i="45"/>
  <c r="J32" i="45"/>
  <c r="Q22" i="45"/>
  <c r="P32" i="45"/>
  <c r="K32" i="45"/>
  <c r="H32" i="45"/>
  <c r="G18" i="18"/>
  <c r="G21" i="18"/>
  <c r="Q7" i="18"/>
  <c r="R7" i="18"/>
  <c r="R22" i="45"/>
  <c r="Q32" i="45"/>
  <c r="G22" i="18"/>
  <c r="Q8" i="18"/>
  <c r="R8" i="18"/>
  <c r="Q9" i="18"/>
  <c r="R9" i="18"/>
  <c r="S22" i="45"/>
  <c r="R32" i="45"/>
  <c r="R10" i="18"/>
  <c r="P11" i="18"/>
  <c r="T22" i="45"/>
  <c r="S32" i="45"/>
  <c r="G7" i="17"/>
  <c r="G7" i="16"/>
  <c r="G7" i="15"/>
  <c r="G7" i="14"/>
  <c r="G7" i="13"/>
  <c r="G7" i="12"/>
  <c r="G8" i="12"/>
  <c r="G7" i="11"/>
  <c r="AA48" i="5"/>
  <c r="H38" i="1"/>
  <c r="H37" i="1"/>
  <c r="G37" i="1"/>
  <c r="U22" i="45"/>
  <c r="T32" i="45"/>
  <c r="AC40" i="5"/>
  <c r="AA40" i="5"/>
  <c r="Z40" i="5"/>
  <c r="Y40" i="5"/>
  <c r="Y53" i="5"/>
  <c r="AH39" i="5"/>
  <c r="AG39" i="5"/>
  <c r="AF39" i="5"/>
  <c r="AL39" i="5"/>
  <c r="AJ39" i="5"/>
  <c r="AI39" i="5"/>
  <c r="G7" i="5"/>
  <c r="F7" i="5"/>
  <c r="G17" i="6"/>
  <c r="AK39" i="5"/>
  <c r="AM39" i="5"/>
  <c r="AN39" i="5"/>
  <c r="AO39" i="5"/>
  <c r="AP39" i="5"/>
  <c r="AQ39" i="5"/>
  <c r="AR39" i="5"/>
  <c r="V22" i="45"/>
  <c r="U32" i="45"/>
  <c r="G8" i="5"/>
  <c r="W22" i="45"/>
  <c r="V32" i="45"/>
  <c r="F8" i="6"/>
  <c r="L5" i="11"/>
  <c r="X22" i="45"/>
  <c r="W32" i="45"/>
  <c r="B103" i="17"/>
  <c r="B102" i="17"/>
  <c r="B89" i="17"/>
  <c r="AR87" i="17"/>
  <c r="AQ87" i="17"/>
  <c r="AP87" i="17"/>
  <c r="AO87" i="17"/>
  <c r="AN87" i="17"/>
  <c r="AM87" i="17"/>
  <c r="AL87" i="17"/>
  <c r="AK87" i="17"/>
  <c r="AJ87" i="17"/>
  <c r="AI87" i="17"/>
  <c r="AH87" i="17"/>
  <c r="AG87" i="17"/>
  <c r="AF87" i="17"/>
  <c r="AE87" i="17"/>
  <c r="AD87" i="17"/>
  <c r="AC87" i="17"/>
  <c r="AB87" i="17"/>
  <c r="AA87" i="17"/>
  <c r="Z87" i="17"/>
  <c r="Y87" i="17"/>
  <c r="X87" i="17"/>
  <c r="W87" i="17"/>
  <c r="V87" i="17"/>
  <c r="U87" i="17"/>
  <c r="T87" i="17"/>
  <c r="S87" i="17"/>
  <c r="R87" i="17"/>
  <c r="Q87" i="17"/>
  <c r="P87" i="17"/>
  <c r="O87" i="17"/>
  <c r="N87" i="17"/>
  <c r="M87" i="17"/>
  <c r="L87" i="17"/>
  <c r="K87" i="17"/>
  <c r="J87" i="17"/>
  <c r="I87" i="17"/>
  <c r="H87" i="17"/>
  <c r="G87" i="17"/>
  <c r="F87" i="17"/>
  <c r="E87" i="17"/>
  <c r="B87" i="17"/>
  <c r="AR86" i="17"/>
  <c r="AQ86" i="17"/>
  <c r="AP86" i="17"/>
  <c r="AO86" i="17"/>
  <c r="AN86" i="17"/>
  <c r="AM86" i="17"/>
  <c r="AL86" i="17"/>
  <c r="AK86" i="17"/>
  <c r="AJ86" i="17"/>
  <c r="AI86" i="17"/>
  <c r="AH86" i="17"/>
  <c r="AG86" i="17"/>
  <c r="AF86" i="17"/>
  <c r="AE86" i="17"/>
  <c r="AD86" i="17"/>
  <c r="AC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J86" i="17"/>
  <c r="I86" i="17"/>
  <c r="H86" i="17"/>
  <c r="G86" i="17"/>
  <c r="F86" i="17"/>
  <c r="E86" i="17"/>
  <c r="B86" i="17"/>
  <c r="AP85" i="17"/>
  <c r="AR82" i="17"/>
  <c r="AQ82" i="17"/>
  <c r="AP82" i="17"/>
  <c r="AO82" i="17"/>
  <c r="AN82" i="17"/>
  <c r="AM82" i="17"/>
  <c r="AL82" i="17"/>
  <c r="AK82" i="17"/>
  <c r="AJ82" i="17"/>
  <c r="AI82" i="17"/>
  <c r="AH82" i="17"/>
  <c r="AG82" i="17"/>
  <c r="AF82" i="17"/>
  <c r="AE82" i="17"/>
  <c r="AD82" i="17"/>
  <c r="AC82" i="17"/>
  <c r="AB82" i="17"/>
  <c r="AA82" i="17"/>
  <c r="Z82" i="17"/>
  <c r="Y82" i="17"/>
  <c r="X82" i="17"/>
  <c r="W82" i="17"/>
  <c r="V82" i="17"/>
  <c r="U82" i="17"/>
  <c r="T82" i="17"/>
  <c r="S82" i="17"/>
  <c r="R82" i="17"/>
  <c r="Q82" i="17"/>
  <c r="P82" i="17"/>
  <c r="O82" i="17"/>
  <c r="N82" i="17"/>
  <c r="M82" i="17"/>
  <c r="L82" i="17"/>
  <c r="K82" i="17"/>
  <c r="J82" i="17"/>
  <c r="I82" i="17"/>
  <c r="H82" i="17"/>
  <c r="G82" i="17"/>
  <c r="F82" i="17"/>
  <c r="E82" i="17"/>
  <c r="AR81" i="17"/>
  <c r="AQ81" i="17"/>
  <c r="AP81" i="17"/>
  <c r="AO81" i="17"/>
  <c r="AN81" i="17"/>
  <c r="AM81" i="17"/>
  <c r="AL81" i="17"/>
  <c r="AK81" i="17"/>
  <c r="AJ81" i="17"/>
  <c r="AI81" i="17"/>
  <c r="AH81" i="17"/>
  <c r="AG81" i="17"/>
  <c r="AF81" i="17"/>
  <c r="AE81" i="17"/>
  <c r="AD81" i="17"/>
  <c r="AC81" i="17"/>
  <c r="AB81" i="17"/>
  <c r="AA81" i="17"/>
  <c r="Z81" i="17"/>
  <c r="Y81" i="17"/>
  <c r="X81" i="17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J81" i="17"/>
  <c r="I81" i="17"/>
  <c r="H81" i="17"/>
  <c r="G81" i="17"/>
  <c r="F81" i="17"/>
  <c r="E81" i="17"/>
  <c r="AR80" i="17"/>
  <c r="AQ80" i="17"/>
  <c r="AP80" i="17"/>
  <c r="AO80" i="17"/>
  <c r="AN80" i="17"/>
  <c r="AM80" i="17"/>
  <c r="AL80" i="17"/>
  <c r="AK80" i="17"/>
  <c r="AJ80" i="17"/>
  <c r="AI80" i="17"/>
  <c r="AH80" i="17"/>
  <c r="AG80" i="17"/>
  <c r="AF80" i="17"/>
  <c r="AE80" i="17"/>
  <c r="AD80" i="17"/>
  <c r="AC80" i="17"/>
  <c r="AB80" i="17"/>
  <c r="AA80" i="17"/>
  <c r="Z80" i="17"/>
  <c r="Y80" i="17"/>
  <c r="X80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J80" i="17"/>
  <c r="I80" i="17"/>
  <c r="H80" i="17"/>
  <c r="G80" i="17"/>
  <c r="F80" i="17"/>
  <c r="E80" i="17"/>
  <c r="X76" i="17"/>
  <c r="W76" i="17"/>
  <c r="V76" i="17"/>
  <c r="U76" i="17"/>
  <c r="T76" i="17"/>
  <c r="S76" i="17"/>
  <c r="R76" i="17"/>
  <c r="Q76" i="17"/>
  <c r="P76" i="17"/>
  <c r="O76" i="17"/>
  <c r="N76" i="17"/>
  <c r="M76" i="17"/>
  <c r="L76" i="17"/>
  <c r="K76" i="17"/>
  <c r="J76" i="17"/>
  <c r="I76" i="17"/>
  <c r="H76" i="17"/>
  <c r="G76" i="17"/>
  <c r="F76" i="17"/>
  <c r="E76" i="17"/>
  <c r="AD75" i="17"/>
  <c r="AC75" i="17"/>
  <c r="AB75" i="17"/>
  <c r="AA75" i="17"/>
  <c r="Z75" i="17"/>
  <c r="Y75" i="17"/>
  <c r="X75" i="17"/>
  <c r="W75" i="17"/>
  <c r="V75" i="17"/>
  <c r="U75" i="17"/>
  <c r="T75" i="17"/>
  <c r="S75" i="17"/>
  <c r="R75" i="17"/>
  <c r="Q75" i="17"/>
  <c r="P75" i="17"/>
  <c r="O75" i="17"/>
  <c r="N75" i="17"/>
  <c r="M75" i="17"/>
  <c r="L75" i="17"/>
  <c r="K75" i="17"/>
  <c r="J75" i="17"/>
  <c r="I75" i="17"/>
  <c r="H75" i="17"/>
  <c r="G75" i="17"/>
  <c r="F75" i="17"/>
  <c r="E75" i="17"/>
  <c r="X73" i="17"/>
  <c r="W73" i="17"/>
  <c r="V73" i="17"/>
  <c r="U73" i="17"/>
  <c r="T73" i="17"/>
  <c r="S73" i="17"/>
  <c r="R73" i="17"/>
  <c r="Q73" i="17"/>
  <c r="P73" i="17"/>
  <c r="O73" i="17"/>
  <c r="N73" i="17"/>
  <c r="M73" i="17"/>
  <c r="L73" i="17"/>
  <c r="K73" i="17"/>
  <c r="J73" i="17"/>
  <c r="I73" i="17"/>
  <c r="H73" i="17"/>
  <c r="G73" i="17"/>
  <c r="F73" i="17"/>
  <c r="E73" i="17"/>
  <c r="AG72" i="17"/>
  <c r="AF72" i="17"/>
  <c r="AE72" i="17"/>
  <c r="AD72" i="17"/>
  <c r="AC72" i="17"/>
  <c r="AB72" i="17"/>
  <c r="AA72" i="17"/>
  <c r="Z72" i="17"/>
  <c r="Y72" i="17"/>
  <c r="X72" i="17"/>
  <c r="W72" i="17"/>
  <c r="V72" i="17"/>
  <c r="U72" i="17"/>
  <c r="T72" i="17"/>
  <c r="S72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F72" i="17"/>
  <c r="E72" i="17"/>
  <c r="AE71" i="17"/>
  <c r="AD71" i="17"/>
  <c r="AC71" i="17"/>
  <c r="AB71" i="17"/>
  <c r="AA71" i="17"/>
  <c r="Z71" i="17"/>
  <c r="Y71" i="17"/>
  <c r="X71" i="17"/>
  <c r="W71" i="17"/>
  <c r="V71" i="17"/>
  <c r="U71" i="17"/>
  <c r="T71" i="17"/>
  <c r="S71" i="17"/>
  <c r="R71" i="17"/>
  <c r="Q71" i="17"/>
  <c r="P71" i="17"/>
  <c r="O71" i="17"/>
  <c r="N71" i="17"/>
  <c r="M71" i="17"/>
  <c r="L71" i="17"/>
  <c r="K71" i="17"/>
  <c r="J71" i="17"/>
  <c r="I71" i="17"/>
  <c r="H71" i="17"/>
  <c r="G71" i="17"/>
  <c r="F71" i="17"/>
  <c r="E71" i="17"/>
  <c r="Z63" i="17"/>
  <c r="Z64" i="17"/>
  <c r="X63" i="17"/>
  <c r="X64" i="17"/>
  <c r="W63" i="17"/>
  <c r="W64" i="17"/>
  <c r="V63" i="17"/>
  <c r="V64" i="17"/>
  <c r="U63" i="17"/>
  <c r="U64" i="17"/>
  <c r="U102" i="17"/>
  <c r="T63" i="17"/>
  <c r="T64" i="17"/>
  <c r="T102" i="17"/>
  <c r="S63" i="17"/>
  <c r="S64" i="17"/>
  <c r="R63" i="17"/>
  <c r="R64" i="17"/>
  <c r="Q63" i="17"/>
  <c r="Q64" i="17"/>
  <c r="P63" i="17"/>
  <c r="P64" i="17"/>
  <c r="O63" i="17"/>
  <c r="O64" i="17"/>
  <c r="N63" i="17"/>
  <c r="N64" i="17"/>
  <c r="M63" i="17"/>
  <c r="M64" i="17"/>
  <c r="L63" i="17"/>
  <c r="L64" i="17"/>
  <c r="K63" i="17"/>
  <c r="K64" i="17"/>
  <c r="J63" i="17"/>
  <c r="J64" i="17"/>
  <c r="I63" i="17"/>
  <c r="I64" i="17"/>
  <c r="H63" i="17"/>
  <c r="H64" i="17"/>
  <c r="G63" i="17"/>
  <c r="G64" i="17"/>
  <c r="F63" i="17"/>
  <c r="F64" i="17"/>
  <c r="E63" i="17"/>
  <c r="E64" i="17"/>
  <c r="AK53" i="17"/>
  <c r="AK91" i="17"/>
  <c r="AJ53" i="17"/>
  <c r="AJ91" i="17"/>
  <c r="X53" i="17"/>
  <c r="X91" i="17"/>
  <c r="W53" i="17"/>
  <c r="W91" i="17"/>
  <c r="V53" i="17"/>
  <c r="V91" i="17"/>
  <c r="U53" i="17"/>
  <c r="U91" i="17"/>
  <c r="T53" i="17"/>
  <c r="T91" i="17"/>
  <c r="S53" i="17"/>
  <c r="S91" i="17"/>
  <c r="R53" i="17"/>
  <c r="R91" i="17"/>
  <c r="Q53" i="17"/>
  <c r="Q91" i="17"/>
  <c r="P53" i="17"/>
  <c r="P91" i="17"/>
  <c r="O53" i="17"/>
  <c r="O91" i="17"/>
  <c r="N53" i="17"/>
  <c r="N91" i="17"/>
  <c r="M53" i="17"/>
  <c r="M91" i="17"/>
  <c r="L53" i="17"/>
  <c r="L91" i="17"/>
  <c r="K53" i="17"/>
  <c r="K91" i="17"/>
  <c r="J53" i="17"/>
  <c r="J91" i="17"/>
  <c r="I53" i="17"/>
  <c r="I91" i="17"/>
  <c r="H53" i="17"/>
  <c r="H91" i="17"/>
  <c r="G53" i="17"/>
  <c r="G91" i="17"/>
  <c r="F53" i="17"/>
  <c r="F91" i="17"/>
  <c r="E53" i="17"/>
  <c r="E91" i="17"/>
  <c r="AD52" i="17"/>
  <c r="AD90" i="17"/>
  <c r="AC52" i="17"/>
  <c r="AC90" i="17"/>
  <c r="AB52" i="17"/>
  <c r="AB90" i="17"/>
  <c r="AA52" i="17"/>
  <c r="AA90" i="17"/>
  <c r="Z52" i="17"/>
  <c r="Z90" i="17"/>
  <c r="Y52" i="17"/>
  <c r="Y90" i="17"/>
  <c r="X52" i="17"/>
  <c r="X90" i="17"/>
  <c r="W52" i="17"/>
  <c r="W90" i="17"/>
  <c r="V52" i="17"/>
  <c r="V90" i="17"/>
  <c r="U52" i="17"/>
  <c r="U90" i="17"/>
  <c r="T52" i="17"/>
  <c r="T90" i="17"/>
  <c r="S52" i="17"/>
  <c r="S90" i="17"/>
  <c r="R52" i="17"/>
  <c r="R90" i="17"/>
  <c r="Q52" i="17"/>
  <c r="Q90" i="17"/>
  <c r="P52" i="17"/>
  <c r="P90" i="17"/>
  <c r="O52" i="17"/>
  <c r="O90" i="17"/>
  <c r="N52" i="17"/>
  <c r="N90" i="17"/>
  <c r="M52" i="17"/>
  <c r="M90" i="17"/>
  <c r="L52" i="17"/>
  <c r="L90" i="17"/>
  <c r="K52" i="17"/>
  <c r="K90" i="17"/>
  <c r="J52" i="17"/>
  <c r="J90" i="17"/>
  <c r="I52" i="17"/>
  <c r="I90" i="17"/>
  <c r="H52" i="17"/>
  <c r="H90" i="17"/>
  <c r="G52" i="17"/>
  <c r="G90" i="17"/>
  <c r="F52" i="17"/>
  <c r="F90" i="17"/>
  <c r="E52" i="17"/>
  <c r="E90" i="17"/>
  <c r="AH85" i="17"/>
  <c r="AR40" i="17"/>
  <c r="AR76" i="17"/>
  <c r="AQ40" i="17"/>
  <c r="AQ76" i="17"/>
  <c r="AP40" i="17"/>
  <c r="AP76" i="17"/>
  <c r="AO40" i="17"/>
  <c r="AN40" i="17"/>
  <c r="AM40" i="17"/>
  <c r="AL40" i="17"/>
  <c r="AK40" i="17"/>
  <c r="AK76" i="17"/>
  <c r="AJ40" i="17"/>
  <c r="AJ76" i="17"/>
  <c r="AI40" i="17"/>
  <c r="AI63" i="17"/>
  <c r="AI64" i="17"/>
  <c r="AH40" i="17"/>
  <c r="AH53" i="17"/>
  <c r="AH91" i="17"/>
  <c r="AG40" i="17"/>
  <c r="AF40" i="17"/>
  <c r="AE40" i="17"/>
  <c r="AD40" i="17"/>
  <c r="AC40" i="17"/>
  <c r="AC76" i="17"/>
  <c r="AB40" i="17"/>
  <c r="AB76" i="17"/>
  <c r="AA40" i="17"/>
  <c r="AA63" i="17"/>
  <c r="AA64" i="17"/>
  <c r="Z40" i="17"/>
  <c r="Z76" i="17"/>
  <c r="Y40" i="17"/>
  <c r="Y63" i="17"/>
  <c r="Y64" i="17"/>
  <c r="AR39" i="17"/>
  <c r="AR75" i="17"/>
  <c r="AQ39" i="17"/>
  <c r="AP39" i="17"/>
  <c r="AP52" i="17"/>
  <c r="AP90" i="17"/>
  <c r="AO39" i="17"/>
  <c r="AN39" i="17"/>
  <c r="AM39" i="17"/>
  <c r="AM75" i="17"/>
  <c r="AL39" i="17"/>
  <c r="AL75" i="17"/>
  <c r="AK39" i="17"/>
  <c r="AK75" i="17"/>
  <c r="AJ39" i="17"/>
  <c r="AJ75" i="17"/>
  <c r="AI39" i="17"/>
  <c r="AH39" i="17"/>
  <c r="AH52" i="17"/>
  <c r="AH90" i="17"/>
  <c r="AG39" i="17"/>
  <c r="AF39" i="17"/>
  <c r="AE39" i="17"/>
  <c r="AE75" i="17"/>
  <c r="R38" i="17"/>
  <c r="R74" i="17"/>
  <c r="G38" i="17"/>
  <c r="G74" i="17"/>
  <c r="U34" i="17"/>
  <c r="U70" i="17"/>
  <c r="S34" i="17"/>
  <c r="O34" i="17"/>
  <c r="M34" i="17"/>
  <c r="M70" i="17"/>
  <c r="J34" i="17"/>
  <c r="J70" i="17"/>
  <c r="F34" i="17"/>
  <c r="O33" i="17"/>
  <c r="O51" i="17"/>
  <c r="O89" i="17"/>
  <c r="F33" i="17"/>
  <c r="F51" i="17"/>
  <c r="F89" i="17"/>
  <c r="F23" i="17"/>
  <c r="E22" i="17"/>
  <c r="G20" i="17"/>
  <c r="G18" i="17"/>
  <c r="F18" i="17"/>
  <c r="AG38" i="17"/>
  <c r="AG74" i="17"/>
  <c r="G17" i="17"/>
  <c r="AR34" i="17"/>
  <c r="F7" i="17"/>
  <c r="AF38" i="17"/>
  <c r="AF74" i="17"/>
  <c r="D60" i="29"/>
  <c r="J85" i="16"/>
  <c r="D36" i="16"/>
  <c r="AC72" i="16"/>
  <c r="B103" i="16"/>
  <c r="B102" i="16"/>
  <c r="B89" i="16"/>
  <c r="AR87" i="16"/>
  <c r="AQ87" i="16"/>
  <c r="AP87" i="16"/>
  <c r="AO87" i="16"/>
  <c r="AN87" i="16"/>
  <c r="AM87" i="16"/>
  <c r="AL87" i="16"/>
  <c r="AK87" i="16"/>
  <c r="AJ87" i="16"/>
  <c r="AI87" i="16"/>
  <c r="AH87" i="16"/>
  <c r="AG87" i="16"/>
  <c r="AF87" i="16"/>
  <c r="AE87" i="16"/>
  <c r="AD87" i="16"/>
  <c r="AC87" i="16"/>
  <c r="AB87" i="16"/>
  <c r="AA87" i="16"/>
  <c r="Z87" i="16"/>
  <c r="Y87" i="16"/>
  <c r="X87" i="16"/>
  <c r="W87" i="16"/>
  <c r="V87" i="16"/>
  <c r="U87" i="16"/>
  <c r="T87" i="16"/>
  <c r="S87" i="16"/>
  <c r="R87" i="16"/>
  <c r="Q87" i="16"/>
  <c r="P87" i="16"/>
  <c r="O87" i="16"/>
  <c r="N87" i="16"/>
  <c r="M87" i="16"/>
  <c r="L87" i="16"/>
  <c r="K87" i="16"/>
  <c r="J87" i="16"/>
  <c r="I87" i="16"/>
  <c r="H87" i="16"/>
  <c r="G87" i="16"/>
  <c r="F87" i="16"/>
  <c r="E87" i="16"/>
  <c r="B87" i="16"/>
  <c r="AR86" i="16"/>
  <c r="AQ86" i="16"/>
  <c r="AP86" i="16"/>
  <c r="AO86" i="16"/>
  <c r="AN86" i="16"/>
  <c r="AM86" i="16"/>
  <c r="AL86" i="16"/>
  <c r="AK86" i="16"/>
  <c r="AJ86" i="16"/>
  <c r="AI86" i="16"/>
  <c r="AH86" i="16"/>
  <c r="AG86" i="16"/>
  <c r="AF86" i="16"/>
  <c r="AE86" i="16"/>
  <c r="AD86" i="16"/>
  <c r="AC86" i="16"/>
  <c r="AB86" i="16"/>
  <c r="AA86" i="16"/>
  <c r="Z86" i="16"/>
  <c r="Y86" i="16"/>
  <c r="X86" i="16"/>
  <c r="W86" i="16"/>
  <c r="V86" i="16"/>
  <c r="U86" i="16"/>
  <c r="T86" i="16"/>
  <c r="S86" i="16"/>
  <c r="R86" i="16"/>
  <c r="Q86" i="16"/>
  <c r="P86" i="16"/>
  <c r="O86" i="16"/>
  <c r="N86" i="16"/>
  <c r="M86" i="16"/>
  <c r="L86" i="16"/>
  <c r="K86" i="16"/>
  <c r="J86" i="16"/>
  <c r="I86" i="16"/>
  <c r="H86" i="16"/>
  <c r="G86" i="16"/>
  <c r="F86" i="16"/>
  <c r="E86" i="16"/>
  <c r="B86" i="16"/>
  <c r="AR82" i="16"/>
  <c r="AQ82" i="16"/>
  <c r="AP82" i="16"/>
  <c r="AO82" i="16"/>
  <c r="AN82" i="16"/>
  <c r="AM82" i="16"/>
  <c r="AL82" i="16"/>
  <c r="AK82" i="16"/>
  <c r="AJ82" i="16"/>
  <c r="AI82" i="16"/>
  <c r="AH82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M82" i="16"/>
  <c r="L82" i="16"/>
  <c r="K82" i="16"/>
  <c r="J82" i="16"/>
  <c r="I82" i="16"/>
  <c r="H82" i="16"/>
  <c r="G82" i="16"/>
  <c r="F82" i="16"/>
  <c r="E82" i="16"/>
  <c r="AR81" i="16"/>
  <c r="AQ81" i="16"/>
  <c r="AP81" i="16"/>
  <c r="AO81" i="16"/>
  <c r="AN81" i="16"/>
  <c r="AM81" i="16"/>
  <c r="AL81" i="16"/>
  <c r="AK81" i="16"/>
  <c r="AJ81" i="16"/>
  <c r="AI81" i="16"/>
  <c r="AH81" i="16"/>
  <c r="AG81" i="16"/>
  <c r="AF81" i="16"/>
  <c r="AE81" i="16"/>
  <c r="AD81" i="16"/>
  <c r="AC81" i="16"/>
  <c r="AB81" i="16"/>
  <c r="AA81" i="16"/>
  <c r="Z81" i="16"/>
  <c r="Y81" i="16"/>
  <c r="X81" i="16"/>
  <c r="W81" i="16"/>
  <c r="V81" i="16"/>
  <c r="U81" i="16"/>
  <c r="T81" i="16"/>
  <c r="S81" i="16"/>
  <c r="R81" i="16"/>
  <c r="Q81" i="16"/>
  <c r="P81" i="16"/>
  <c r="O81" i="16"/>
  <c r="N81" i="16"/>
  <c r="M81" i="16"/>
  <c r="L81" i="16"/>
  <c r="K81" i="16"/>
  <c r="J81" i="16"/>
  <c r="I81" i="16"/>
  <c r="H81" i="16"/>
  <c r="G81" i="16"/>
  <c r="F81" i="16"/>
  <c r="E81" i="16"/>
  <c r="AR80" i="16"/>
  <c r="AQ80" i="16"/>
  <c r="AP80" i="16"/>
  <c r="AO80" i="16"/>
  <c r="AN80" i="16"/>
  <c r="AM80" i="16"/>
  <c r="AL80" i="16"/>
  <c r="AK80" i="16"/>
  <c r="AJ80" i="16"/>
  <c r="AI80" i="16"/>
  <c r="AH80" i="16"/>
  <c r="AG80" i="16"/>
  <c r="AF80" i="16"/>
  <c r="AE80" i="16"/>
  <c r="AD80" i="16"/>
  <c r="AC80" i="16"/>
  <c r="AB80" i="16"/>
  <c r="AA80" i="16"/>
  <c r="Z80" i="16"/>
  <c r="Y80" i="16"/>
  <c r="X80" i="16"/>
  <c r="W80" i="16"/>
  <c r="V80" i="16"/>
  <c r="U80" i="16"/>
  <c r="T80" i="16"/>
  <c r="S80" i="16"/>
  <c r="R80" i="16"/>
  <c r="Q80" i="16"/>
  <c r="P80" i="16"/>
  <c r="O80" i="16"/>
  <c r="N80" i="16"/>
  <c r="M80" i="16"/>
  <c r="L80" i="16"/>
  <c r="K80" i="16"/>
  <c r="J80" i="16"/>
  <c r="I80" i="16"/>
  <c r="H80" i="16"/>
  <c r="G80" i="16"/>
  <c r="F80" i="16"/>
  <c r="E80" i="16"/>
  <c r="X76" i="16"/>
  <c r="W76" i="16"/>
  <c r="V76" i="16"/>
  <c r="U76" i="16"/>
  <c r="T76" i="16"/>
  <c r="S76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F76" i="16"/>
  <c r="E76" i="16"/>
  <c r="AD75" i="16"/>
  <c r="AC75" i="16"/>
  <c r="AB75" i="16"/>
  <c r="AA75" i="16"/>
  <c r="Z75" i="16"/>
  <c r="Y75" i="16"/>
  <c r="X75" i="16"/>
  <c r="W75" i="16"/>
  <c r="V75" i="16"/>
  <c r="U75" i="16"/>
  <c r="T75" i="16"/>
  <c r="S75" i="16"/>
  <c r="R75" i="16"/>
  <c r="Q75" i="16"/>
  <c r="P75" i="16"/>
  <c r="O75" i="16"/>
  <c r="N75" i="16"/>
  <c r="M75" i="16"/>
  <c r="L75" i="16"/>
  <c r="K75" i="16"/>
  <c r="J75" i="16"/>
  <c r="I75" i="16"/>
  <c r="H75" i="16"/>
  <c r="G75" i="16"/>
  <c r="F75" i="16"/>
  <c r="E75" i="16"/>
  <c r="AE71" i="16"/>
  <c r="AD71" i="16"/>
  <c r="AC71" i="16"/>
  <c r="AB71" i="16"/>
  <c r="AA71" i="16"/>
  <c r="Z71" i="16"/>
  <c r="Y71" i="16"/>
  <c r="X71" i="16"/>
  <c r="W71" i="16"/>
  <c r="V71" i="16"/>
  <c r="U71" i="16"/>
  <c r="T71" i="16"/>
  <c r="S71" i="16"/>
  <c r="R71" i="16"/>
  <c r="Q71" i="16"/>
  <c r="P71" i="16"/>
  <c r="O71" i="16"/>
  <c r="N71" i="16"/>
  <c r="M71" i="16"/>
  <c r="L71" i="16"/>
  <c r="K71" i="16"/>
  <c r="J71" i="16"/>
  <c r="I71" i="16"/>
  <c r="H71" i="16"/>
  <c r="G71" i="16"/>
  <c r="F71" i="16"/>
  <c r="E71" i="16"/>
  <c r="AD63" i="16"/>
  <c r="AD64" i="16"/>
  <c r="X63" i="16"/>
  <c r="X64" i="16"/>
  <c r="W63" i="16"/>
  <c r="W64" i="16"/>
  <c r="V63" i="16"/>
  <c r="V64" i="16"/>
  <c r="U63" i="16"/>
  <c r="U64" i="16"/>
  <c r="T63" i="16"/>
  <c r="T64" i="16"/>
  <c r="S63" i="16"/>
  <c r="S64" i="16"/>
  <c r="R63" i="16"/>
  <c r="R64" i="16"/>
  <c r="Q63" i="16"/>
  <c r="Q64" i="16"/>
  <c r="P63" i="16"/>
  <c r="P64" i="16"/>
  <c r="O63" i="16"/>
  <c r="O64" i="16"/>
  <c r="N63" i="16"/>
  <c r="N64" i="16"/>
  <c r="N102" i="16"/>
  <c r="M63" i="16"/>
  <c r="M64" i="16"/>
  <c r="L63" i="16"/>
  <c r="L64" i="16"/>
  <c r="K63" i="16"/>
  <c r="K64" i="16"/>
  <c r="J63" i="16"/>
  <c r="J64" i="16"/>
  <c r="I63" i="16"/>
  <c r="I64" i="16"/>
  <c r="H63" i="16"/>
  <c r="H64" i="16"/>
  <c r="G63" i="16"/>
  <c r="G64" i="16"/>
  <c r="F63" i="16"/>
  <c r="F64" i="16"/>
  <c r="E63" i="16"/>
  <c r="E64" i="16"/>
  <c r="X53" i="16"/>
  <c r="W53" i="16"/>
  <c r="V53" i="16"/>
  <c r="V91" i="16"/>
  <c r="U53" i="16"/>
  <c r="T53" i="16"/>
  <c r="T91" i="16"/>
  <c r="S53" i="16"/>
  <c r="S91" i="16"/>
  <c r="R53" i="16"/>
  <c r="R91" i="16"/>
  <c r="Q53" i="16"/>
  <c r="Q91" i="16"/>
  <c r="P53" i="16"/>
  <c r="P91" i="16"/>
  <c r="O53" i="16"/>
  <c r="O91" i="16"/>
  <c r="N53" i="16"/>
  <c r="N91" i="16"/>
  <c r="M53" i="16"/>
  <c r="M91" i="16"/>
  <c r="L53" i="16"/>
  <c r="L91" i="16"/>
  <c r="K53" i="16"/>
  <c r="K91" i="16"/>
  <c r="J53" i="16"/>
  <c r="J91" i="16"/>
  <c r="I53" i="16"/>
  <c r="I91" i="16"/>
  <c r="H53" i="16"/>
  <c r="H91" i="16"/>
  <c r="G53" i="16"/>
  <c r="G91" i="16"/>
  <c r="F53" i="16"/>
  <c r="F91" i="16"/>
  <c r="E53" i="16"/>
  <c r="E91" i="16"/>
  <c r="AD52" i="16"/>
  <c r="AD90" i="16"/>
  <c r="AC52" i="16"/>
  <c r="AC90" i="16"/>
  <c r="AB52" i="16"/>
  <c r="AB90" i="16"/>
  <c r="AA52" i="16"/>
  <c r="AA90" i="16"/>
  <c r="Z52" i="16"/>
  <c r="Z90" i="16"/>
  <c r="Y52" i="16"/>
  <c r="Y90" i="16"/>
  <c r="X52" i="16"/>
  <c r="X90" i="16"/>
  <c r="W52" i="16"/>
  <c r="W90" i="16"/>
  <c r="V52" i="16"/>
  <c r="V90" i="16"/>
  <c r="U52" i="16"/>
  <c r="U90" i="16"/>
  <c r="T52" i="16"/>
  <c r="T90" i="16"/>
  <c r="S52" i="16"/>
  <c r="S90" i="16"/>
  <c r="R52" i="16"/>
  <c r="R90" i="16"/>
  <c r="Q52" i="16"/>
  <c r="Q90" i="16"/>
  <c r="P52" i="16"/>
  <c r="P90" i="16"/>
  <c r="O52" i="16"/>
  <c r="O90" i="16"/>
  <c r="N52" i="16"/>
  <c r="N90" i="16"/>
  <c r="M52" i="16"/>
  <c r="M90" i="16"/>
  <c r="L52" i="16"/>
  <c r="L90" i="16"/>
  <c r="K52" i="16"/>
  <c r="K90" i="16"/>
  <c r="J52" i="16"/>
  <c r="J90" i="16"/>
  <c r="I52" i="16"/>
  <c r="I90" i="16"/>
  <c r="H52" i="16"/>
  <c r="H90" i="16"/>
  <c r="G52" i="16"/>
  <c r="G90" i="16"/>
  <c r="F52" i="16"/>
  <c r="F90" i="16"/>
  <c r="E52" i="16"/>
  <c r="E90" i="16"/>
  <c r="AR40" i="16"/>
  <c r="AR76" i="16"/>
  <c r="AQ40" i="16"/>
  <c r="AQ76" i="16"/>
  <c r="AP40" i="16"/>
  <c r="AP76" i="16"/>
  <c r="AO40" i="16"/>
  <c r="AO76" i="16"/>
  <c r="AN40" i="16"/>
  <c r="AM40" i="16"/>
  <c r="AL40" i="16"/>
  <c r="AL76" i="16"/>
  <c r="AK40" i="16"/>
  <c r="AK76" i="16"/>
  <c r="AJ40" i="16"/>
  <c r="AJ76" i="16"/>
  <c r="AI40" i="16"/>
  <c r="AI76" i="16"/>
  <c r="AH40" i="16"/>
  <c r="AG40" i="16"/>
  <c r="AF40" i="16"/>
  <c r="AE40" i="16"/>
  <c r="AD40" i="16"/>
  <c r="AD76" i="16"/>
  <c r="AC40" i="16"/>
  <c r="AC76" i="16"/>
  <c r="AB40" i="16"/>
  <c r="AB76" i="16"/>
  <c r="AA40" i="16"/>
  <c r="AA76" i="16"/>
  <c r="Z40" i="16"/>
  <c r="Z63" i="16"/>
  <c r="Z64" i="16"/>
  <c r="Y40" i="16"/>
  <c r="Y63" i="16"/>
  <c r="Y64" i="16"/>
  <c r="AR39" i="16"/>
  <c r="AQ39" i="16"/>
  <c r="AP39" i="16"/>
  <c r="AO39" i="16"/>
  <c r="AN39" i="16"/>
  <c r="AN75" i="16"/>
  <c r="AM39" i="16"/>
  <c r="AM75" i="16"/>
  <c r="AL39" i="16"/>
  <c r="AL75" i="16"/>
  <c r="AK39" i="16"/>
  <c r="AK75" i="16"/>
  <c r="AJ39" i="16"/>
  <c r="AI39" i="16"/>
  <c r="AH39" i="16"/>
  <c r="AH75" i="16"/>
  <c r="AG39" i="16"/>
  <c r="AG75" i="16"/>
  <c r="AF39" i="16"/>
  <c r="AF75" i="16"/>
  <c r="AE39" i="16"/>
  <c r="AE75" i="16"/>
  <c r="Y38" i="16"/>
  <c r="Y74" i="16"/>
  <c r="S34" i="16"/>
  <c r="S70" i="16"/>
  <c r="F23" i="16"/>
  <c r="E22" i="16"/>
  <c r="G20" i="16"/>
  <c r="G18" i="16"/>
  <c r="F18" i="16"/>
  <c r="G17" i="16"/>
  <c r="F7" i="16"/>
  <c r="AG38" i="16"/>
  <c r="AG74" i="16"/>
  <c r="B103" i="15"/>
  <c r="B102" i="15"/>
  <c r="B89" i="15"/>
  <c r="AR87" i="15"/>
  <c r="AQ87" i="15"/>
  <c r="AP87" i="15"/>
  <c r="AO87" i="15"/>
  <c r="AN87" i="15"/>
  <c r="AM87" i="15"/>
  <c r="AL87" i="15"/>
  <c r="AK87" i="15"/>
  <c r="AJ87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B87" i="15"/>
  <c r="AR86" i="15"/>
  <c r="AQ86" i="15"/>
  <c r="AP86" i="15"/>
  <c r="AO86" i="15"/>
  <c r="AN86" i="15"/>
  <c r="AM86" i="15"/>
  <c r="AL86" i="15"/>
  <c r="AK86" i="15"/>
  <c r="AJ86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B86" i="15"/>
  <c r="Q85" i="15"/>
  <c r="K85" i="15"/>
  <c r="AR82" i="15"/>
  <c r="AQ82" i="15"/>
  <c r="AP82" i="15"/>
  <c r="AO82" i="15"/>
  <c r="AN82" i="15"/>
  <c r="AM82" i="15"/>
  <c r="AL82" i="15"/>
  <c r="AK82" i="15"/>
  <c r="AJ82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AR81" i="15"/>
  <c r="AQ81" i="15"/>
  <c r="AP81" i="15"/>
  <c r="AO81" i="15"/>
  <c r="AN81" i="15"/>
  <c r="AM81" i="15"/>
  <c r="AL81" i="15"/>
  <c r="AK81" i="15"/>
  <c r="AJ81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AR80" i="15"/>
  <c r="AQ80" i="15"/>
  <c r="AP80" i="15"/>
  <c r="AO80" i="15"/>
  <c r="AN80" i="15"/>
  <c r="AM80" i="15"/>
  <c r="AL80" i="15"/>
  <c r="AK80" i="15"/>
  <c r="AJ80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O64" i="15"/>
  <c r="O102" i="15"/>
  <c r="G64" i="15"/>
  <c r="G102" i="15"/>
  <c r="X63" i="15"/>
  <c r="X64" i="15"/>
  <c r="W63" i="15"/>
  <c r="W64" i="15"/>
  <c r="V63" i="15"/>
  <c r="V64" i="15"/>
  <c r="U63" i="15"/>
  <c r="U64" i="15"/>
  <c r="T63" i="15"/>
  <c r="T64" i="15"/>
  <c r="S63" i="15"/>
  <c r="S64" i="15"/>
  <c r="R63" i="15"/>
  <c r="R64" i="15"/>
  <c r="Q63" i="15"/>
  <c r="Q64" i="15"/>
  <c r="P63" i="15"/>
  <c r="P64" i="15"/>
  <c r="O63" i="15"/>
  <c r="N63" i="15"/>
  <c r="N64" i="15"/>
  <c r="M63" i="15"/>
  <c r="M64" i="15"/>
  <c r="L63" i="15"/>
  <c r="L64" i="15"/>
  <c r="K63" i="15"/>
  <c r="K64" i="15"/>
  <c r="J63" i="15"/>
  <c r="J64" i="15"/>
  <c r="I63" i="15"/>
  <c r="I64" i="15"/>
  <c r="H63" i="15"/>
  <c r="H64" i="15"/>
  <c r="G63" i="15"/>
  <c r="F63" i="15"/>
  <c r="F64" i="15"/>
  <c r="E63" i="15"/>
  <c r="E64" i="15"/>
  <c r="W54" i="15"/>
  <c r="W92" i="15"/>
  <c r="AD53" i="15"/>
  <c r="AD91" i="15"/>
  <c r="AC53" i="15"/>
  <c r="AC91" i="15"/>
  <c r="X53" i="15"/>
  <c r="X91" i="15"/>
  <c r="W53" i="15"/>
  <c r="W91" i="15"/>
  <c r="V53" i="15"/>
  <c r="V91" i="15"/>
  <c r="U53" i="15"/>
  <c r="U91" i="15"/>
  <c r="T53" i="15"/>
  <c r="T91" i="15"/>
  <c r="S53" i="15"/>
  <c r="S91" i="15"/>
  <c r="R53" i="15"/>
  <c r="R91" i="15"/>
  <c r="Q53" i="15"/>
  <c r="Q91" i="15"/>
  <c r="P53" i="15"/>
  <c r="P91" i="15"/>
  <c r="O53" i="15"/>
  <c r="O91" i="15"/>
  <c r="N53" i="15"/>
  <c r="N91" i="15"/>
  <c r="M53" i="15"/>
  <c r="M91" i="15"/>
  <c r="L53" i="15"/>
  <c r="L91" i="15"/>
  <c r="K53" i="15"/>
  <c r="K91" i="15"/>
  <c r="J53" i="15"/>
  <c r="J91" i="15"/>
  <c r="I53" i="15"/>
  <c r="I91" i="15"/>
  <c r="H53" i="15"/>
  <c r="H91" i="15"/>
  <c r="G53" i="15"/>
  <c r="G91" i="15"/>
  <c r="F53" i="15"/>
  <c r="F91" i="15"/>
  <c r="E53" i="15"/>
  <c r="E91" i="15"/>
  <c r="AD52" i="15"/>
  <c r="AD90" i="15"/>
  <c r="AC52" i="15"/>
  <c r="AC90" i="15"/>
  <c r="AB52" i="15"/>
  <c r="AB90" i="15"/>
  <c r="AA52" i="15"/>
  <c r="AA90" i="15"/>
  <c r="Z52" i="15"/>
  <c r="Z90" i="15"/>
  <c r="Y52" i="15"/>
  <c r="Y90" i="15"/>
  <c r="X52" i="15"/>
  <c r="X90" i="15"/>
  <c r="W52" i="15"/>
  <c r="W90" i="15"/>
  <c r="V52" i="15"/>
  <c r="V90" i="15"/>
  <c r="U52" i="15"/>
  <c r="U90" i="15"/>
  <c r="T52" i="15"/>
  <c r="T90" i="15"/>
  <c r="S52" i="15"/>
  <c r="S90" i="15"/>
  <c r="R52" i="15"/>
  <c r="R90" i="15"/>
  <c r="Q52" i="15"/>
  <c r="Q90" i="15"/>
  <c r="P52" i="15"/>
  <c r="P90" i="15"/>
  <c r="O52" i="15"/>
  <c r="O90" i="15"/>
  <c r="N52" i="15"/>
  <c r="N90" i="15"/>
  <c r="M52" i="15"/>
  <c r="M90" i="15"/>
  <c r="L52" i="15"/>
  <c r="L90" i="15"/>
  <c r="K52" i="15"/>
  <c r="K90" i="15"/>
  <c r="J52" i="15"/>
  <c r="J90" i="15"/>
  <c r="I52" i="15"/>
  <c r="I90" i="15"/>
  <c r="H52" i="15"/>
  <c r="H90" i="15"/>
  <c r="G52" i="15"/>
  <c r="G90" i="15"/>
  <c r="F52" i="15"/>
  <c r="F90" i="15"/>
  <c r="E52" i="15"/>
  <c r="E90" i="15"/>
  <c r="W51" i="15"/>
  <c r="W89" i="15"/>
  <c r="AI85" i="15"/>
  <c r="AR40" i="15"/>
  <c r="AQ40" i="15"/>
  <c r="AP40" i="15"/>
  <c r="AP76" i="15"/>
  <c r="AO40" i="15"/>
  <c r="AN40" i="15"/>
  <c r="AM40" i="15"/>
  <c r="AM76" i="15"/>
  <c r="AL40" i="15"/>
  <c r="AL76" i="15"/>
  <c r="AK40" i="15"/>
  <c r="AK76" i="15"/>
  <c r="AJ40" i="15"/>
  <c r="AJ76" i="15"/>
  <c r="AI40" i="15"/>
  <c r="AH40" i="15"/>
  <c r="AH76" i="15"/>
  <c r="AG40" i="15"/>
  <c r="AG76" i="15"/>
  <c r="AF40" i="15"/>
  <c r="AE40" i="15"/>
  <c r="AE76" i="15"/>
  <c r="AD40" i="15"/>
  <c r="AD76" i="15"/>
  <c r="AC40" i="15"/>
  <c r="AC76" i="15"/>
  <c r="AB40" i="15"/>
  <c r="AB76" i="15"/>
  <c r="AA40" i="15"/>
  <c r="Z40" i="15"/>
  <c r="Z76" i="15"/>
  <c r="Y40" i="15"/>
  <c r="Y76" i="15"/>
  <c r="AR39" i="15"/>
  <c r="AQ39" i="15"/>
  <c r="AP39" i="15"/>
  <c r="AP75" i="15"/>
  <c r="AO39" i="15"/>
  <c r="AO75" i="15"/>
  <c r="AN39" i="15"/>
  <c r="AM39" i="15"/>
  <c r="AM75" i="15"/>
  <c r="AL39" i="15"/>
  <c r="AL75" i="15"/>
  <c r="AK39" i="15"/>
  <c r="AK52" i="15"/>
  <c r="AK90" i="15"/>
  <c r="AJ39" i="15"/>
  <c r="AI39" i="15"/>
  <c r="AH39" i="15"/>
  <c r="AH75" i="15"/>
  <c r="AG39" i="15"/>
  <c r="AG75" i="15"/>
  <c r="AF39" i="15"/>
  <c r="AE39" i="15"/>
  <c r="AE75" i="15"/>
  <c r="AH38" i="15"/>
  <c r="AH74" i="15"/>
  <c r="AG38" i="15"/>
  <c r="AG74" i="15"/>
  <c r="I38" i="15"/>
  <c r="I74" i="15"/>
  <c r="F38" i="15"/>
  <c r="F74" i="15"/>
  <c r="AH37" i="15"/>
  <c r="AH73" i="15"/>
  <c r="AB37" i="15"/>
  <c r="AB73" i="15"/>
  <c r="AQ34" i="15"/>
  <c r="AQ70" i="15"/>
  <c r="AN34" i="15"/>
  <c r="AN70" i="15"/>
  <c r="AA34" i="15"/>
  <c r="Z34" i="15"/>
  <c r="W34" i="15"/>
  <c r="W70" i="15"/>
  <c r="O34" i="15"/>
  <c r="O54" i="15"/>
  <c r="O92" i="15"/>
  <c r="N34" i="15"/>
  <c r="N33" i="15"/>
  <c r="N51" i="15"/>
  <c r="N89" i="15"/>
  <c r="J34" i="15"/>
  <c r="J33" i="15"/>
  <c r="J51" i="15"/>
  <c r="J89" i="15"/>
  <c r="W33" i="15"/>
  <c r="F23" i="15"/>
  <c r="E22" i="15"/>
  <c r="G20" i="15"/>
  <c r="G18" i="15"/>
  <c r="F18" i="15"/>
  <c r="G17" i="15"/>
  <c r="F7" i="15"/>
  <c r="AD38" i="15"/>
  <c r="AD74" i="15"/>
  <c r="G17" i="14"/>
  <c r="AI85" i="14"/>
  <c r="Y71" i="14"/>
  <c r="B103" i="14"/>
  <c r="B102" i="14"/>
  <c r="B90" i="14"/>
  <c r="B89" i="14"/>
  <c r="B87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B86" i="14"/>
  <c r="AQ85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65" i="14"/>
  <c r="D77" i="27"/>
  <c r="X63" i="14"/>
  <c r="X64" i="14"/>
  <c r="W63" i="14"/>
  <c r="W64" i="14"/>
  <c r="V63" i="14"/>
  <c r="V64" i="14"/>
  <c r="V102" i="14"/>
  <c r="U63" i="14"/>
  <c r="U64" i="14"/>
  <c r="T63" i="14"/>
  <c r="T64" i="14"/>
  <c r="S63" i="14"/>
  <c r="S64" i="14"/>
  <c r="R63" i="14"/>
  <c r="R64" i="14"/>
  <c r="Q63" i="14"/>
  <c r="Q64" i="14"/>
  <c r="Q102" i="14"/>
  <c r="P63" i="14"/>
  <c r="P64" i="14"/>
  <c r="O63" i="14"/>
  <c r="O64" i="14"/>
  <c r="O102" i="14"/>
  <c r="N63" i="14"/>
  <c r="N64" i="14"/>
  <c r="M63" i="14"/>
  <c r="M64" i="14"/>
  <c r="L63" i="14"/>
  <c r="L64" i="14"/>
  <c r="K63" i="14"/>
  <c r="K64" i="14"/>
  <c r="J63" i="14"/>
  <c r="J64" i="14"/>
  <c r="I63" i="14"/>
  <c r="I64" i="14"/>
  <c r="I65" i="14"/>
  <c r="H63" i="14"/>
  <c r="H64" i="14"/>
  <c r="G63" i="14"/>
  <c r="G64" i="14"/>
  <c r="G102" i="14"/>
  <c r="F63" i="14"/>
  <c r="F64" i="14"/>
  <c r="E63" i="14"/>
  <c r="E64" i="14"/>
  <c r="X53" i="14"/>
  <c r="X91" i="14"/>
  <c r="W53" i="14"/>
  <c r="W91" i="14"/>
  <c r="V53" i="14"/>
  <c r="V91" i="14"/>
  <c r="U53" i="14"/>
  <c r="U91" i="14"/>
  <c r="T53" i="14"/>
  <c r="T91" i="14"/>
  <c r="S53" i="14"/>
  <c r="S91" i="14"/>
  <c r="R53" i="14"/>
  <c r="R91" i="14"/>
  <c r="Q53" i="14"/>
  <c r="Q91" i="14"/>
  <c r="P53" i="14"/>
  <c r="P91" i="14"/>
  <c r="O53" i="14"/>
  <c r="O91" i="14"/>
  <c r="N53" i="14"/>
  <c r="N91" i="14"/>
  <c r="M53" i="14"/>
  <c r="M91" i="14"/>
  <c r="L53" i="14"/>
  <c r="L91" i="14"/>
  <c r="K53" i="14"/>
  <c r="K91" i="14"/>
  <c r="J53" i="14"/>
  <c r="J91" i="14"/>
  <c r="I53" i="14"/>
  <c r="I91" i="14"/>
  <c r="H53" i="14"/>
  <c r="H91" i="14"/>
  <c r="G53" i="14"/>
  <c r="G91" i="14"/>
  <c r="F53" i="14"/>
  <c r="F91" i="14"/>
  <c r="E53" i="14"/>
  <c r="E91" i="14"/>
  <c r="AD52" i="14"/>
  <c r="AD90" i="14"/>
  <c r="AC52" i="14"/>
  <c r="AC90" i="14"/>
  <c r="AB52" i="14"/>
  <c r="AB90" i="14"/>
  <c r="AA52" i="14"/>
  <c r="AA90" i="14"/>
  <c r="Z52" i="14"/>
  <c r="Z90" i="14"/>
  <c r="Y52" i="14"/>
  <c r="Y90" i="14"/>
  <c r="X52" i="14"/>
  <c r="X90" i="14"/>
  <c r="W52" i="14"/>
  <c r="W90" i="14"/>
  <c r="V52" i="14"/>
  <c r="V90" i="14"/>
  <c r="U52" i="14"/>
  <c r="U90" i="14"/>
  <c r="T52" i="14"/>
  <c r="T90" i="14"/>
  <c r="S52" i="14"/>
  <c r="S90" i="14"/>
  <c r="R52" i="14"/>
  <c r="R90" i="14"/>
  <c r="Q52" i="14"/>
  <c r="Q90" i="14"/>
  <c r="P52" i="14"/>
  <c r="P90" i="14"/>
  <c r="O52" i="14"/>
  <c r="O90" i="14"/>
  <c r="N52" i="14"/>
  <c r="N90" i="14"/>
  <c r="M52" i="14"/>
  <c r="M90" i="14"/>
  <c r="L52" i="14"/>
  <c r="L90" i="14"/>
  <c r="K52" i="14"/>
  <c r="K90" i="14"/>
  <c r="J52" i="14"/>
  <c r="J90" i="14"/>
  <c r="I52" i="14"/>
  <c r="I90" i="14"/>
  <c r="H52" i="14"/>
  <c r="H90" i="14"/>
  <c r="G52" i="14"/>
  <c r="G90" i="14"/>
  <c r="F52" i="14"/>
  <c r="F90" i="14"/>
  <c r="E52" i="14"/>
  <c r="E90" i="14"/>
  <c r="AR40" i="14"/>
  <c r="AR76" i="14"/>
  <c r="AQ40" i="14"/>
  <c r="AQ76" i="14"/>
  <c r="AP40" i="14"/>
  <c r="AP76" i="14"/>
  <c r="AO40" i="14"/>
  <c r="AO76" i="14"/>
  <c r="AN40" i="14"/>
  <c r="AN53" i="14"/>
  <c r="AN91" i="14"/>
  <c r="AM40" i="14"/>
  <c r="AM76" i="14"/>
  <c r="AL40" i="14"/>
  <c r="AK40" i="14"/>
  <c r="AK76" i="14"/>
  <c r="AJ40" i="14"/>
  <c r="AJ76" i="14"/>
  <c r="AI40" i="14"/>
  <c r="AI76" i="14"/>
  <c r="AH40" i="14"/>
  <c r="AH76" i="14"/>
  <c r="AG40" i="14"/>
  <c r="AG76" i="14"/>
  <c r="AF40" i="14"/>
  <c r="AF76" i="14"/>
  <c r="AE40" i="14"/>
  <c r="AE53" i="14"/>
  <c r="AE91" i="14"/>
  <c r="AD40" i="14"/>
  <c r="AC40" i="14"/>
  <c r="AC76" i="14"/>
  <c r="AB40" i="14"/>
  <c r="AB76" i="14"/>
  <c r="AA40" i="14"/>
  <c r="AA76" i="14"/>
  <c r="Z40" i="14"/>
  <c r="Z76" i="14"/>
  <c r="Y40" i="14"/>
  <c r="Y76" i="14"/>
  <c r="AR39" i="14"/>
  <c r="AR75" i="14"/>
  <c r="AQ39" i="14"/>
  <c r="AQ75" i="14"/>
  <c r="AP39" i="14"/>
  <c r="AO39" i="14"/>
  <c r="AO75" i="14"/>
  <c r="AN39" i="14"/>
  <c r="AN63" i="14"/>
  <c r="AN64" i="14"/>
  <c r="AM39" i="14"/>
  <c r="AL39" i="14"/>
  <c r="AK39" i="14"/>
  <c r="AK75" i="14"/>
  <c r="AJ39" i="14"/>
  <c r="AJ75" i="14"/>
  <c r="AI39" i="14"/>
  <c r="AI75" i="14"/>
  <c r="AH39" i="14"/>
  <c r="AG39" i="14"/>
  <c r="AG75" i="14"/>
  <c r="AF39" i="14"/>
  <c r="AF75" i="14"/>
  <c r="AE39" i="14"/>
  <c r="F23" i="14"/>
  <c r="E22" i="14"/>
  <c r="G20" i="14"/>
  <c r="G18" i="14"/>
  <c r="F18" i="14"/>
  <c r="F7" i="14"/>
  <c r="AJ38" i="14"/>
  <c r="AJ74" i="14"/>
  <c r="AB72" i="16"/>
  <c r="D38" i="29"/>
  <c r="Y22" i="45"/>
  <c r="Y32" i="45"/>
  <c r="X32" i="45"/>
  <c r="E72" i="16"/>
  <c r="M72" i="16"/>
  <c r="U72" i="16"/>
  <c r="M102" i="17"/>
  <c r="M65" i="17"/>
  <c r="M103" i="17"/>
  <c r="E34" i="17"/>
  <c r="R34" i="17"/>
  <c r="AP53" i="17"/>
  <c r="AP91" i="17"/>
  <c r="AB63" i="17"/>
  <c r="AB64" i="17"/>
  <c r="AB102" i="17"/>
  <c r="M54" i="17"/>
  <c r="M92" i="17"/>
  <c r="AC63" i="17"/>
  <c r="AC64" i="17"/>
  <c r="AC102" i="17"/>
  <c r="AH76" i="17"/>
  <c r="AJ52" i="17"/>
  <c r="AJ90" i="17"/>
  <c r="AM38" i="17"/>
  <c r="AM74" i="17"/>
  <c r="G8" i="17"/>
  <c r="AM36" i="17"/>
  <c r="AM72" i="17"/>
  <c r="G34" i="17"/>
  <c r="G33" i="17"/>
  <c r="G51" i="17"/>
  <c r="G89" i="17"/>
  <c r="T34" i="17"/>
  <c r="T33" i="17"/>
  <c r="T51" i="17"/>
  <c r="T89" i="17"/>
  <c r="AI76" i="17"/>
  <c r="R85" i="17"/>
  <c r="K34" i="17"/>
  <c r="V34" i="17"/>
  <c r="V33" i="17"/>
  <c r="V51" i="17"/>
  <c r="V89" i="17"/>
  <c r="Z53" i="17"/>
  <c r="Z91" i="17"/>
  <c r="S85" i="17"/>
  <c r="M33" i="17"/>
  <c r="M51" i="17"/>
  <c r="M89" i="17"/>
  <c r="L34" i="17"/>
  <c r="L33" i="17"/>
  <c r="L51" i="17"/>
  <c r="L89" i="17"/>
  <c r="AO85" i="17"/>
  <c r="F34" i="16"/>
  <c r="F33" i="16"/>
  <c r="F51" i="16"/>
  <c r="F89" i="16"/>
  <c r="V34" i="16"/>
  <c r="Z38" i="16"/>
  <c r="Z74" i="16"/>
  <c r="AL53" i="16"/>
  <c r="F72" i="16"/>
  <c r="N72" i="16"/>
  <c r="V72" i="16"/>
  <c r="AD72" i="16"/>
  <c r="Y76" i="16"/>
  <c r="D37" i="16"/>
  <c r="D39" i="29"/>
  <c r="G34" i="16"/>
  <c r="G33" i="16"/>
  <c r="G51" i="16"/>
  <c r="G89" i="16"/>
  <c r="W34" i="16"/>
  <c r="W33" i="16"/>
  <c r="W51" i="16"/>
  <c r="W89" i="16"/>
  <c r="G72" i="16"/>
  <c r="O72" i="16"/>
  <c r="W72" i="16"/>
  <c r="AE72" i="16"/>
  <c r="Z76" i="16"/>
  <c r="AN38" i="16"/>
  <c r="AN74" i="16"/>
  <c r="G8" i="16"/>
  <c r="H34" i="16"/>
  <c r="AE34" i="16"/>
  <c r="AE70" i="16"/>
  <c r="AH38" i="16"/>
  <c r="AH74" i="16"/>
  <c r="H72" i="16"/>
  <c r="P72" i="16"/>
  <c r="X72" i="16"/>
  <c r="AF72" i="16"/>
  <c r="L105" i="29"/>
  <c r="L107" i="29"/>
  <c r="L121" i="29"/>
  <c r="M105" i="29"/>
  <c r="M107" i="29"/>
  <c r="M121" i="29"/>
  <c r="K105" i="29"/>
  <c r="K107" i="29"/>
  <c r="K121" i="29"/>
  <c r="G105" i="29"/>
  <c r="G107" i="29"/>
  <c r="G121" i="29"/>
  <c r="E105" i="29"/>
  <c r="E107" i="29"/>
  <c r="H105" i="29"/>
  <c r="H107" i="29"/>
  <c r="H121" i="29"/>
  <c r="F105" i="29"/>
  <c r="F107" i="29"/>
  <c r="F121" i="29"/>
  <c r="Q105" i="29"/>
  <c r="Q107" i="29"/>
  <c r="Q121" i="29"/>
  <c r="N105" i="29"/>
  <c r="N107" i="29"/>
  <c r="N121" i="29"/>
  <c r="J105" i="29"/>
  <c r="J107" i="29"/>
  <c r="J121" i="29"/>
  <c r="I105" i="29"/>
  <c r="I107" i="29"/>
  <c r="I121" i="29"/>
  <c r="X105" i="29"/>
  <c r="X107" i="29"/>
  <c r="X121" i="29"/>
  <c r="V105" i="29"/>
  <c r="V107" i="29"/>
  <c r="V121" i="29"/>
  <c r="S105" i="29"/>
  <c r="S107" i="29"/>
  <c r="S121" i="29"/>
  <c r="P105" i="29"/>
  <c r="P107" i="29"/>
  <c r="P121" i="29"/>
  <c r="W105" i="29"/>
  <c r="W107" i="29"/>
  <c r="W121" i="29"/>
  <c r="R105" i="29"/>
  <c r="R107" i="29"/>
  <c r="R121" i="29"/>
  <c r="T105" i="29"/>
  <c r="T107" i="29"/>
  <c r="T121" i="29"/>
  <c r="O105" i="29"/>
  <c r="O107" i="29"/>
  <c r="O121" i="29"/>
  <c r="U105" i="29"/>
  <c r="U107" i="29"/>
  <c r="U121" i="29"/>
  <c r="K34" i="16"/>
  <c r="I38" i="16"/>
  <c r="I74" i="16"/>
  <c r="AO38" i="16"/>
  <c r="AO74" i="16"/>
  <c r="I72" i="16"/>
  <c r="Q72" i="16"/>
  <c r="Y72" i="16"/>
  <c r="AG72" i="16"/>
  <c r="N34" i="16"/>
  <c r="N54" i="16"/>
  <c r="N92" i="16"/>
  <c r="J38" i="16"/>
  <c r="J74" i="16"/>
  <c r="AP38" i="16"/>
  <c r="AP74" i="16"/>
  <c r="J72" i="16"/>
  <c r="R72" i="16"/>
  <c r="Z72" i="16"/>
  <c r="O34" i="16"/>
  <c r="O33" i="16"/>
  <c r="O51" i="16"/>
  <c r="O89" i="16"/>
  <c r="Q38" i="16"/>
  <c r="Q74" i="16"/>
  <c r="AC53" i="16"/>
  <c r="AC91" i="16"/>
  <c r="K72" i="16"/>
  <c r="S72" i="16"/>
  <c r="AA72" i="16"/>
  <c r="AK53" i="16"/>
  <c r="AK91" i="16"/>
  <c r="S33" i="16"/>
  <c r="S51" i="16"/>
  <c r="S89" i="16"/>
  <c r="P34" i="16"/>
  <c r="R38" i="16"/>
  <c r="R74" i="16"/>
  <c r="AD53" i="16"/>
  <c r="AD91" i="16"/>
  <c r="AC63" i="16"/>
  <c r="AC64" i="16"/>
  <c r="L72" i="16"/>
  <c r="T72" i="16"/>
  <c r="AC38" i="15"/>
  <c r="AC74" i="15"/>
  <c r="AP53" i="15"/>
  <c r="AP91" i="15"/>
  <c r="AC63" i="15"/>
  <c r="AC64" i="15"/>
  <c r="G85" i="15"/>
  <c r="AM85" i="15"/>
  <c r="K34" i="15"/>
  <c r="K33" i="15"/>
  <c r="K51" i="15"/>
  <c r="K89" i="15"/>
  <c r="X34" i="15"/>
  <c r="X33" i="15"/>
  <c r="X51" i="15"/>
  <c r="X89" i="15"/>
  <c r="AP34" i="15"/>
  <c r="Z37" i="15"/>
  <c r="Z73" i="15"/>
  <c r="E38" i="15"/>
  <c r="E74" i="15"/>
  <c r="Z53" i="15"/>
  <c r="Z91" i="15"/>
  <c r="AD63" i="15"/>
  <c r="AD64" i="15"/>
  <c r="I85" i="15"/>
  <c r="AO85" i="15"/>
  <c r="AN38" i="15"/>
  <c r="AN74" i="15"/>
  <c r="G8" i="15"/>
  <c r="P34" i="15"/>
  <c r="P33" i="15"/>
  <c r="P51" i="15"/>
  <c r="P89" i="15"/>
  <c r="AD34" i="15"/>
  <c r="AI37" i="15"/>
  <c r="AI73" i="15"/>
  <c r="Q38" i="15"/>
  <c r="Q74" i="15"/>
  <c r="AP38" i="15"/>
  <c r="AP74" i="15"/>
  <c r="AO63" i="15"/>
  <c r="AO64" i="15"/>
  <c r="AH53" i="15"/>
  <c r="AH91" i="15"/>
  <c r="S85" i="15"/>
  <c r="S93" i="15"/>
  <c r="F34" i="15"/>
  <c r="F33" i="15"/>
  <c r="F51" i="15"/>
  <c r="F89" i="15"/>
  <c r="R34" i="15"/>
  <c r="R33" i="15"/>
  <c r="R51" i="15"/>
  <c r="R89" i="15"/>
  <c r="AE34" i="15"/>
  <c r="AE70" i="15"/>
  <c r="AJ37" i="15"/>
  <c r="AJ73" i="15"/>
  <c r="R38" i="15"/>
  <c r="R74" i="15"/>
  <c r="AQ38" i="15"/>
  <c r="AQ74" i="15"/>
  <c r="AK53" i="15"/>
  <c r="AK91" i="15"/>
  <c r="AA85" i="15"/>
  <c r="AR37" i="15"/>
  <c r="AR73" i="15"/>
  <c r="G34" i="15"/>
  <c r="S34" i="15"/>
  <c r="S33" i="15"/>
  <c r="S51" i="15"/>
  <c r="S89" i="15"/>
  <c r="AH34" i="15"/>
  <c r="AL37" i="15"/>
  <c r="AL73" i="15"/>
  <c r="S38" i="15"/>
  <c r="S74" i="15"/>
  <c r="AL53" i="15"/>
  <c r="AL91" i="15"/>
  <c r="AE85" i="15"/>
  <c r="AO38" i="15"/>
  <c r="AO74" i="15"/>
  <c r="O33" i="15"/>
  <c r="O51" i="15"/>
  <c r="O89" i="15"/>
  <c r="H34" i="15"/>
  <c r="H33" i="15"/>
  <c r="H51" i="15"/>
  <c r="H89" i="15"/>
  <c r="V34" i="15"/>
  <c r="V33" i="15"/>
  <c r="V51" i="15"/>
  <c r="V89" i="15"/>
  <c r="AM34" i="15"/>
  <c r="AP37" i="15"/>
  <c r="AP73" i="15"/>
  <c r="U38" i="15"/>
  <c r="U74" i="15"/>
  <c r="AM53" i="15"/>
  <c r="AM91" i="15"/>
  <c r="Z63" i="15"/>
  <c r="Z64" i="15"/>
  <c r="AG85" i="15"/>
  <c r="F102" i="14"/>
  <c r="F65" i="14"/>
  <c r="N102" i="14"/>
  <c r="N65" i="14"/>
  <c r="Y34" i="14"/>
  <c r="Y70" i="14"/>
  <c r="L38" i="14"/>
  <c r="L74" i="14"/>
  <c r="AF38" i="14"/>
  <c r="AF74" i="14"/>
  <c r="AF53" i="14"/>
  <c r="AF91" i="14"/>
  <c r="AN76" i="14"/>
  <c r="E34" i="14"/>
  <c r="Z34" i="14"/>
  <c r="M38" i="14"/>
  <c r="M74" i="14"/>
  <c r="AI53" i="14"/>
  <c r="AI91" i="14"/>
  <c r="AQ38" i="14"/>
  <c r="AQ74" i="14"/>
  <c r="G8" i="14"/>
  <c r="I34" i="14"/>
  <c r="I54" i="14"/>
  <c r="I92" i="14"/>
  <c r="AC34" i="14"/>
  <c r="AB37" i="14"/>
  <c r="AB73" i="14"/>
  <c r="P38" i="14"/>
  <c r="P74" i="14"/>
  <c r="AK38" i="14"/>
  <c r="AK74" i="14"/>
  <c r="AK53" i="14"/>
  <c r="AK91" i="14"/>
  <c r="F125" i="27"/>
  <c r="F126" i="27"/>
  <c r="K125" i="27"/>
  <c r="K126" i="27"/>
  <c r="H125" i="27"/>
  <c r="H126" i="27"/>
  <c r="L125" i="27"/>
  <c r="L126" i="27"/>
  <c r="M125" i="27"/>
  <c r="M126" i="27"/>
  <c r="I125" i="27"/>
  <c r="I126" i="27"/>
  <c r="J125" i="27"/>
  <c r="J126" i="27"/>
  <c r="E125" i="27"/>
  <c r="E126" i="27"/>
  <c r="G125" i="27"/>
  <c r="G126" i="27"/>
  <c r="N125" i="27"/>
  <c r="N126" i="27"/>
  <c r="Q125" i="27"/>
  <c r="Q126" i="27"/>
  <c r="O125" i="27"/>
  <c r="O126" i="27"/>
  <c r="W125" i="27"/>
  <c r="W126" i="27"/>
  <c r="U125" i="27"/>
  <c r="U126" i="27"/>
  <c r="S125" i="27"/>
  <c r="S126" i="27"/>
  <c r="T125" i="27"/>
  <c r="T126" i="27"/>
  <c r="P125" i="27"/>
  <c r="P126" i="27"/>
  <c r="V125" i="27"/>
  <c r="V126" i="27"/>
  <c r="X125" i="27"/>
  <c r="X126" i="27"/>
  <c r="R125" i="27"/>
  <c r="R126" i="27"/>
  <c r="AO87" i="14"/>
  <c r="J34" i="14"/>
  <c r="J33" i="14"/>
  <c r="J51" i="14"/>
  <c r="J89" i="14"/>
  <c r="AG34" i="14"/>
  <c r="AC37" i="14"/>
  <c r="AC73" i="14"/>
  <c r="T38" i="14"/>
  <c r="T74" i="14"/>
  <c r="AN38" i="14"/>
  <c r="AN74" i="14"/>
  <c r="AM53" i="14"/>
  <c r="AM91" i="14"/>
  <c r="AR37" i="14"/>
  <c r="AR73" i="14"/>
  <c r="M34" i="14"/>
  <c r="AH34" i="14"/>
  <c r="AH70" i="14"/>
  <c r="AF37" i="14"/>
  <c r="AF73" i="14"/>
  <c r="U38" i="14"/>
  <c r="U74" i="14"/>
  <c r="AR38" i="14"/>
  <c r="AR74" i="14"/>
  <c r="Q34" i="14"/>
  <c r="Q54" i="14"/>
  <c r="Q92" i="14"/>
  <c r="AK34" i="14"/>
  <c r="AK70" i="14"/>
  <c r="AK37" i="14"/>
  <c r="AK73" i="14"/>
  <c r="X38" i="14"/>
  <c r="X74" i="14"/>
  <c r="AA53" i="14"/>
  <c r="AA91" i="14"/>
  <c r="AQ53" i="14"/>
  <c r="AQ91" i="14"/>
  <c r="R34" i="14"/>
  <c r="R33" i="14"/>
  <c r="R51" i="14"/>
  <c r="R89" i="14"/>
  <c r="AO34" i="14"/>
  <c r="AO70" i="14"/>
  <c r="E38" i="14"/>
  <c r="E74" i="14"/>
  <c r="AB38" i="14"/>
  <c r="AB74" i="14"/>
  <c r="AC53" i="14"/>
  <c r="AC91" i="14"/>
  <c r="AE76" i="14"/>
  <c r="U34" i="14"/>
  <c r="AP34" i="14"/>
  <c r="AP70" i="14"/>
  <c r="H38" i="14"/>
  <c r="H74" i="14"/>
  <c r="AC38" i="14"/>
  <c r="AC74" i="14"/>
  <c r="Q65" i="14"/>
  <c r="Q103" i="14"/>
  <c r="Q104" i="14"/>
  <c r="AK52" i="17"/>
  <c r="AK90" i="17"/>
  <c r="AL52" i="17"/>
  <c r="AL90" i="17"/>
  <c r="AR52" i="17"/>
  <c r="AR90" i="17"/>
  <c r="AK63" i="17"/>
  <c r="AK64" i="17"/>
  <c r="AK102" i="17"/>
  <c r="AL52" i="16"/>
  <c r="AL90" i="16"/>
  <c r="AG63" i="16"/>
  <c r="AG64" i="16"/>
  <c r="AG102" i="16"/>
  <c r="AL52" i="15"/>
  <c r="AL90" i="15"/>
  <c r="AM52" i="15"/>
  <c r="AM90" i="15"/>
  <c r="AH63" i="15"/>
  <c r="AH64" i="15"/>
  <c r="AO52" i="15"/>
  <c r="AO90" i="15"/>
  <c r="AL63" i="15"/>
  <c r="AL64" i="15"/>
  <c r="AL102" i="15"/>
  <c r="AP52" i="15"/>
  <c r="AP90" i="15"/>
  <c r="AP63" i="15"/>
  <c r="AP64" i="15"/>
  <c r="AP102" i="15"/>
  <c r="AG52" i="15"/>
  <c r="AG90" i="15"/>
  <c r="AH52" i="15"/>
  <c r="AH90" i="15"/>
  <c r="L102" i="17"/>
  <c r="L65" i="17"/>
  <c r="L103" i="17"/>
  <c r="AK65" i="17"/>
  <c r="AK103" i="17"/>
  <c r="AR70" i="17"/>
  <c r="AB65" i="17"/>
  <c r="AB103" i="17"/>
  <c r="E102" i="17"/>
  <c r="E65" i="17"/>
  <c r="E103" i="17"/>
  <c r="AO35" i="17"/>
  <c r="AO71" i="17"/>
  <c r="J102" i="17"/>
  <c r="J65" i="17"/>
  <c r="J103" i="17"/>
  <c r="AF75" i="17"/>
  <c r="AF52" i="17"/>
  <c r="AF90" i="17"/>
  <c r="U33" i="17"/>
  <c r="U51" i="17"/>
  <c r="U89" i="17"/>
  <c r="O70" i="17"/>
  <c r="O54" i="17"/>
  <c r="O92" i="17"/>
  <c r="AA34" i="17"/>
  <c r="AL34" i="17"/>
  <c r="AG37" i="17"/>
  <c r="AG73" i="17"/>
  <c r="P38" i="17"/>
  <c r="P74" i="17"/>
  <c r="AD38" i="17"/>
  <c r="AD74" i="17"/>
  <c r="AO38" i="17"/>
  <c r="AO74" i="17"/>
  <c r="Y102" i="17"/>
  <c r="Y65" i="17"/>
  <c r="Y103" i="17"/>
  <c r="AG63" i="17"/>
  <c r="AG64" i="17"/>
  <c r="AO63" i="17"/>
  <c r="AO64" i="17"/>
  <c r="AC53" i="17"/>
  <c r="AC91" i="17"/>
  <c r="L54" i="17"/>
  <c r="L92" i="17"/>
  <c r="H102" i="17"/>
  <c r="H65" i="17"/>
  <c r="H103" i="17"/>
  <c r="P102" i="17"/>
  <c r="P65" i="17"/>
  <c r="P103" i="17"/>
  <c r="X102" i="17"/>
  <c r="X65" i="17"/>
  <c r="X103" i="17"/>
  <c r="S70" i="17"/>
  <c r="S54" i="17"/>
  <c r="S92" i="17"/>
  <c r="AR36" i="17"/>
  <c r="AR72" i="17"/>
  <c r="AM37" i="17"/>
  <c r="AM73" i="17"/>
  <c r="AN75" i="17"/>
  <c r="AN52" i="17"/>
  <c r="AN90" i="17"/>
  <c r="AP36" i="17"/>
  <c r="AP72" i="17"/>
  <c r="AH36" i="17"/>
  <c r="AH72" i="17"/>
  <c r="AK35" i="17"/>
  <c r="AK71" i="17"/>
  <c r="AO36" i="17"/>
  <c r="AO72" i="17"/>
  <c r="AR35" i="17"/>
  <c r="AR71" i="17"/>
  <c r="AJ35" i="17"/>
  <c r="AJ71" i="17"/>
  <c r="AN36" i="17"/>
  <c r="AN72" i="17"/>
  <c r="AQ35" i="17"/>
  <c r="AQ71" i="17"/>
  <c r="AI35" i="17"/>
  <c r="AI71" i="17"/>
  <c r="F70" i="17"/>
  <c r="F54" i="17"/>
  <c r="F92" i="17"/>
  <c r="AB34" i="17"/>
  <c r="AM34" i="17"/>
  <c r="AN35" i="17"/>
  <c r="AN71" i="17"/>
  <c r="AQ36" i="17"/>
  <c r="AQ72" i="17"/>
  <c r="AH37" i="17"/>
  <c r="AH73" i="17"/>
  <c r="F38" i="17"/>
  <c r="F74" i="17"/>
  <c r="Q38" i="17"/>
  <c r="Q74" i="17"/>
  <c r="AE38" i="17"/>
  <c r="AE74" i="17"/>
  <c r="AP38" i="17"/>
  <c r="AP74" i="17"/>
  <c r="I102" i="17"/>
  <c r="I65" i="17"/>
  <c r="I103" i="17"/>
  <c r="Q102" i="17"/>
  <c r="Q65" i="17"/>
  <c r="Q103" i="17"/>
  <c r="Z102" i="17"/>
  <c r="Z65" i="17"/>
  <c r="Z103" i="17"/>
  <c r="M104" i="17"/>
  <c r="AI102" i="17"/>
  <c r="AI65" i="17"/>
  <c r="AI103" i="17"/>
  <c r="R102" i="17"/>
  <c r="R65" i="17"/>
  <c r="R103" i="17"/>
  <c r="AD34" i="17"/>
  <c r="H38" i="17"/>
  <c r="H74" i="17"/>
  <c r="S102" i="17"/>
  <c r="S65" i="17"/>
  <c r="S103" i="17"/>
  <c r="K70" i="17"/>
  <c r="K54" i="17"/>
  <c r="K92" i="17"/>
  <c r="AE34" i="17"/>
  <c r="AE54" i="17"/>
  <c r="AE92" i="17"/>
  <c r="AF35" i="17"/>
  <c r="AF71" i="17"/>
  <c r="AI36" i="17"/>
  <c r="AI72" i="17"/>
  <c r="Z37" i="17"/>
  <c r="Z73" i="17"/>
  <c r="AN37" i="17"/>
  <c r="AN73" i="17"/>
  <c r="I38" i="17"/>
  <c r="I74" i="17"/>
  <c r="W38" i="17"/>
  <c r="W74" i="17"/>
  <c r="AH38" i="17"/>
  <c r="AH74" i="17"/>
  <c r="AG52" i="17"/>
  <c r="AG90" i="17"/>
  <c r="AG75" i="17"/>
  <c r="AO75" i="17"/>
  <c r="AO52" i="17"/>
  <c r="AO90" i="17"/>
  <c r="U54" i="17"/>
  <c r="U92" i="17"/>
  <c r="AJ63" i="17"/>
  <c r="AJ64" i="17"/>
  <c r="T65" i="17"/>
  <c r="T103" i="17"/>
  <c r="T104" i="17"/>
  <c r="L70" i="17"/>
  <c r="G70" i="17"/>
  <c r="G77" i="17"/>
  <c r="G54" i="17"/>
  <c r="G92" i="17"/>
  <c r="AQ34" i="17"/>
  <c r="AI37" i="17"/>
  <c r="AI73" i="17"/>
  <c r="AA102" i="17"/>
  <c r="AA65" i="17"/>
  <c r="AA103" i="17"/>
  <c r="Y37" i="17"/>
  <c r="Y73" i="17"/>
  <c r="V38" i="17"/>
  <c r="V74" i="17"/>
  <c r="J33" i="17"/>
  <c r="J51" i="17"/>
  <c r="J89" i="17"/>
  <c r="R33" i="17"/>
  <c r="R51" i="17"/>
  <c r="R89" i="17"/>
  <c r="V70" i="17"/>
  <c r="V54" i="17"/>
  <c r="V92" i="17"/>
  <c r="AI34" i="17"/>
  <c r="AG35" i="17"/>
  <c r="AG71" i="17"/>
  <c r="AJ36" i="17"/>
  <c r="AJ72" i="17"/>
  <c r="AA37" i="17"/>
  <c r="AA73" i="17"/>
  <c r="AO37" i="17"/>
  <c r="AO73" i="17"/>
  <c r="J38" i="17"/>
  <c r="J74" i="17"/>
  <c r="J77" i="17"/>
  <c r="X38" i="17"/>
  <c r="X74" i="17"/>
  <c r="AL38" i="17"/>
  <c r="AL74" i="17"/>
  <c r="AH75" i="17"/>
  <c r="AH63" i="17"/>
  <c r="AH64" i="17"/>
  <c r="AP75" i="17"/>
  <c r="AP63" i="17"/>
  <c r="AP64" i="17"/>
  <c r="AD76" i="17"/>
  <c r="AD63" i="17"/>
  <c r="AD64" i="17"/>
  <c r="AD53" i="17"/>
  <c r="AD91" i="17"/>
  <c r="AL76" i="17"/>
  <c r="AL63" i="17"/>
  <c r="AL64" i="17"/>
  <c r="AL53" i="17"/>
  <c r="AL91" i="17"/>
  <c r="AR53" i="17"/>
  <c r="AR91" i="17"/>
  <c r="U65" i="17"/>
  <c r="U103" i="17"/>
  <c r="U104" i="17"/>
  <c r="K33" i="17"/>
  <c r="K51" i="17"/>
  <c r="K89" i="17"/>
  <c r="S33" i="17"/>
  <c r="S51" i="17"/>
  <c r="S89" i="17"/>
  <c r="W34" i="17"/>
  <c r="AJ34" i="17"/>
  <c r="AH35" i="17"/>
  <c r="AH71" i="17"/>
  <c r="AK36" i="17"/>
  <c r="AK72" i="17"/>
  <c r="AE37" i="17"/>
  <c r="AE73" i="17"/>
  <c r="AP37" i="17"/>
  <c r="AP73" i="17"/>
  <c r="N38" i="17"/>
  <c r="N74" i="17"/>
  <c r="Y38" i="17"/>
  <c r="Y74" i="17"/>
  <c r="AI75" i="17"/>
  <c r="AI54" i="17"/>
  <c r="AI92" i="17"/>
  <c r="AI52" i="17"/>
  <c r="AI90" i="17"/>
  <c r="AQ75" i="17"/>
  <c r="AQ52" i="17"/>
  <c r="AQ90" i="17"/>
  <c r="AE76" i="17"/>
  <c r="AE63" i="17"/>
  <c r="AE64" i="17"/>
  <c r="AE53" i="17"/>
  <c r="AE91" i="17"/>
  <c r="AM76" i="17"/>
  <c r="AM63" i="17"/>
  <c r="AM64" i="17"/>
  <c r="AM53" i="17"/>
  <c r="AM91" i="17"/>
  <c r="F102" i="17"/>
  <c r="F65" i="17"/>
  <c r="F103" i="17"/>
  <c r="N65" i="17"/>
  <c r="N103" i="17"/>
  <c r="N102" i="17"/>
  <c r="V102" i="17"/>
  <c r="V65" i="17"/>
  <c r="V103" i="17"/>
  <c r="AR63" i="17"/>
  <c r="AR64" i="17"/>
  <c r="T70" i="17"/>
  <c r="AC34" i="17"/>
  <c r="K102" i="17"/>
  <c r="K65" i="17"/>
  <c r="K103" i="17"/>
  <c r="AK38" i="17"/>
  <c r="AK74" i="17"/>
  <c r="AC38" i="17"/>
  <c r="AC74" i="17"/>
  <c r="U38" i="17"/>
  <c r="U74" i="17"/>
  <c r="U77" i="17"/>
  <c r="M38" i="17"/>
  <c r="M74" i="17"/>
  <c r="M77" i="17"/>
  <c r="E38" i="17"/>
  <c r="E74" i="17"/>
  <c r="AL37" i="17"/>
  <c r="AL73" i="17"/>
  <c r="AD37" i="17"/>
  <c r="AD73" i="17"/>
  <c r="AP34" i="17"/>
  <c r="AH34" i="17"/>
  <c r="AR38" i="17"/>
  <c r="AR74" i="17"/>
  <c r="AJ38" i="17"/>
  <c r="AJ74" i="17"/>
  <c r="AB38" i="17"/>
  <c r="AB74" i="17"/>
  <c r="T38" i="17"/>
  <c r="T74" i="17"/>
  <c r="L38" i="17"/>
  <c r="L74" i="17"/>
  <c r="AK37" i="17"/>
  <c r="AK73" i="17"/>
  <c r="AC37" i="17"/>
  <c r="AC73" i="17"/>
  <c r="AO34" i="17"/>
  <c r="AG34" i="17"/>
  <c r="Y34" i="17"/>
  <c r="Q34" i="17"/>
  <c r="I34" i="17"/>
  <c r="AQ38" i="17"/>
  <c r="AQ74" i="17"/>
  <c r="AI38" i="17"/>
  <c r="AI74" i="17"/>
  <c r="AA38" i="17"/>
  <c r="AA74" i="17"/>
  <c r="S38" i="17"/>
  <c r="S74" i="17"/>
  <c r="K38" i="17"/>
  <c r="K74" i="17"/>
  <c r="AR37" i="17"/>
  <c r="AR73" i="17"/>
  <c r="AJ37" i="17"/>
  <c r="AJ73" i="17"/>
  <c r="AB37" i="17"/>
  <c r="AB73" i="17"/>
  <c r="AN34" i="17"/>
  <c r="AF34" i="17"/>
  <c r="X34" i="17"/>
  <c r="P34" i="17"/>
  <c r="H34" i="17"/>
  <c r="N34" i="17"/>
  <c r="Z34" i="17"/>
  <c r="AK34" i="17"/>
  <c r="AL35" i="17"/>
  <c r="AL71" i="17"/>
  <c r="AL36" i="17"/>
  <c r="AL72" i="17"/>
  <c r="AF37" i="17"/>
  <c r="AF73" i="17"/>
  <c r="AQ37" i="17"/>
  <c r="AQ73" i="17"/>
  <c r="O38" i="17"/>
  <c r="O74" i="17"/>
  <c r="Z38" i="17"/>
  <c r="Z74" i="17"/>
  <c r="AN38" i="17"/>
  <c r="AN74" i="17"/>
  <c r="AF76" i="17"/>
  <c r="AF63" i="17"/>
  <c r="AF64" i="17"/>
  <c r="AF53" i="17"/>
  <c r="AF91" i="17"/>
  <c r="AN76" i="17"/>
  <c r="AN63" i="17"/>
  <c r="AN64" i="17"/>
  <c r="AN53" i="17"/>
  <c r="AN91" i="17"/>
  <c r="AB53" i="17"/>
  <c r="AB91" i="17"/>
  <c r="J54" i="17"/>
  <c r="J92" i="17"/>
  <c r="G102" i="17"/>
  <c r="G65" i="17"/>
  <c r="G103" i="17"/>
  <c r="O102" i="17"/>
  <c r="O65" i="17"/>
  <c r="O103" i="17"/>
  <c r="W102" i="17"/>
  <c r="W65" i="17"/>
  <c r="W103" i="17"/>
  <c r="AA76" i="17"/>
  <c r="K85" i="17"/>
  <c r="AN85" i="17"/>
  <c r="AF85" i="17"/>
  <c r="X85" i="17"/>
  <c r="P85" i="17"/>
  <c r="H85" i="17"/>
  <c r="AM85" i="17"/>
  <c r="AE85" i="17"/>
  <c r="W85" i="17"/>
  <c r="O85" i="17"/>
  <c r="G85" i="17"/>
  <c r="AL85" i="17"/>
  <c r="AD85" i="17"/>
  <c r="V85" i="17"/>
  <c r="N85" i="17"/>
  <c r="F85" i="17"/>
  <c r="AK85" i="17"/>
  <c r="AC85" i="17"/>
  <c r="U85" i="17"/>
  <c r="M85" i="17"/>
  <c r="E85" i="17"/>
  <c r="AR85" i="17"/>
  <c r="AJ85" i="17"/>
  <c r="AB85" i="17"/>
  <c r="T85" i="17"/>
  <c r="L85" i="17"/>
  <c r="AA53" i="17"/>
  <c r="AA91" i="17"/>
  <c r="AI53" i="17"/>
  <c r="AI91" i="17"/>
  <c r="AQ53" i="17"/>
  <c r="AQ91" i="17"/>
  <c r="AQ63" i="17"/>
  <c r="AQ64" i="17"/>
  <c r="AG76" i="17"/>
  <c r="Q85" i="17"/>
  <c r="AI85" i="17"/>
  <c r="AO76" i="17"/>
  <c r="Y85" i="17"/>
  <c r="AQ85" i="17"/>
  <c r="AE52" i="17"/>
  <c r="AE90" i="17"/>
  <c r="AM52" i="17"/>
  <c r="AM90" i="17"/>
  <c r="Z85" i="17"/>
  <c r="Y76" i="17"/>
  <c r="I85" i="17"/>
  <c r="AA85" i="17"/>
  <c r="Y53" i="17"/>
  <c r="Y91" i="17"/>
  <c r="AG53" i="17"/>
  <c r="AG91" i="17"/>
  <c r="AO53" i="17"/>
  <c r="AO91" i="17"/>
  <c r="J85" i="17"/>
  <c r="AG85" i="17"/>
  <c r="AH63" i="16"/>
  <c r="AH64" i="16"/>
  <c r="AH102" i="16"/>
  <c r="AL63" i="16"/>
  <c r="AL64" i="16"/>
  <c r="AL102" i="16"/>
  <c r="AK63" i="16"/>
  <c r="AK64" i="16"/>
  <c r="AK102" i="16"/>
  <c r="AK52" i="16"/>
  <c r="AK90" i="16"/>
  <c r="M102" i="16"/>
  <c r="U102" i="16"/>
  <c r="V102" i="16"/>
  <c r="AL91" i="16"/>
  <c r="U91" i="16"/>
  <c r="W91" i="16"/>
  <c r="X91" i="16"/>
  <c r="AO85" i="16"/>
  <c r="AP85" i="16"/>
  <c r="Z85" i="16"/>
  <c r="I85" i="16"/>
  <c r="AC102" i="16"/>
  <c r="AD102" i="16"/>
  <c r="AD65" i="16"/>
  <c r="AD103" i="16"/>
  <c r="E102" i="16"/>
  <c r="E65" i="16"/>
  <c r="E103" i="16"/>
  <c r="F102" i="16"/>
  <c r="F65" i="16"/>
  <c r="F103" i="16"/>
  <c r="Y102" i="16"/>
  <c r="Y65" i="16"/>
  <c r="Y103" i="16"/>
  <c r="O102" i="16"/>
  <c r="O65" i="16"/>
  <c r="O103" i="16"/>
  <c r="AQ34" i="16"/>
  <c r="AI34" i="16"/>
  <c r="AA34" i="16"/>
  <c r="P102" i="16"/>
  <c r="P65" i="16"/>
  <c r="P103" i="16"/>
  <c r="O70" i="16"/>
  <c r="O54" i="16"/>
  <c r="O92" i="16"/>
  <c r="AM34" i="16"/>
  <c r="AM54" i="16"/>
  <c r="AM92" i="16"/>
  <c r="AA37" i="16"/>
  <c r="I102" i="16"/>
  <c r="I65" i="16"/>
  <c r="I103" i="16"/>
  <c r="Q102" i="16"/>
  <c r="Q65" i="16"/>
  <c r="Q103" i="16"/>
  <c r="M65" i="16"/>
  <c r="M103" i="16"/>
  <c r="AK36" i="16"/>
  <c r="AK72" i="16"/>
  <c r="AN35" i="16"/>
  <c r="AN71" i="16"/>
  <c r="AF35" i="16"/>
  <c r="AF71" i="16"/>
  <c r="AR36" i="16"/>
  <c r="AR72" i="16"/>
  <c r="AJ36" i="16"/>
  <c r="AJ72" i="16"/>
  <c r="AM35" i="16"/>
  <c r="AM71" i="16"/>
  <c r="AQ36" i="16"/>
  <c r="AQ72" i="16"/>
  <c r="AI36" i="16"/>
  <c r="AI72" i="16"/>
  <c r="AL35" i="16"/>
  <c r="AL71" i="16"/>
  <c r="AP36" i="16"/>
  <c r="AP72" i="16"/>
  <c r="AH36" i="16"/>
  <c r="AH72" i="16"/>
  <c r="AK35" i="16"/>
  <c r="AK71" i="16"/>
  <c r="AO36" i="16"/>
  <c r="AO72" i="16"/>
  <c r="AR35" i="16"/>
  <c r="AR71" i="16"/>
  <c r="AJ35" i="16"/>
  <c r="AJ71" i="16"/>
  <c r="AN36" i="16"/>
  <c r="AN72" i="16"/>
  <c r="AQ35" i="16"/>
  <c r="AQ71" i="16"/>
  <c r="AI35" i="16"/>
  <c r="AI71" i="16"/>
  <c r="W102" i="16"/>
  <c r="W65" i="16"/>
  <c r="W103" i="16"/>
  <c r="N33" i="16"/>
  <c r="N51" i="16"/>
  <c r="N89" i="16"/>
  <c r="AG35" i="16"/>
  <c r="AG71" i="16"/>
  <c r="AH37" i="16"/>
  <c r="J102" i="16"/>
  <c r="J65" i="16"/>
  <c r="J103" i="16"/>
  <c r="R102" i="16"/>
  <c r="R65" i="16"/>
  <c r="R103" i="16"/>
  <c r="N65" i="16"/>
  <c r="N103" i="16"/>
  <c r="N104" i="16"/>
  <c r="F70" i="16"/>
  <c r="AM36" i="16"/>
  <c r="AM72" i="16"/>
  <c r="G102" i="16"/>
  <c r="G65" i="16"/>
  <c r="G103" i="16"/>
  <c r="Z37" i="16"/>
  <c r="X102" i="16"/>
  <c r="X65" i="16"/>
  <c r="X103" i="16"/>
  <c r="AH35" i="16"/>
  <c r="AH71" i="16"/>
  <c r="AI37" i="16"/>
  <c r="K102" i="16"/>
  <c r="K65" i="16"/>
  <c r="K103" i="16"/>
  <c r="S102" i="16"/>
  <c r="S65" i="16"/>
  <c r="S103" i="16"/>
  <c r="U65" i="16"/>
  <c r="U103" i="16"/>
  <c r="AO35" i="16"/>
  <c r="AO71" i="16"/>
  <c r="AP37" i="16"/>
  <c r="F54" i="16"/>
  <c r="F92" i="16"/>
  <c r="L65" i="16"/>
  <c r="L103" i="16"/>
  <c r="L102" i="16"/>
  <c r="T65" i="16"/>
  <c r="T103" i="16"/>
  <c r="T102" i="16"/>
  <c r="V65" i="16"/>
  <c r="V103" i="16"/>
  <c r="V104" i="16"/>
  <c r="N70" i="16"/>
  <c r="G70" i="16"/>
  <c r="G54" i="16"/>
  <c r="G92" i="16"/>
  <c r="W70" i="16"/>
  <c r="W54" i="16"/>
  <c r="W92" i="16"/>
  <c r="AP35" i="16"/>
  <c r="AP71" i="16"/>
  <c r="AQ37" i="16"/>
  <c r="AI75" i="16"/>
  <c r="AI52" i="16"/>
  <c r="AI90" i="16"/>
  <c r="AQ75" i="16"/>
  <c r="AQ52" i="16"/>
  <c r="AQ90" i="16"/>
  <c r="AE76" i="16"/>
  <c r="AE63" i="16"/>
  <c r="AE64" i="16"/>
  <c r="AE53" i="16"/>
  <c r="AE91" i="16"/>
  <c r="AM76" i="16"/>
  <c r="AM63" i="16"/>
  <c r="AM64" i="16"/>
  <c r="AM53" i="16"/>
  <c r="AM91" i="16"/>
  <c r="AL34" i="16"/>
  <c r="Z102" i="16"/>
  <c r="Z65" i="16"/>
  <c r="Z103" i="16"/>
  <c r="H102" i="16"/>
  <c r="H65" i="16"/>
  <c r="H103" i="16"/>
  <c r="V33" i="16"/>
  <c r="V51" i="16"/>
  <c r="V89" i="16"/>
  <c r="AD34" i="16"/>
  <c r="AL36" i="16"/>
  <c r="AL72" i="16"/>
  <c r="AJ75" i="16"/>
  <c r="AJ52" i="16"/>
  <c r="AJ90" i="16"/>
  <c r="AR75" i="16"/>
  <c r="AR52" i="16"/>
  <c r="AR90" i="16"/>
  <c r="AF76" i="16"/>
  <c r="AF63" i="16"/>
  <c r="AF64" i="16"/>
  <c r="AF53" i="16"/>
  <c r="AF91" i="16"/>
  <c r="AN76" i="16"/>
  <c r="AN63" i="16"/>
  <c r="AN64" i="16"/>
  <c r="AN53" i="16"/>
  <c r="AN91" i="16"/>
  <c r="X34" i="16"/>
  <c r="AF34" i="16"/>
  <c r="AN34" i="16"/>
  <c r="AB37" i="16"/>
  <c r="AJ37" i="16"/>
  <c r="AR37" i="16"/>
  <c r="K38" i="16"/>
  <c r="K74" i="16"/>
  <c r="S38" i="16"/>
  <c r="S74" i="16"/>
  <c r="AA38" i="16"/>
  <c r="AA74" i="16"/>
  <c r="AI38" i="16"/>
  <c r="AI74" i="16"/>
  <c r="AQ38" i="16"/>
  <c r="AQ74" i="16"/>
  <c r="AE52" i="16"/>
  <c r="AE90" i="16"/>
  <c r="AM52" i="16"/>
  <c r="AM90" i="16"/>
  <c r="AO75" i="16"/>
  <c r="AG76" i="16"/>
  <c r="Q85" i="16"/>
  <c r="I34" i="16"/>
  <c r="Q34" i="16"/>
  <c r="Y34" i="16"/>
  <c r="AG34" i="16"/>
  <c r="AG54" i="16"/>
  <c r="AG92" i="16"/>
  <c r="AO34" i="16"/>
  <c r="AC37" i="16"/>
  <c r="AK37" i="16"/>
  <c r="L38" i="16"/>
  <c r="L74" i="16"/>
  <c r="T38" i="16"/>
  <c r="T74" i="16"/>
  <c r="AB38" i="16"/>
  <c r="AB74" i="16"/>
  <c r="AJ38" i="16"/>
  <c r="AJ74" i="16"/>
  <c r="AR38" i="16"/>
  <c r="AR74" i="16"/>
  <c r="AF52" i="16"/>
  <c r="AF90" i="16"/>
  <c r="AN52" i="16"/>
  <c r="AN90" i="16"/>
  <c r="H54" i="16"/>
  <c r="H92" i="16"/>
  <c r="P54" i="16"/>
  <c r="P92" i="16"/>
  <c r="AP75" i="16"/>
  <c r="AH76" i="16"/>
  <c r="R85" i="16"/>
  <c r="J34" i="16"/>
  <c r="R34" i="16"/>
  <c r="Z34" i="16"/>
  <c r="AH34" i="16"/>
  <c r="AH54" i="16"/>
  <c r="AH92" i="16"/>
  <c r="AP34" i="16"/>
  <c r="AD37" i="16"/>
  <c r="AL37" i="16"/>
  <c r="E38" i="16"/>
  <c r="E74" i="16"/>
  <c r="M38" i="16"/>
  <c r="M74" i="16"/>
  <c r="U38" i="16"/>
  <c r="U74" i="16"/>
  <c r="AC38" i="16"/>
  <c r="AC74" i="16"/>
  <c r="AK38" i="16"/>
  <c r="AK74" i="16"/>
  <c r="AG52" i="16"/>
  <c r="AG90" i="16"/>
  <c r="AO52" i="16"/>
  <c r="AO90" i="16"/>
  <c r="Y53" i="16"/>
  <c r="Y91" i="16"/>
  <c r="AG53" i="16"/>
  <c r="AG91" i="16"/>
  <c r="AO53" i="16"/>
  <c r="AO91" i="16"/>
  <c r="AO63" i="16"/>
  <c r="AO64" i="16"/>
  <c r="Y85" i="16"/>
  <c r="AE37" i="16"/>
  <c r="AM37" i="16"/>
  <c r="F38" i="16"/>
  <c r="F74" i="16"/>
  <c r="N38" i="16"/>
  <c r="N74" i="16"/>
  <c r="V38" i="16"/>
  <c r="V74" i="16"/>
  <c r="AD38" i="16"/>
  <c r="AD74" i="16"/>
  <c r="AL38" i="16"/>
  <c r="AL74" i="16"/>
  <c r="AH52" i="16"/>
  <c r="AH90" i="16"/>
  <c r="AP52" i="16"/>
  <c r="AP90" i="16"/>
  <c r="Z53" i="16"/>
  <c r="Z91" i="16"/>
  <c r="AH53" i="16"/>
  <c r="AH91" i="16"/>
  <c r="AP53" i="16"/>
  <c r="AP91" i="16"/>
  <c r="AP63" i="16"/>
  <c r="AP64" i="16"/>
  <c r="L34" i="16"/>
  <c r="T34" i="16"/>
  <c r="AB34" i="16"/>
  <c r="AJ34" i="16"/>
  <c r="AR34" i="16"/>
  <c r="AR54" i="16"/>
  <c r="AR92" i="16"/>
  <c r="AF37" i="16"/>
  <c r="AN37" i="16"/>
  <c r="G38" i="16"/>
  <c r="G74" i="16"/>
  <c r="O38" i="16"/>
  <c r="O74" i="16"/>
  <c r="W38" i="16"/>
  <c r="W74" i="16"/>
  <c r="AE38" i="16"/>
  <c r="AE74" i="16"/>
  <c r="AM38" i="16"/>
  <c r="AM74" i="16"/>
  <c r="AN85" i="16"/>
  <c r="AF85" i="16"/>
  <c r="X85" i="16"/>
  <c r="P85" i="16"/>
  <c r="H85" i="16"/>
  <c r="AM85" i="16"/>
  <c r="AE85" i="16"/>
  <c r="W85" i="16"/>
  <c r="O85" i="16"/>
  <c r="O93" i="16"/>
  <c r="G85" i="16"/>
  <c r="AL85" i="16"/>
  <c r="AD85" i="16"/>
  <c r="V85" i="16"/>
  <c r="N85" i="16"/>
  <c r="F85" i="16"/>
  <c r="AK85" i="16"/>
  <c r="AC85" i="16"/>
  <c r="U85" i="16"/>
  <c r="M85" i="16"/>
  <c r="E85" i="16"/>
  <c r="AR85" i="16"/>
  <c r="AJ85" i="16"/>
  <c r="AB85" i="16"/>
  <c r="T85" i="16"/>
  <c r="L85" i="16"/>
  <c r="AQ85" i="16"/>
  <c r="AI85" i="16"/>
  <c r="AA85" i="16"/>
  <c r="S85" i="16"/>
  <c r="K85" i="16"/>
  <c r="AA53" i="16"/>
  <c r="AA91" i="16"/>
  <c r="AI53" i="16"/>
  <c r="AI91" i="16"/>
  <c r="AQ53" i="16"/>
  <c r="AQ91" i="16"/>
  <c r="K54" i="16"/>
  <c r="K92" i="16"/>
  <c r="S54" i="16"/>
  <c r="S92" i="16"/>
  <c r="AA63" i="16"/>
  <c r="AA64" i="16"/>
  <c r="AI63" i="16"/>
  <c r="AI64" i="16"/>
  <c r="AQ63" i="16"/>
  <c r="AQ64" i="16"/>
  <c r="AG85" i="16"/>
  <c r="E34" i="16"/>
  <c r="E54" i="16"/>
  <c r="M34" i="16"/>
  <c r="U34" i="16"/>
  <c r="AC34" i="16"/>
  <c r="AK34" i="16"/>
  <c r="Y37" i="16"/>
  <c r="AG37" i="16"/>
  <c r="AO37" i="16"/>
  <c r="H38" i="16"/>
  <c r="H74" i="16"/>
  <c r="P38" i="16"/>
  <c r="P74" i="16"/>
  <c r="X38" i="16"/>
  <c r="X74" i="16"/>
  <c r="AF38" i="16"/>
  <c r="AF74" i="16"/>
  <c r="AB53" i="16"/>
  <c r="AB91" i="16"/>
  <c r="AJ53" i="16"/>
  <c r="AJ91" i="16"/>
  <c r="AR53" i="16"/>
  <c r="AR91" i="16"/>
  <c r="AB63" i="16"/>
  <c r="AB64" i="16"/>
  <c r="AJ63" i="16"/>
  <c r="AJ64" i="16"/>
  <c r="AR63" i="16"/>
  <c r="AR64" i="16"/>
  <c r="AH85" i="16"/>
  <c r="W102" i="15"/>
  <c r="W65" i="15"/>
  <c r="W103" i="15"/>
  <c r="F70" i="15"/>
  <c r="F77" i="15"/>
  <c r="F54" i="15"/>
  <c r="F92" i="15"/>
  <c r="AF75" i="15"/>
  <c r="AF52" i="15"/>
  <c r="AF90" i="15"/>
  <c r="AN75" i="15"/>
  <c r="AN52" i="15"/>
  <c r="AN90" i="15"/>
  <c r="AR76" i="15"/>
  <c r="AR63" i="15"/>
  <c r="AR64" i="15"/>
  <c r="AR53" i="15"/>
  <c r="AR91" i="15"/>
  <c r="E102" i="15"/>
  <c r="E65" i="15"/>
  <c r="E103" i="15"/>
  <c r="M102" i="15"/>
  <c r="M65" i="15"/>
  <c r="M103" i="15"/>
  <c r="U102" i="15"/>
  <c r="U65" i="15"/>
  <c r="U103" i="15"/>
  <c r="AE63" i="15"/>
  <c r="AE64" i="15"/>
  <c r="S70" i="15"/>
  <c r="S54" i="15"/>
  <c r="S92" i="15"/>
  <c r="AF34" i="15"/>
  <c r="AG35" i="15"/>
  <c r="AG71" i="15"/>
  <c r="AA37" i="15"/>
  <c r="AM37" i="15"/>
  <c r="AM73" i="15"/>
  <c r="J38" i="15"/>
  <c r="J74" i="15"/>
  <c r="V38" i="15"/>
  <c r="V74" i="15"/>
  <c r="AI38" i="15"/>
  <c r="AI74" i="15"/>
  <c r="AE52" i="15"/>
  <c r="AE90" i="15"/>
  <c r="AE53" i="15"/>
  <c r="AE91" i="15"/>
  <c r="F102" i="15"/>
  <c r="F65" i="15"/>
  <c r="F103" i="15"/>
  <c r="N102" i="15"/>
  <c r="N65" i="15"/>
  <c r="N103" i="15"/>
  <c r="V102" i="15"/>
  <c r="V65" i="15"/>
  <c r="V103" i="15"/>
  <c r="AG63" i="15"/>
  <c r="AG64" i="15"/>
  <c r="O70" i="15"/>
  <c r="AP70" i="15"/>
  <c r="R70" i="15"/>
  <c r="R77" i="15"/>
  <c r="R54" i="15"/>
  <c r="R92" i="15"/>
  <c r="AH70" i="15"/>
  <c r="AK38" i="15"/>
  <c r="AK74" i="15"/>
  <c r="AG53" i="15"/>
  <c r="AG91" i="15"/>
  <c r="Z70" i="15"/>
  <c r="Z54" i="15"/>
  <c r="Z92" i="15"/>
  <c r="AA70" i="15"/>
  <c r="V70" i="15"/>
  <c r="V54" i="15"/>
  <c r="V92" i="15"/>
  <c r="K38" i="15"/>
  <c r="K74" i="15"/>
  <c r="Y38" i="15"/>
  <c r="Y74" i="15"/>
  <c r="AH102" i="15"/>
  <c r="AH65" i="15"/>
  <c r="AH103" i="15"/>
  <c r="J70" i="15"/>
  <c r="J54" i="15"/>
  <c r="J92" i="15"/>
  <c r="AI34" i="15"/>
  <c r="AD37" i="15"/>
  <c r="AD54" i="15"/>
  <c r="AD92" i="15"/>
  <c r="AQ37" i="15"/>
  <c r="AQ73" i="15"/>
  <c r="M38" i="15"/>
  <c r="M74" i="15"/>
  <c r="Z38" i="15"/>
  <c r="Z74" i="15"/>
  <c r="AL38" i="15"/>
  <c r="AL74" i="15"/>
  <c r="AI75" i="15"/>
  <c r="AI52" i="15"/>
  <c r="AI90" i="15"/>
  <c r="AQ52" i="15"/>
  <c r="AQ90" i="15"/>
  <c r="AQ75" i="15"/>
  <c r="H102" i="15"/>
  <c r="H65" i="15"/>
  <c r="H103" i="15"/>
  <c r="P102" i="15"/>
  <c r="P65" i="15"/>
  <c r="P103" i="15"/>
  <c r="X102" i="15"/>
  <c r="X65" i="15"/>
  <c r="X103" i="15"/>
  <c r="AL65" i="15"/>
  <c r="AL103" i="15"/>
  <c r="G65" i="15"/>
  <c r="G103" i="15"/>
  <c r="AD70" i="15"/>
  <c r="AM35" i="15"/>
  <c r="AM71" i="15"/>
  <c r="AR35" i="15"/>
  <c r="AR71" i="15"/>
  <c r="H70" i="15"/>
  <c r="H54" i="15"/>
  <c r="H92" i="15"/>
  <c r="Z33" i="15"/>
  <c r="Z51" i="15"/>
  <c r="Z89" i="15"/>
  <c r="K54" i="15"/>
  <c r="K92" i="15"/>
  <c r="X70" i="15"/>
  <c r="X54" i="15"/>
  <c r="X92" i="15"/>
  <c r="AL34" i="15"/>
  <c r="AE37" i="15"/>
  <c r="N38" i="15"/>
  <c r="N74" i="15"/>
  <c r="AA38" i="15"/>
  <c r="AA74" i="15"/>
  <c r="AJ75" i="15"/>
  <c r="AJ52" i="15"/>
  <c r="AJ90" i="15"/>
  <c r="AR75" i="15"/>
  <c r="AR52" i="15"/>
  <c r="AR90" i="15"/>
  <c r="AF76" i="15"/>
  <c r="AF63" i="15"/>
  <c r="AF64" i="15"/>
  <c r="AF53" i="15"/>
  <c r="AF91" i="15"/>
  <c r="AN76" i="15"/>
  <c r="AN63" i="15"/>
  <c r="AN64" i="15"/>
  <c r="AN53" i="15"/>
  <c r="AN91" i="15"/>
  <c r="I102" i="15"/>
  <c r="I65" i="15"/>
  <c r="I103" i="15"/>
  <c r="Q102" i="15"/>
  <c r="Q65" i="15"/>
  <c r="Q103" i="15"/>
  <c r="Y63" i="15"/>
  <c r="Y64" i="15"/>
  <c r="AM63" i="15"/>
  <c r="AM64" i="15"/>
  <c r="O65" i="15"/>
  <c r="O103" i="15"/>
  <c r="O104" i="15"/>
  <c r="AM70" i="15"/>
  <c r="N70" i="15"/>
  <c r="N54" i="15"/>
  <c r="N92" i="15"/>
  <c r="AK75" i="15"/>
  <c r="AK63" i="15"/>
  <c r="AK64" i="15"/>
  <c r="AO76" i="15"/>
  <c r="Y53" i="15"/>
  <c r="Y91" i="15"/>
  <c r="J102" i="15"/>
  <c r="J65" i="15"/>
  <c r="J103" i="15"/>
  <c r="R102" i="15"/>
  <c r="R65" i="15"/>
  <c r="R103" i="15"/>
  <c r="Z102" i="15"/>
  <c r="Z65" i="15"/>
  <c r="Z103" i="15"/>
  <c r="K102" i="15"/>
  <c r="K65" i="15"/>
  <c r="K103" i="15"/>
  <c r="S102" i="15"/>
  <c r="S65" i="15"/>
  <c r="S103" i="15"/>
  <c r="AC102" i="15"/>
  <c r="AC65" i="15"/>
  <c r="AC103" i="15"/>
  <c r="G104" i="15"/>
  <c r="P70" i="15"/>
  <c r="P54" i="15"/>
  <c r="P92" i="15"/>
  <c r="AA63" i="15"/>
  <c r="AA64" i="15"/>
  <c r="AA53" i="15"/>
  <c r="AA91" i="15"/>
  <c r="AI63" i="15"/>
  <c r="AI64" i="15"/>
  <c r="AI53" i="15"/>
  <c r="AI91" i="15"/>
  <c r="AI76" i="15"/>
  <c r="AQ76" i="15"/>
  <c r="AQ63" i="15"/>
  <c r="AQ64" i="15"/>
  <c r="AQ53" i="15"/>
  <c r="AQ91" i="15"/>
  <c r="AO53" i="15"/>
  <c r="AO91" i="15"/>
  <c r="L65" i="15"/>
  <c r="L103" i="15"/>
  <c r="L102" i="15"/>
  <c r="L104" i="15"/>
  <c r="T102" i="15"/>
  <c r="T65" i="15"/>
  <c r="T103" i="15"/>
  <c r="AD102" i="15"/>
  <c r="AD65" i="15"/>
  <c r="AD103" i="15"/>
  <c r="AA76" i="15"/>
  <c r="I34" i="15"/>
  <c r="Q34" i="15"/>
  <c r="Y34" i="15"/>
  <c r="AG34" i="15"/>
  <c r="AO34" i="15"/>
  <c r="AC37" i="15"/>
  <c r="AC73" i="15"/>
  <c r="AK37" i="15"/>
  <c r="AK73" i="15"/>
  <c r="L38" i="15"/>
  <c r="L74" i="15"/>
  <c r="T38" i="15"/>
  <c r="T74" i="15"/>
  <c r="AB38" i="15"/>
  <c r="AB74" i="15"/>
  <c r="AJ38" i="15"/>
  <c r="AJ74" i="15"/>
  <c r="AR38" i="15"/>
  <c r="AR74" i="15"/>
  <c r="O85" i="15"/>
  <c r="O93" i="15"/>
  <c r="L34" i="15"/>
  <c r="T34" i="15"/>
  <c r="AB34" i="15"/>
  <c r="AJ34" i="15"/>
  <c r="AR34" i="15"/>
  <c r="AF37" i="15"/>
  <c r="AF73" i="15"/>
  <c r="AN37" i="15"/>
  <c r="AN73" i="15"/>
  <c r="G38" i="15"/>
  <c r="G74" i="15"/>
  <c r="O38" i="15"/>
  <c r="O74" i="15"/>
  <c r="W38" i="15"/>
  <c r="W74" i="15"/>
  <c r="W77" i="15"/>
  <c r="AE38" i="15"/>
  <c r="AE74" i="15"/>
  <c r="AM38" i="15"/>
  <c r="AM74" i="15"/>
  <c r="AN85" i="15"/>
  <c r="AF85" i="15"/>
  <c r="X85" i="15"/>
  <c r="P85" i="15"/>
  <c r="H85" i="15"/>
  <c r="AL85" i="15"/>
  <c r="AD85" i="15"/>
  <c r="V85" i="15"/>
  <c r="N85" i="15"/>
  <c r="F85" i="15"/>
  <c r="F93" i="15"/>
  <c r="AK85" i="15"/>
  <c r="AC85" i="15"/>
  <c r="U85" i="15"/>
  <c r="M85" i="15"/>
  <c r="E85" i="15"/>
  <c r="AR85" i="15"/>
  <c r="AJ85" i="15"/>
  <c r="AB85" i="15"/>
  <c r="T85" i="15"/>
  <c r="L85" i="15"/>
  <c r="AP85" i="15"/>
  <c r="AH85" i="15"/>
  <c r="Z85" i="15"/>
  <c r="R85" i="15"/>
  <c r="R93" i="15"/>
  <c r="J85" i="15"/>
  <c r="W85" i="15"/>
  <c r="W93" i="15"/>
  <c r="AQ85" i="15"/>
  <c r="E34" i="15"/>
  <c r="M34" i="15"/>
  <c r="U34" i="15"/>
  <c r="AC34" i="15"/>
  <c r="AK34" i="15"/>
  <c r="Y37" i="15"/>
  <c r="Y73" i="15"/>
  <c r="AG37" i="15"/>
  <c r="AG73" i="15"/>
  <c r="AO37" i="15"/>
  <c r="AO73" i="15"/>
  <c r="H38" i="15"/>
  <c r="H74" i="15"/>
  <c r="P38" i="15"/>
  <c r="P74" i="15"/>
  <c r="X38" i="15"/>
  <c r="X74" i="15"/>
  <c r="AF38" i="15"/>
  <c r="AF74" i="15"/>
  <c r="AB53" i="15"/>
  <c r="AB91" i="15"/>
  <c r="AJ53" i="15"/>
  <c r="AJ91" i="15"/>
  <c r="AB63" i="15"/>
  <c r="AB64" i="15"/>
  <c r="AJ63" i="15"/>
  <c r="AJ64" i="15"/>
  <c r="Y85" i="15"/>
  <c r="V93" i="15"/>
  <c r="AN75" i="14"/>
  <c r="AN52" i="14"/>
  <c r="AN90" i="14"/>
  <c r="V65" i="14"/>
  <c r="V103" i="14"/>
  <c r="V104" i="14"/>
  <c r="AJ37" i="14"/>
  <c r="AJ73" i="14"/>
  <c r="AN37" i="14"/>
  <c r="AN73" i="14"/>
  <c r="AQ52" i="14"/>
  <c r="AQ90" i="14"/>
  <c r="AF63" i="14"/>
  <c r="AF64" i="14"/>
  <c r="AF65" i="14"/>
  <c r="AF103" i="14"/>
  <c r="AI63" i="14"/>
  <c r="AI64" i="14"/>
  <c r="AI102" i="14"/>
  <c r="AF52" i="14"/>
  <c r="AF90" i="14"/>
  <c r="AQ63" i="14"/>
  <c r="AQ64" i="14"/>
  <c r="AQ102" i="14"/>
  <c r="AI52" i="14"/>
  <c r="AI90" i="14"/>
  <c r="I87" i="14"/>
  <c r="I71" i="14"/>
  <c r="AM36" i="14"/>
  <c r="AM72" i="14"/>
  <c r="AP35" i="14"/>
  <c r="AP71" i="14"/>
  <c r="AH35" i="14"/>
  <c r="AH71" i="14"/>
  <c r="AL36" i="14"/>
  <c r="AL72" i="14"/>
  <c r="AO35" i="14"/>
  <c r="AG35" i="14"/>
  <c r="AG71" i="14"/>
  <c r="AK36" i="14"/>
  <c r="AK72" i="14"/>
  <c r="AN35" i="14"/>
  <c r="AN71" i="14"/>
  <c r="AF35" i="14"/>
  <c r="AF71" i="14"/>
  <c r="AQ36" i="14"/>
  <c r="AQ72" i="14"/>
  <c r="AI36" i="14"/>
  <c r="AI72" i="14"/>
  <c r="AL35" i="14"/>
  <c r="AL71" i="14"/>
  <c r="AP36" i="14"/>
  <c r="AP72" i="14"/>
  <c r="AH36" i="14"/>
  <c r="AH72" i="14"/>
  <c r="AK35" i="14"/>
  <c r="AK71" i="14"/>
  <c r="S102" i="14"/>
  <c r="S65" i="14"/>
  <c r="S103" i="14"/>
  <c r="AM35" i="14"/>
  <c r="AM71" i="14"/>
  <c r="AH75" i="14"/>
  <c r="AH52" i="14"/>
  <c r="AH90" i="14"/>
  <c r="AP75" i="14"/>
  <c r="AP52" i="14"/>
  <c r="AP90" i="14"/>
  <c r="AD76" i="14"/>
  <c r="AD63" i="14"/>
  <c r="AD64" i="14"/>
  <c r="AD53" i="14"/>
  <c r="AD91" i="14"/>
  <c r="AL76" i="14"/>
  <c r="AL63" i="14"/>
  <c r="AL64" i="14"/>
  <c r="AL53" i="14"/>
  <c r="AL91" i="14"/>
  <c r="L102" i="14"/>
  <c r="L65" i="14"/>
  <c r="L103" i="14"/>
  <c r="T102" i="14"/>
  <c r="T65" i="14"/>
  <c r="T103" i="14"/>
  <c r="AN102" i="14"/>
  <c r="AN65" i="14"/>
  <c r="AN103" i="14"/>
  <c r="I103" i="14"/>
  <c r="AJ35" i="14"/>
  <c r="AJ71" i="14"/>
  <c r="E102" i="14"/>
  <c r="E65" i="14"/>
  <c r="E103" i="14"/>
  <c r="M102" i="14"/>
  <c r="M65" i="14"/>
  <c r="M103" i="14"/>
  <c r="U102" i="14"/>
  <c r="U65" i="14"/>
  <c r="U103" i="14"/>
  <c r="R102" i="14"/>
  <c r="R65" i="14"/>
  <c r="R103" i="14"/>
  <c r="Z70" i="14"/>
  <c r="J102" i="14"/>
  <c r="J65" i="14"/>
  <c r="J103" i="14"/>
  <c r="K102" i="14"/>
  <c r="K65" i="14"/>
  <c r="K103" i="14"/>
  <c r="M70" i="14"/>
  <c r="M54" i="14"/>
  <c r="M92" i="14"/>
  <c r="AQ35" i="14"/>
  <c r="AQ71" i="14"/>
  <c r="AG70" i="14"/>
  <c r="AC70" i="14"/>
  <c r="AC54" i="14"/>
  <c r="AC92" i="14"/>
  <c r="J70" i="14"/>
  <c r="J54" i="14"/>
  <c r="J92" i="14"/>
  <c r="M33" i="14"/>
  <c r="M51" i="14"/>
  <c r="M89" i="14"/>
  <c r="AR35" i="14"/>
  <c r="AR71" i="14"/>
  <c r="R70" i="14"/>
  <c r="R54" i="14"/>
  <c r="R92" i="14"/>
  <c r="AJ36" i="14"/>
  <c r="AJ72" i="14"/>
  <c r="W102" i="14"/>
  <c r="W65" i="14"/>
  <c r="W103" i="14"/>
  <c r="E70" i="14"/>
  <c r="E54" i="14"/>
  <c r="E92" i="14"/>
  <c r="E33" i="14"/>
  <c r="E51" i="14"/>
  <c r="E89" i="14"/>
  <c r="U70" i="14"/>
  <c r="U54" i="14"/>
  <c r="U92" i="14"/>
  <c r="AN36" i="14"/>
  <c r="AN72" i="14"/>
  <c r="AL75" i="14"/>
  <c r="AL52" i="14"/>
  <c r="AL90" i="14"/>
  <c r="H102" i="14"/>
  <c r="H65" i="14"/>
  <c r="H103" i="14"/>
  <c r="P102" i="14"/>
  <c r="P65" i="14"/>
  <c r="P103" i="14"/>
  <c r="X102" i="14"/>
  <c r="X65" i="14"/>
  <c r="X103" i="14"/>
  <c r="U33" i="14"/>
  <c r="U51" i="14"/>
  <c r="U89" i="14"/>
  <c r="AD71" i="14"/>
  <c r="V71" i="14"/>
  <c r="N71" i="14"/>
  <c r="F71" i="14"/>
  <c r="AC71" i="14"/>
  <c r="U71" i="14"/>
  <c r="M71" i="14"/>
  <c r="E71" i="14"/>
  <c r="AB71" i="14"/>
  <c r="T71" i="14"/>
  <c r="L71" i="14"/>
  <c r="AA71" i="14"/>
  <c r="S71" i="14"/>
  <c r="K71" i="14"/>
  <c r="Z71" i="14"/>
  <c r="R71" i="14"/>
  <c r="J71" i="14"/>
  <c r="X71" i="14"/>
  <c r="P71" i="14"/>
  <c r="H71" i="14"/>
  <c r="AE71" i="14"/>
  <c r="W71" i="14"/>
  <c r="O71" i="14"/>
  <c r="G71" i="14"/>
  <c r="AO36" i="14"/>
  <c r="AO72" i="14"/>
  <c r="AE63" i="14"/>
  <c r="AE64" i="14"/>
  <c r="AE52" i="14"/>
  <c r="AE90" i="14"/>
  <c r="AE75" i="14"/>
  <c r="AM75" i="14"/>
  <c r="AM63" i="14"/>
  <c r="AM64" i="14"/>
  <c r="AM52" i="14"/>
  <c r="AM90" i="14"/>
  <c r="AA63" i="14"/>
  <c r="AA64" i="14"/>
  <c r="Q71" i="14"/>
  <c r="K34" i="14"/>
  <c r="S34" i="14"/>
  <c r="AA34" i="14"/>
  <c r="AI34" i="14"/>
  <c r="AQ34" i="14"/>
  <c r="AD37" i="14"/>
  <c r="AD73" i="14"/>
  <c r="AL37" i="14"/>
  <c r="AL73" i="14"/>
  <c r="F38" i="14"/>
  <c r="F74" i="14"/>
  <c r="N38" i="14"/>
  <c r="N74" i="14"/>
  <c r="V38" i="14"/>
  <c r="V74" i="14"/>
  <c r="AD38" i="14"/>
  <c r="AD74" i="14"/>
  <c r="AL38" i="14"/>
  <c r="AL74" i="14"/>
  <c r="AG52" i="14"/>
  <c r="AG90" i="14"/>
  <c r="AO52" i="14"/>
  <c r="AO90" i="14"/>
  <c r="Y53" i="14"/>
  <c r="Y91" i="14"/>
  <c r="AG53" i="14"/>
  <c r="AG91" i="14"/>
  <c r="AO53" i="14"/>
  <c r="AO91" i="14"/>
  <c r="Y63" i="14"/>
  <c r="Y64" i="14"/>
  <c r="AG63" i="14"/>
  <c r="AG64" i="14"/>
  <c r="AO63" i="14"/>
  <c r="AO64" i="14"/>
  <c r="G65" i="14"/>
  <c r="G103" i="14"/>
  <c r="G104" i="14"/>
  <c r="O65" i="14"/>
  <c r="O103" i="14"/>
  <c r="O104" i="14"/>
  <c r="F103" i="14"/>
  <c r="F104" i="14"/>
  <c r="L34" i="14"/>
  <c r="T34" i="14"/>
  <c r="AB34" i="14"/>
  <c r="AJ34" i="14"/>
  <c r="AR34" i="14"/>
  <c r="AE37" i="14"/>
  <c r="AE73" i="14"/>
  <c r="AM37" i="14"/>
  <c r="AM73" i="14"/>
  <c r="G38" i="14"/>
  <c r="G74" i="14"/>
  <c r="O38" i="14"/>
  <c r="O74" i="14"/>
  <c r="W38" i="14"/>
  <c r="W74" i="14"/>
  <c r="AE38" i="14"/>
  <c r="AE74" i="14"/>
  <c r="AM38" i="14"/>
  <c r="AM74" i="14"/>
  <c r="AN85" i="14"/>
  <c r="AF85" i="14"/>
  <c r="X85" i="14"/>
  <c r="P85" i="14"/>
  <c r="H85" i="14"/>
  <c r="AM85" i="14"/>
  <c r="AE85" i="14"/>
  <c r="W85" i="14"/>
  <c r="O85" i="14"/>
  <c r="G85" i="14"/>
  <c r="AL85" i="14"/>
  <c r="AD85" i="14"/>
  <c r="V85" i="14"/>
  <c r="N85" i="14"/>
  <c r="F85" i="14"/>
  <c r="AK85" i="14"/>
  <c r="AC85" i="14"/>
  <c r="U85" i="14"/>
  <c r="M85" i="14"/>
  <c r="E85" i="14"/>
  <c r="AR85" i="14"/>
  <c r="AJ85" i="14"/>
  <c r="AB85" i="14"/>
  <c r="T85" i="14"/>
  <c r="L85" i="14"/>
  <c r="AP85" i="14"/>
  <c r="AH85" i="14"/>
  <c r="Z85" i="14"/>
  <c r="R85" i="14"/>
  <c r="J85" i="14"/>
  <c r="AO85" i="14"/>
  <c r="AG85" i="14"/>
  <c r="Y85" i="14"/>
  <c r="Q85" i="14"/>
  <c r="I85" i="14"/>
  <c r="Z53" i="14"/>
  <c r="Z91" i="14"/>
  <c r="AH53" i="14"/>
  <c r="AH91" i="14"/>
  <c r="AP53" i="14"/>
  <c r="AP91" i="14"/>
  <c r="Z63" i="14"/>
  <c r="Z64" i="14"/>
  <c r="AH63" i="14"/>
  <c r="AH64" i="14"/>
  <c r="AP63" i="14"/>
  <c r="AP64" i="14"/>
  <c r="I102" i="14"/>
  <c r="F34" i="14"/>
  <c r="N34" i="14"/>
  <c r="V34" i="14"/>
  <c r="AD34" i="14"/>
  <c r="AL34" i="14"/>
  <c r="Y37" i="14"/>
  <c r="Y54" i="14"/>
  <c r="Y92" i="14"/>
  <c r="AG37" i="14"/>
  <c r="AG73" i="14"/>
  <c r="AO37" i="14"/>
  <c r="AO73" i="14"/>
  <c r="I38" i="14"/>
  <c r="I74" i="14"/>
  <c r="Q38" i="14"/>
  <c r="Q74" i="14"/>
  <c r="Y38" i="14"/>
  <c r="Y74" i="14"/>
  <c r="AG38" i="14"/>
  <c r="AG74" i="14"/>
  <c r="AO38" i="14"/>
  <c r="AO74" i="14"/>
  <c r="AL87" i="14"/>
  <c r="AD87" i="14"/>
  <c r="V87" i="14"/>
  <c r="N87" i="14"/>
  <c r="F87" i="14"/>
  <c r="AK87" i="14"/>
  <c r="AC87" i="14"/>
  <c r="U87" i="14"/>
  <c r="M87" i="14"/>
  <c r="E87" i="14"/>
  <c r="AR87" i="14"/>
  <c r="AJ87" i="14"/>
  <c r="AB87" i="14"/>
  <c r="T87" i="14"/>
  <c r="L87" i="14"/>
  <c r="AQ87" i="14"/>
  <c r="AI87" i="14"/>
  <c r="AA87" i="14"/>
  <c r="S87" i="14"/>
  <c r="K87" i="14"/>
  <c r="AP87" i="14"/>
  <c r="AH87" i="14"/>
  <c r="Z87" i="14"/>
  <c r="R87" i="14"/>
  <c r="J87" i="14"/>
  <c r="AN87" i="14"/>
  <c r="AF87" i="14"/>
  <c r="X87" i="14"/>
  <c r="P87" i="14"/>
  <c r="H87" i="14"/>
  <c r="AM87" i="14"/>
  <c r="AE87" i="14"/>
  <c r="W87" i="14"/>
  <c r="O87" i="14"/>
  <c r="G87" i="14"/>
  <c r="AJ52" i="14"/>
  <c r="AJ90" i="14"/>
  <c r="AR52" i="14"/>
  <c r="AR90" i="14"/>
  <c r="AB53" i="14"/>
  <c r="AB91" i="14"/>
  <c r="AJ53" i="14"/>
  <c r="AJ91" i="14"/>
  <c r="AR53" i="14"/>
  <c r="AR91" i="14"/>
  <c r="AB63" i="14"/>
  <c r="AB64" i="14"/>
  <c r="AJ63" i="14"/>
  <c r="AJ64" i="14"/>
  <c r="AR63" i="14"/>
  <c r="AR64" i="14"/>
  <c r="K85" i="14"/>
  <c r="Q87" i="14"/>
  <c r="G34" i="14"/>
  <c r="O34" i="14"/>
  <c r="W34" i="14"/>
  <c r="AE34" i="14"/>
  <c r="AM34" i="14"/>
  <c r="Z37" i="14"/>
  <c r="Z73" i="14"/>
  <c r="AH37" i="14"/>
  <c r="AH73" i="14"/>
  <c r="AP37" i="14"/>
  <c r="AP73" i="14"/>
  <c r="J38" i="14"/>
  <c r="J74" i="14"/>
  <c r="R38" i="14"/>
  <c r="R74" i="14"/>
  <c r="Z38" i="14"/>
  <c r="Z74" i="14"/>
  <c r="AH38" i="14"/>
  <c r="AH74" i="14"/>
  <c r="AP38" i="14"/>
  <c r="AP74" i="14"/>
  <c r="AK52" i="14"/>
  <c r="AK90" i="14"/>
  <c r="AC63" i="14"/>
  <c r="AC64" i="14"/>
  <c r="AK63" i="14"/>
  <c r="AK64" i="14"/>
  <c r="S85" i="14"/>
  <c r="Y87" i="14"/>
  <c r="H34" i="14"/>
  <c r="P34" i="14"/>
  <c r="X34" i="14"/>
  <c r="AF34" i="14"/>
  <c r="AN34" i="14"/>
  <c r="AA37" i="14"/>
  <c r="AA73" i="14"/>
  <c r="AI37" i="14"/>
  <c r="AI73" i="14"/>
  <c r="AQ37" i="14"/>
  <c r="AQ73" i="14"/>
  <c r="K38" i="14"/>
  <c r="K74" i="14"/>
  <c r="S38" i="14"/>
  <c r="S74" i="14"/>
  <c r="AA38" i="14"/>
  <c r="AA74" i="14"/>
  <c r="AI38" i="14"/>
  <c r="AI74" i="14"/>
  <c r="AA85" i="14"/>
  <c r="AG87" i="14"/>
  <c r="N103" i="14"/>
  <c r="N104" i="14"/>
  <c r="AN73" i="16"/>
  <c r="AL73" i="16"/>
  <c r="AH73" i="16"/>
  <c r="J73" i="16"/>
  <c r="AF73" i="16"/>
  <c r="AD73" i="16"/>
  <c r="W73" i="16"/>
  <c r="AM73" i="16"/>
  <c r="AI73" i="16"/>
  <c r="O73" i="16"/>
  <c r="AK73" i="16"/>
  <c r="AP73" i="16"/>
  <c r="G73" i="16"/>
  <c r="AO73" i="16"/>
  <c r="AC73" i="16"/>
  <c r="AR73" i="16"/>
  <c r="AA73" i="16"/>
  <c r="AE73" i="16"/>
  <c r="AE77" i="16"/>
  <c r="AG73" i="16"/>
  <c r="AJ73" i="16"/>
  <c r="Y73" i="16"/>
  <c r="AB73" i="16"/>
  <c r="AQ73" i="16"/>
  <c r="Z73" i="16"/>
  <c r="H81" i="29"/>
  <c r="G81" i="29"/>
  <c r="N81" i="29"/>
  <c r="F81" i="29"/>
  <c r="M81" i="29"/>
  <c r="E81" i="29"/>
  <c r="L81" i="29"/>
  <c r="K81" i="29"/>
  <c r="J81" i="29"/>
  <c r="I81" i="29"/>
  <c r="O81" i="29"/>
  <c r="V81" i="29"/>
  <c r="T81" i="29"/>
  <c r="S81" i="29"/>
  <c r="R81" i="29"/>
  <c r="X81" i="29"/>
  <c r="W81" i="29"/>
  <c r="U81" i="29"/>
  <c r="P81" i="29"/>
  <c r="Q81" i="29"/>
  <c r="S80" i="29"/>
  <c r="K80" i="29"/>
  <c r="R80" i="29"/>
  <c r="R87" i="29"/>
  <c r="R122" i="29"/>
  <c r="J80" i="29"/>
  <c r="Q80" i="29"/>
  <c r="I80" i="29"/>
  <c r="I87" i="29"/>
  <c r="I123" i="29"/>
  <c r="P80" i="29"/>
  <c r="P87" i="29"/>
  <c r="P122" i="29"/>
  <c r="H80" i="29"/>
  <c r="H87" i="29"/>
  <c r="H122" i="29"/>
  <c r="W80" i="29"/>
  <c r="O80" i="29"/>
  <c r="G80" i="29"/>
  <c r="V80" i="29"/>
  <c r="N80" i="29"/>
  <c r="F80" i="29"/>
  <c r="U80" i="29"/>
  <c r="U87" i="29"/>
  <c r="U123" i="29"/>
  <c r="M80" i="29"/>
  <c r="E80" i="29"/>
  <c r="T80" i="29"/>
  <c r="L80" i="29"/>
  <c r="L87" i="29"/>
  <c r="L122" i="29"/>
  <c r="X80" i="29"/>
  <c r="R73" i="16"/>
  <c r="Z32" i="45"/>
  <c r="S93" i="17"/>
  <c r="F93" i="16"/>
  <c r="U93" i="17"/>
  <c r="U105" i="17"/>
  <c r="U106" i="17"/>
  <c r="L93" i="17"/>
  <c r="K93" i="17"/>
  <c r="F77" i="17"/>
  <c r="K93" i="15"/>
  <c r="X93" i="15"/>
  <c r="Z77" i="15"/>
  <c r="M93" i="17"/>
  <c r="M105" i="17"/>
  <c r="M107" i="17"/>
  <c r="J93" i="17"/>
  <c r="AC65" i="17"/>
  <c r="AC103" i="17"/>
  <c r="AC104" i="17"/>
  <c r="R70" i="17"/>
  <c r="R77" i="17"/>
  <c r="R54" i="17"/>
  <c r="R92" i="17"/>
  <c r="R93" i="17"/>
  <c r="E54" i="17"/>
  <c r="E92" i="17"/>
  <c r="E33" i="17"/>
  <c r="E51" i="17"/>
  <c r="E89" i="17"/>
  <c r="E93" i="17"/>
  <c r="E70" i="17"/>
  <c r="E77" i="17"/>
  <c r="T54" i="17"/>
  <c r="T92" i="17"/>
  <c r="T93" i="17"/>
  <c r="T105" i="17"/>
  <c r="AM35" i="17"/>
  <c r="AP35" i="17"/>
  <c r="AP71" i="17"/>
  <c r="E104" i="16"/>
  <c r="K70" i="16"/>
  <c r="K33" i="16"/>
  <c r="K51" i="16"/>
  <c r="K89" i="16"/>
  <c r="E121" i="29"/>
  <c r="AF54" i="16"/>
  <c r="AF92" i="16"/>
  <c r="U122" i="29"/>
  <c r="W93" i="16"/>
  <c r="J104" i="16"/>
  <c r="C131" i="29"/>
  <c r="I122" i="29"/>
  <c r="AE33" i="16"/>
  <c r="AE51" i="16"/>
  <c r="AE89" i="16"/>
  <c r="AC65" i="16"/>
  <c r="AC103" i="16"/>
  <c r="AC104" i="16"/>
  <c r="P70" i="16"/>
  <c r="P33" i="16"/>
  <c r="P51" i="16"/>
  <c r="P89" i="16"/>
  <c r="H70" i="16"/>
  <c r="H33" i="16"/>
  <c r="H51" i="16"/>
  <c r="H89" i="16"/>
  <c r="H93" i="16"/>
  <c r="S73" i="16"/>
  <c r="S77" i="16"/>
  <c r="T73" i="16"/>
  <c r="H73" i="16"/>
  <c r="Q73" i="16"/>
  <c r="F73" i="16"/>
  <c r="I73" i="16"/>
  <c r="P73" i="16"/>
  <c r="E73" i="16"/>
  <c r="N73" i="16"/>
  <c r="N77" i="16"/>
  <c r="M73" i="16"/>
  <c r="X73" i="16"/>
  <c r="L73" i="16"/>
  <c r="V73" i="16"/>
  <c r="K73" i="16"/>
  <c r="U73" i="16"/>
  <c r="V70" i="16"/>
  <c r="V77" i="16"/>
  <c r="V54" i="16"/>
  <c r="V92" i="16"/>
  <c r="V93" i="16"/>
  <c r="V105" i="16"/>
  <c r="AP36" i="15"/>
  <c r="AP72" i="15"/>
  <c r="AN36" i="15"/>
  <c r="AN72" i="15"/>
  <c r="AP35" i="15"/>
  <c r="AP71" i="15"/>
  <c r="AL36" i="15"/>
  <c r="AL72" i="15"/>
  <c r="AO35" i="15"/>
  <c r="AO71" i="15"/>
  <c r="AL35" i="15"/>
  <c r="AL71" i="15"/>
  <c r="AQ36" i="15"/>
  <c r="AQ72" i="15"/>
  <c r="P93" i="15"/>
  <c r="X77" i="15"/>
  <c r="AO36" i="15"/>
  <c r="AO72" i="15"/>
  <c r="AP54" i="15"/>
  <c r="AP92" i="15"/>
  <c r="AH36" i="15"/>
  <c r="AH72" i="15"/>
  <c r="K70" i="15"/>
  <c r="K77" i="15"/>
  <c r="AJ36" i="15"/>
  <c r="AJ72" i="15"/>
  <c r="AI35" i="15"/>
  <c r="AI71" i="15"/>
  <c r="AH35" i="15"/>
  <c r="AH71" i="15"/>
  <c r="Z93" i="15"/>
  <c r="AR36" i="15"/>
  <c r="AR72" i="15"/>
  <c r="AI36" i="15"/>
  <c r="AI72" i="15"/>
  <c r="AM36" i="15"/>
  <c r="AM72" i="15"/>
  <c r="AM77" i="15"/>
  <c r="AF35" i="15"/>
  <c r="AF71" i="15"/>
  <c r="S77" i="15"/>
  <c r="N77" i="15"/>
  <c r="AK35" i="15"/>
  <c r="AK71" i="15"/>
  <c r="AN35" i="15"/>
  <c r="AN54" i="15"/>
  <c r="AN92" i="15"/>
  <c r="AQ35" i="15"/>
  <c r="AQ71" i="15"/>
  <c r="G33" i="15"/>
  <c r="G51" i="15"/>
  <c r="G89" i="15"/>
  <c r="G70" i="15"/>
  <c r="G77" i="15"/>
  <c r="G54" i="15"/>
  <c r="G92" i="15"/>
  <c r="AJ35" i="15"/>
  <c r="AJ71" i="15"/>
  <c r="AK36" i="15"/>
  <c r="AK72" i="15"/>
  <c r="AR36" i="14"/>
  <c r="AR72" i="14"/>
  <c r="AI35" i="14"/>
  <c r="AI71" i="14"/>
  <c r="I33" i="14"/>
  <c r="I51" i="14"/>
  <c r="I89" i="14"/>
  <c r="Q33" i="14"/>
  <c r="Q51" i="14"/>
  <c r="Q89" i="14"/>
  <c r="I70" i="14"/>
  <c r="L102" i="27"/>
  <c r="L113" i="27"/>
  <c r="L127" i="27"/>
  <c r="E102" i="27"/>
  <c r="E113" i="27"/>
  <c r="N102" i="27"/>
  <c r="N113" i="27"/>
  <c r="N127" i="27"/>
  <c r="F102" i="27"/>
  <c r="F113" i="27"/>
  <c r="F127" i="27"/>
  <c r="M102" i="27"/>
  <c r="M113" i="27"/>
  <c r="M127" i="27"/>
  <c r="J102" i="27"/>
  <c r="J113" i="27"/>
  <c r="J127" i="27"/>
  <c r="V102" i="27"/>
  <c r="V113" i="27"/>
  <c r="V127" i="27"/>
  <c r="K102" i="27"/>
  <c r="K113" i="27"/>
  <c r="K127" i="27"/>
  <c r="U102" i="27"/>
  <c r="U113" i="27"/>
  <c r="U127" i="27"/>
  <c r="G102" i="27"/>
  <c r="G113" i="27"/>
  <c r="G127" i="27"/>
  <c r="H102" i="27"/>
  <c r="H113" i="27"/>
  <c r="H127" i="27"/>
  <c r="I102" i="27"/>
  <c r="I113" i="27"/>
  <c r="I127" i="27"/>
  <c r="O102" i="27"/>
  <c r="O113" i="27"/>
  <c r="O127" i="27"/>
  <c r="R102" i="27"/>
  <c r="R113" i="27"/>
  <c r="R127" i="27"/>
  <c r="W102" i="27"/>
  <c r="W113" i="27"/>
  <c r="W127" i="27"/>
  <c r="X102" i="27"/>
  <c r="X113" i="27"/>
  <c r="X127" i="27"/>
  <c r="T102" i="27"/>
  <c r="T113" i="27"/>
  <c r="T127" i="27"/>
  <c r="P102" i="27"/>
  <c r="P113" i="27"/>
  <c r="P127" i="27"/>
  <c r="Q102" i="27"/>
  <c r="Q113" i="27"/>
  <c r="Q127" i="27"/>
  <c r="S102" i="27"/>
  <c r="S113" i="27"/>
  <c r="S127" i="27"/>
  <c r="Q70" i="14"/>
  <c r="AC33" i="14"/>
  <c r="AC51" i="14"/>
  <c r="AC89" i="14"/>
  <c r="AC93" i="14"/>
  <c r="M77" i="14"/>
  <c r="AG65" i="16"/>
  <c r="AG103" i="16"/>
  <c r="AG104" i="16"/>
  <c r="AK65" i="16"/>
  <c r="AK103" i="16"/>
  <c r="AK104" i="16"/>
  <c r="AP65" i="15"/>
  <c r="AP103" i="15"/>
  <c r="W104" i="17"/>
  <c r="N104" i="17"/>
  <c r="Q104" i="17"/>
  <c r="I104" i="17"/>
  <c r="Y104" i="17"/>
  <c r="G104" i="17"/>
  <c r="S93" i="16"/>
  <c r="AK104" i="17"/>
  <c r="AH65" i="16"/>
  <c r="AH103" i="16"/>
  <c r="AH104" i="16"/>
  <c r="AJ54" i="16"/>
  <c r="AJ92" i="16"/>
  <c r="AQ54" i="16"/>
  <c r="AQ92" i="16"/>
  <c r="AH104" i="15"/>
  <c r="AK54" i="15"/>
  <c r="AK92" i="15"/>
  <c r="AK93" i="15"/>
  <c r="V93" i="17"/>
  <c r="G93" i="17"/>
  <c r="P70" i="17"/>
  <c r="P77" i="17"/>
  <c r="P54" i="17"/>
  <c r="P92" i="17"/>
  <c r="P33" i="17"/>
  <c r="P51" i="17"/>
  <c r="P89" i="17"/>
  <c r="P93" i="17"/>
  <c r="F93" i="17"/>
  <c r="N70" i="17"/>
  <c r="N77" i="17"/>
  <c r="N54" i="17"/>
  <c r="N92" i="17"/>
  <c r="N33" i="17"/>
  <c r="N51" i="17"/>
  <c r="N89" i="17"/>
  <c r="N93" i="17"/>
  <c r="Y70" i="17"/>
  <c r="Y77" i="17"/>
  <c r="Y54" i="17"/>
  <c r="Y92" i="17"/>
  <c r="Y33" i="17"/>
  <c r="Y51" i="17"/>
  <c r="Y89" i="17"/>
  <c r="AJ33" i="17"/>
  <c r="AJ51" i="17"/>
  <c r="AJ89" i="17"/>
  <c r="AJ54" i="17"/>
  <c r="AJ92" i="17"/>
  <c r="AJ70" i="17"/>
  <c r="AJ77" i="17"/>
  <c r="AJ102" i="17"/>
  <c r="AJ65" i="17"/>
  <c r="AJ103" i="17"/>
  <c r="AM70" i="17"/>
  <c r="AM33" i="17"/>
  <c r="AM51" i="17"/>
  <c r="AM89" i="17"/>
  <c r="AG102" i="17"/>
  <c r="AG65" i="17"/>
  <c r="AG103" i="17"/>
  <c r="AL70" i="17"/>
  <c r="AL77" i="17"/>
  <c r="AL54" i="17"/>
  <c r="AL92" i="17"/>
  <c r="AL33" i="17"/>
  <c r="AL51" i="17"/>
  <c r="AL89" i="17"/>
  <c r="AR33" i="17"/>
  <c r="AR51" i="17"/>
  <c r="AR89" i="17"/>
  <c r="AQ102" i="17"/>
  <c r="AQ65" i="17"/>
  <c r="AQ103" i="17"/>
  <c r="AH70" i="17"/>
  <c r="AH77" i="17"/>
  <c r="AH33" i="17"/>
  <c r="AH51" i="17"/>
  <c r="AH89" i="17"/>
  <c r="H70" i="17"/>
  <c r="H77" i="17"/>
  <c r="H54" i="17"/>
  <c r="H92" i="17"/>
  <c r="H33" i="17"/>
  <c r="H51" i="17"/>
  <c r="H89" i="17"/>
  <c r="AG70" i="17"/>
  <c r="AG77" i="17"/>
  <c r="AG33" i="17"/>
  <c r="AG51" i="17"/>
  <c r="AG89" i="17"/>
  <c r="V104" i="17"/>
  <c r="W70" i="17"/>
  <c r="W77" i="17"/>
  <c r="W54" i="17"/>
  <c r="W92" i="17"/>
  <c r="W33" i="17"/>
  <c r="W51" i="17"/>
  <c r="W89" i="17"/>
  <c r="AP102" i="17"/>
  <c r="AP65" i="17"/>
  <c r="AP103" i="17"/>
  <c r="K77" i="17"/>
  <c r="AI104" i="17"/>
  <c r="AB33" i="17"/>
  <c r="AB51" i="17"/>
  <c r="AB89" i="17"/>
  <c r="AB54" i="17"/>
  <c r="AB92" i="17"/>
  <c r="AB70" i="17"/>
  <c r="AB77" i="17"/>
  <c r="P104" i="17"/>
  <c r="AA70" i="17"/>
  <c r="AA77" i="17"/>
  <c r="AA54" i="17"/>
  <c r="AA92" i="17"/>
  <c r="AA33" i="17"/>
  <c r="AA51" i="17"/>
  <c r="AA89" i="17"/>
  <c r="AO70" i="17"/>
  <c r="AO77" i="17"/>
  <c r="AO33" i="17"/>
  <c r="AO51" i="17"/>
  <c r="AO89" i="17"/>
  <c r="X70" i="17"/>
  <c r="X77" i="17"/>
  <c r="X54" i="17"/>
  <c r="X92" i="17"/>
  <c r="X33" i="17"/>
  <c r="X51" i="17"/>
  <c r="X89" i="17"/>
  <c r="X93" i="17"/>
  <c r="AP70" i="17"/>
  <c r="AP33" i="17"/>
  <c r="AP51" i="17"/>
  <c r="AP89" i="17"/>
  <c r="AP54" i="17"/>
  <c r="AP92" i="17"/>
  <c r="AH102" i="17"/>
  <c r="AH65" i="17"/>
  <c r="AH103" i="17"/>
  <c r="AO54" i="17"/>
  <c r="AO92" i="17"/>
  <c r="S104" i="17"/>
  <c r="S105" i="17"/>
  <c r="H104" i="17"/>
  <c r="O77" i="17"/>
  <c r="J104" i="17"/>
  <c r="J105" i="17"/>
  <c r="J107" i="17"/>
  <c r="E104" i="17"/>
  <c r="O104" i="17"/>
  <c r="AF70" i="17"/>
  <c r="AF77" i="17"/>
  <c r="AF33" i="17"/>
  <c r="AF51" i="17"/>
  <c r="AF89" i="17"/>
  <c r="K104" i="17"/>
  <c r="AL65" i="17"/>
  <c r="AL103" i="17"/>
  <c r="AL102" i="17"/>
  <c r="AI70" i="17"/>
  <c r="AI77" i="17"/>
  <c r="AI33" i="17"/>
  <c r="AI51" i="17"/>
  <c r="AI89" i="17"/>
  <c r="AI93" i="17"/>
  <c r="AA104" i="17"/>
  <c r="Z104" i="17"/>
  <c r="AH54" i="17"/>
  <c r="AH92" i="17"/>
  <c r="L104" i="17"/>
  <c r="AE102" i="17"/>
  <c r="AE65" i="17"/>
  <c r="AE103" i="17"/>
  <c r="AF102" i="17"/>
  <c r="AF65" i="17"/>
  <c r="AF103" i="17"/>
  <c r="AN70" i="17"/>
  <c r="AN77" i="17"/>
  <c r="AN33" i="17"/>
  <c r="AN51" i="17"/>
  <c r="AN89" i="17"/>
  <c r="AC54" i="17"/>
  <c r="AC92" i="17"/>
  <c r="AC70" i="17"/>
  <c r="AC77" i="17"/>
  <c r="AC33" i="17"/>
  <c r="AC51" i="17"/>
  <c r="AC89" i="17"/>
  <c r="F104" i="17"/>
  <c r="AQ54" i="17"/>
  <c r="AQ92" i="17"/>
  <c r="AD70" i="17"/>
  <c r="AD77" i="17"/>
  <c r="AD54" i="17"/>
  <c r="AD92" i="17"/>
  <c r="AD33" i="17"/>
  <c r="AD51" i="17"/>
  <c r="AD89" i="17"/>
  <c r="AD93" i="17"/>
  <c r="S77" i="17"/>
  <c r="AB104" i="17"/>
  <c r="AN102" i="17"/>
  <c r="AN65" i="17"/>
  <c r="AN103" i="17"/>
  <c r="O93" i="17"/>
  <c r="AK70" i="17"/>
  <c r="AK77" i="17"/>
  <c r="AK54" i="17"/>
  <c r="AK92" i="17"/>
  <c r="AK33" i="17"/>
  <c r="AK51" i="17"/>
  <c r="AK89" i="17"/>
  <c r="AK93" i="17"/>
  <c r="I70" i="17"/>
  <c r="I77" i="17"/>
  <c r="I54" i="17"/>
  <c r="I92" i="17"/>
  <c r="I33" i="17"/>
  <c r="I51" i="17"/>
  <c r="I89" i="17"/>
  <c r="I93" i="17"/>
  <c r="T77" i="17"/>
  <c r="V77" i="17"/>
  <c r="AQ70" i="17"/>
  <c r="AQ77" i="17"/>
  <c r="AQ33" i="17"/>
  <c r="AQ51" i="17"/>
  <c r="AQ89" i="17"/>
  <c r="L77" i="17"/>
  <c r="AR54" i="17"/>
  <c r="AR92" i="17"/>
  <c r="Z70" i="17"/>
  <c r="Z77" i="17"/>
  <c r="Z54" i="17"/>
  <c r="Z92" i="17"/>
  <c r="Z33" i="17"/>
  <c r="Z51" i="17"/>
  <c r="Z89" i="17"/>
  <c r="Q70" i="17"/>
  <c r="Q77" i="17"/>
  <c r="Q54" i="17"/>
  <c r="Q92" i="17"/>
  <c r="Q33" i="17"/>
  <c r="Q51" i="17"/>
  <c r="Q89" i="17"/>
  <c r="AR65" i="17"/>
  <c r="AR102" i="17"/>
  <c r="AR104" i="17"/>
  <c r="AM102" i="17"/>
  <c r="AM65" i="17"/>
  <c r="AM103" i="17"/>
  <c r="AD102" i="17"/>
  <c r="AD65" i="17"/>
  <c r="AD103" i="17"/>
  <c r="AG54" i="17"/>
  <c r="AG92" i="17"/>
  <c r="AE70" i="17"/>
  <c r="AE77" i="17"/>
  <c r="AE33" i="17"/>
  <c r="AE51" i="17"/>
  <c r="AE89" i="17"/>
  <c r="AE93" i="17"/>
  <c r="R104" i="17"/>
  <c r="AN54" i="17"/>
  <c r="AN92" i="17"/>
  <c r="X104" i="17"/>
  <c r="AO102" i="17"/>
  <c r="AO65" i="17"/>
  <c r="AO103" i="17"/>
  <c r="AF54" i="17"/>
  <c r="AF92" i="17"/>
  <c r="AR77" i="17"/>
  <c r="AL65" i="16"/>
  <c r="AL103" i="16"/>
  <c r="AL104" i="16"/>
  <c r="T104" i="16"/>
  <c r="O104" i="16"/>
  <c r="O105" i="16"/>
  <c r="X104" i="16"/>
  <c r="H104" i="16"/>
  <c r="S104" i="16"/>
  <c r="I104" i="16"/>
  <c r="F104" i="16"/>
  <c r="AD104" i="16"/>
  <c r="U104" i="16"/>
  <c r="M104" i="16"/>
  <c r="K93" i="16"/>
  <c r="P93" i="16"/>
  <c r="G93" i="16"/>
  <c r="O77" i="16"/>
  <c r="AC33" i="16"/>
  <c r="AC51" i="16"/>
  <c r="AC89" i="16"/>
  <c r="AC70" i="16"/>
  <c r="AC77" i="16"/>
  <c r="AC54" i="16"/>
  <c r="AC92" i="16"/>
  <c r="AP102" i="16"/>
  <c r="AP65" i="16"/>
  <c r="AP103" i="16"/>
  <c r="AP70" i="16"/>
  <c r="AP33" i="16"/>
  <c r="AP51" i="16"/>
  <c r="AP89" i="16"/>
  <c r="AE54" i="16"/>
  <c r="AE92" i="16"/>
  <c r="AE102" i="16"/>
  <c r="AE65" i="16"/>
  <c r="AE103" i="16"/>
  <c r="Q104" i="16"/>
  <c r="AR65" i="16"/>
  <c r="AR102" i="16"/>
  <c r="AR104" i="16"/>
  <c r="M33" i="16"/>
  <c r="M51" i="16"/>
  <c r="M89" i="16"/>
  <c r="M54" i="16"/>
  <c r="M92" i="16"/>
  <c r="M70" i="16"/>
  <c r="AQ102" i="16"/>
  <c r="AQ65" i="16"/>
  <c r="AQ103" i="16"/>
  <c r="N93" i="16"/>
  <c r="N105" i="16"/>
  <c r="T70" i="16"/>
  <c r="T54" i="16"/>
  <c r="T92" i="16"/>
  <c r="T33" i="16"/>
  <c r="T51" i="16"/>
  <c r="T89" i="16"/>
  <c r="AH70" i="16"/>
  <c r="AH77" i="16"/>
  <c r="AH33" i="16"/>
  <c r="AH51" i="16"/>
  <c r="AH89" i="16"/>
  <c r="AH93" i="16"/>
  <c r="Z104" i="16"/>
  <c r="G104" i="16"/>
  <c r="R104" i="16"/>
  <c r="P104" i="16"/>
  <c r="AB70" i="16"/>
  <c r="AB54" i="16"/>
  <c r="AB92" i="16"/>
  <c r="AB33" i="16"/>
  <c r="AB51" i="16"/>
  <c r="AB89" i="16"/>
  <c r="Y104" i="16"/>
  <c r="AJ65" i="16"/>
  <c r="AJ103" i="16"/>
  <c r="AJ102" i="16"/>
  <c r="E33" i="16"/>
  <c r="E51" i="16"/>
  <c r="E89" i="16"/>
  <c r="E92" i="16"/>
  <c r="E93" i="16"/>
  <c r="E105" i="16"/>
  <c r="E70" i="16"/>
  <c r="AI102" i="16"/>
  <c r="AI65" i="16"/>
  <c r="AI103" i="16"/>
  <c r="L70" i="16"/>
  <c r="L54" i="16"/>
  <c r="L92" i="16"/>
  <c r="L33" i="16"/>
  <c r="L51" i="16"/>
  <c r="L89" i="16"/>
  <c r="Z70" i="16"/>
  <c r="Z54" i="16"/>
  <c r="Z92" i="16"/>
  <c r="Z33" i="16"/>
  <c r="Z51" i="16"/>
  <c r="Z89" i="16"/>
  <c r="Z93" i="16"/>
  <c r="AO70" i="16"/>
  <c r="AO77" i="16"/>
  <c r="AO33" i="16"/>
  <c r="AO51" i="16"/>
  <c r="AO89" i="16"/>
  <c r="AF102" i="16"/>
  <c r="AF65" i="16"/>
  <c r="AF103" i="16"/>
  <c r="AL54" i="16"/>
  <c r="AL92" i="16"/>
  <c r="AL70" i="16"/>
  <c r="AL77" i="16"/>
  <c r="AL33" i="16"/>
  <c r="AL51" i="16"/>
  <c r="AL89" i="16"/>
  <c r="L104" i="16"/>
  <c r="W104" i="16"/>
  <c r="W105" i="16"/>
  <c r="AA70" i="16"/>
  <c r="AA77" i="16"/>
  <c r="AA54" i="16"/>
  <c r="AA92" i="16"/>
  <c r="AA33" i="16"/>
  <c r="AA51" i="16"/>
  <c r="AA89" i="16"/>
  <c r="AJ70" i="16"/>
  <c r="AJ33" i="16"/>
  <c r="AJ51" i="16"/>
  <c r="AJ89" i="16"/>
  <c r="AN102" i="16"/>
  <c r="AN65" i="16"/>
  <c r="AN103" i="16"/>
  <c r="U33" i="16"/>
  <c r="U51" i="16"/>
  <c r="U89" i="16"/>
  <c r="U70" i="16"/>
  <c r="U54" i="16"/>
  <c r="U92" i="16"/>
  <c r="AB65" i="16"/>
  <c r="AB103" i="16"/>
  <c r="AB102" i="16"/>
  <c r="AA102" i="16"/>
  <c r="AA65" i="16"/>
  <c r="AA103" i="16"/>
  <c r="AO102" i="16"/>
  <c r="AO65" i="16"/>
  <c r="AO103" i="16"/>
  <c r="R70" i="16"/>
  <c r="R77" i="16"/>
  <c r="R54" i="16"/>
  <c r="R92" i="16"/>
  <c r="R33" i="16"/>
  <c r="R51" i="16"/>
  <c r="R89" i="16"/>
  <c r="AG70" i="16"/>
  <c r="AG77" i="16"/>
  <c r="AG33" i="16"/>
  <c r="AG51" i="16"/>
  <c r="AG89" i="16"/>
  <c r="AG93" i="16"/>
  <c r="AN70" i="16"/>
  <c r="AN77" i="16"/>
  <c r="AN33" i="16"/>
  <c r="AN51" i="16"/>
  <c r="AN89" i="16"/>
  <c r="AD54" i="16"/>
  <c r="AD92" i="16"/>
  <c r="AD70" i="16"/>
  <c r="AD77" i="16"/>
  <c r="AD33" i="16"/>
  <c r="AD51" i="16"/>
  <c r="AD89" i="16"/>
  <c r="W77" i="16"/>
  <c r="AI70" i="16"/>
  <c r="AI77" i="16"/>
  <c r="AI33" i="16"/>
  <c r="AI51" i="16"/>
  <c r="AI89" i="16"/>
  <c r="AF70" i="16"/>
  <c r="AF77" i="16"/>
  <c r="AF33" i="16"/>
  <c r="AF51" i="16"/>
  <c r="AF89" i="16"/>
  <c r="AF93" i="16"/>
  <c r="AM70" i="16"/>
  <c r="AM33" i="16"/>
  <c r="AM51" i="16"/>
  <c r="AM89" i="16"/>
  <c r="AM93" i="16"/>
  <c r="AQ70" i="16"/>
  <c r="AQ77" i="16"/>
  <c r="AQ33" i="16"/>
  <c r="AQ51" i="16"/>
  <c r="AQ89" i="16"/>
  <c r="J70" i="16"/>
  <c r="J77" i="16"/>
  <c r="J54" i="16"/>
  <c r="J92" i="16"/>
  <c r="J33" i="16"/>
  <c r="J51" i="16"/>
  <c r="J89" i="16"/>
  <c r="Y70" i="16"/>
  <c r="Y54" i="16"/>
  <c r="Y92" i="16"/>
  <c r="Y33" i="16"/>
  <c r="Y51" i="16"/>
  <c r="Y89" i="16"/>
  <c r="Y93" i="16"/>
  <c r="AN54" i="16"/>
  <c r="AN92" i="16"/>
  <c r="Q70" i="16"/>
  <c r="Q54" i="16"/>
  <c r="Q92" i="16"/>
  <c r="Q33" i="16"/>
  <c r="Q51" i="16"/>
  <c r="Q89" i="16"/>
  <c r="X70" i="16"/>
  <c r="X54" i="16"/>
  <c r="X92" i="16"/>
  <c r="X33" i="16"/>
  <c r="X51" i="16"/>
  <c r="X89" i="16"/>
  <c r="AM102" i="16"/>
  <c r="AM65" i="16"/>
  <c r="AM103" i="16"/>
  <c r="G77" i="16"/>
  <c r="AP54" i="16"/>
  <c r="AP92" i="16"/>
  <c r="K104" i="16"/>
  <c r="F77" i="16"/>
  <c r="AK33" i="16"/>
  <c r="AK51" i="16"/>
  <c r="AK89" i="16"/>
  <c r="AK54" i="16"/>
  <c r="AK92" i="16"/>
  <c r="AK70" i="16"/>
  <c r="AK77" i="16"/>
  <c r="AC93" i="16"/>
  <c r="AR70" i="16"/>
  <c r="AR33" i="16"/>
  <c r="AR51" i="16"/>
  <c r="AR89" i="16"/>
  <c r="AR93" i="16"/>
  <c r="I70" i="16"/>
  <c r="I54" i="16"/>
  <c r="I92" i="16"/>
  <c r="I33" i="16"/>
  <c r="I51" i="16"/>
  <c r="I89" i="16"/>
  <c r="I93" i="16"/>
  <c r="AI54" i="16"/>
  <c r="AI92" i="16"/>
  <c r="AO54" i="16"/>
  <c r="AO92" i="16"/>
  <c r="H93" i="15"/>
  <c r="J93" i="15"/>
  <c r="N93" i="15"/>
  <c r="O105" i="15"/>
  <c r="Q104" i="15"/>
  <c r="V104" i="15"/>
  <c r="V105" i="15"/>
  <c r="E104" i="15"/>
  <c r="AP104" i="15"/>
  <c r="AD104" i="15"/>
  <c r="H104" i="15"/>
  <c r="AN102" i="15"/>
  <c r="AN65" i="15"/>
  <c r="AN103" i="15"/>
  <c r="J104" i="15"/>
  <c r="Y102" i="15"/>
  <c r="Y65" i="15"/>
  <c r="Y103" i="15"/>
  <c r="P104" i="15"/>
  <c r="AI70" i="15"/>
  <c r="AA73" i="15"/>
  <c r="AA33" i="15"/>
  <c r="AA51" i="15"/>
  <c r="AA89" i="15"/>
  <c r="T70" i="15"/>
  <c r="T77" i="15"/>
  <c r="T54" i="15"/>
  <c r="T92" i="15"/>
  <c r="T33" i="15"/>
  <c r="T51" i="15"/>
  <c r="T89" i="15"/>
  <c r="AQ102" i="15"/>
  <c r="AQ65" i="15"/>
  <c r="AQ103" i="15"/>
  <c r="P77" i="15"/>
  <c r="AF102" i="15"/>
  <c r="AF65" i="15"/>
  <c r="AF103" i="15"/>
  <c r="F104" i="15"/>
  <c r="F105" i="15"/>
  <c r="F107" i="15"/>
  <c r="U104" i="15"/>
  <c r="I70" i="15"/>
  <c r="I77" i="15"/>
  <c r="I33" i="15"/>
  <c r="I51" i="15"/>
  <c r="I89" i="15"/>
  <c r="I54" i="15"/>
  <c r="I92" i="15"/>
  <c r="AJ70" i="15"/>
  <c r="AJ33" i="15"/>
  <c r="AJ51" i="15"/>
  <c r="AJ89" i="15"/>
  <c r="O77" i="15"/>
  <c r="Q70" i="15"/>
  <c r="Q77" i="15"/>
  <c r="Q33" i="15"/>
  <c r="Q51" i="15"/>
  <c r="Q89" i="15"/>
  <c r="Q54" i="15"/>
  <c r="Q92" i="15"/>
  <c r="AL70" i="15"/>
  <c r="AL33" i="15"/>
  <c r="AL51" i="15"/>
  <c r="AL89" i="15"/>
  <c r="AJ102" i="15"/>
  <c r="AJ65" i="15"/>
  <c r="AJ103" i="15"/>
  <c r="AA102" i="15"/>
  <c r="AA65" i="15"/>
  <c r="AA103" i="15"/>
  <c r="AO70" i="15"/>
  <c r="J77" i="15"/>
  <c r="AC70" i="15"/>
  <c r="AC77" i="15"/>
  <c r="AC33" i="15"/>
  <c r="AC51" i="15"/>
  <c r="AC89" i="15"/>
  <c r="AC54" i="15"/>
  <c r="AC92" i="15"/>
  <c r="AG70" i="15"/>
  <c r="AG77" i="15"/>
  <c r="AG33" i="15"/>
  <c r="AG51" i="15"/>
  <c r="AG89" i="15"/>
  <c r="AG54" i="15"/>
  <c r="AG92" i="15"/>
  <c r="AO102" i="15"/>
  <c r="AO65" i="15"/>
  <c r="AO103" i="15"/>
  <c r="AE73" i="15"/>
  <c r="AE77" i="15"/>
  <c r="AE33" i="15"/>
  <c r="AE51" i="15"/>
  <c r="AE89" i="15"/>
  <c r="AM33" i="15"/>
  <c r="AM51" i="15"/>
  <c r="AM89" i="15"/>
  <c r="AE54" i="15"/>
  <c r="AE92" i="15"/>
  <c r="AG102" i="15"/>
  <c r="AG65" i="15"/>
  <c r="AG103" i="15"/>
  <c r="AF70" i="15"/>
  <c r="AF33" i="15"/>
  <c r="AF51" i="15"/>
  <c r="AF89" i="15"/>
  <c r="M104" i="15"/>
  <c r="AK102" i="15"/>
  <c r="AK65" i="15"/>
  <c r="AK103" i="15"/>
  <c r="E70" i="15"/>
  <c r="E77" i="15"/>
  <c r="E33" i="15"/>
  <c r="E51" i="15"/>
  <c r="E89" i="15"/>
  <c r="E54" i="15"/>
  <c r="E92" i="15"/>
  <c r="S104" i="15"/>
  <c r="S105" i="15"/>
  <c r="AD73" i="15"/>
  <c r="AD77" i="15"/>
  <c r="AD33" i="15"/>
  <c r="AD51" i="15"/>
  <c r="AD89" i="15"/>
  <c r="AD93" i="15"/>
  <c r="AD105" i="15"/>
  <c r="AB102" i="15"/>
  <c r="AB65" i="15"/>
  <c r="AB103" i="15"/>
  <c r="AB70" i="15"/>
  <c r="AB77" i="15"/>
  <c r="AB54" i="15"/>
  <c r="AB92" i="15"/>
  <c r="AB33" i="15"/>
  <c r="AB51" i="15"/>
  <c r="AB89" i="15"/>
  <c r="AB93" i="15"/>
  <c r="K104" i="15"/>
  <c r="AK70" i="15"/>
  <c r="AK33" i="15"/>
  <c r="AK51" i="15"/>
  <c r="AK89" i="15"/>
  <c r="L70" i="15"/>
  <c r="L77" i="15"/>
  <c r="L54" i="15"/>
  <c r="L92" i="15"/>
  <c r="L33" i="15"/>
  <c r="L51" i="15"/>
  <c r="L89" i="15"/>
  <c r="V77" i="15"/>
  <c r="U70" i="15"/>
  <c r="U77" i="15"/>
  <c r="U33" i="15"/>
  <c r="U51" i="15"/>
  <c r="U89" i="15"/>
  <c r="U54" i="15"/>
  <c r="U92" i="15"/>
  <c r="Y70" i="15"/>
  <c r="Y77" i="15"/>
  <c r="Y33" i="15"/>
  <c r="Y51" i="15"/>
  <c r="Y89" i="15"/>
  <c r="Y54" i="15"/>
  <c r="Y92" i="15"/>
  <c r="T104" i="15"/>
  <c r="AC104" i="15"/>
  <c r="Z104" i="15"/>
  <c r="I104" i="15"/>
  <c r="AL104" i="15"/>
  <c r="AA54" i="15"/>
  <c r="AA92" i="15"/>
  <c r="AI102" i="15"/>
  <c r="AI65" i="15"/>
  <c r="AI103" i="15"/>
  <c r="AA77" i="15"/>
  <c r="AR70" i="15"/>
  <c r="AR33" i="15"/>
  <c r="AR51" i="15"/>
  <c r="AR89" i="15"/>
  <c r="R104" i="15"/>
  <c r="R105" i="15"/>
  <c r="R107" i="15"/>
  <c r="H77" i="15"/>
  <c r="X104" i="15"/>
  <c r="X105" i="15"/>
  <c r="M70" i="15"/>
  <c r="M77" i="15"/>
  <c r="M33" i="15"/>
  <c r="M51" i="15"/>
  <c r="M89" i="15"/>
  <c r="M54" i="15"/>
  <c r="M92" i="15"/>
  <c r="AN71" i="15"/>
  <c r="AN33" i="15"/>
  <c r="AN51" i="15"/>
  <c r="AN89" i="15"/>
  <c r="AN93" i="15"/>
  <c r="AM102" i="15"/>
  <c r="AM65" i="15"/>
  <c r="AM103" i="15"/>
  <c r="AJ54" i="15"/>
  <c r="AJ92" i="15"/>
  <c r="N104" i="15"/>
  <c r="AE102" i="15"/>
  <c r="AE65" i="15"/>
  <c r="AE103" i="15"/>
  <c r="AR65" i="15"/>
  <c r="AR102" i="15"/>
  <c r="AR104" i="15"/>
  <c r="W104" i="15"/>
  <c r="W105" i="15"/>
  <c r="W106" i="15"/>
  <c r="AF102" i="14"/>
  <c r="AF104" i="14"/>
  <c r="AQ65" i="14"/>
  <c r="AQ103" i="14"/>
  <c r="AQ104" i="14"/>
  <c r="W104" i="14"/>
  <c r="AC77" i="14"/>
  <c r="R77" i="14"/>
  <c r="AR54" i="14"/>
  <c r="AR92" i="14"/>
  <c r="AL54" i="14"/>
  <c r="AL92" i="14"/>
  <c r="AK33" i="14"/>
  <c r="AK51" i="14"/>
  <c r="AK89" i="14"/>
  <c r="AK54" i="14"/>
  <c r="AK92" i="14"/>
  <c r="AM54" i="14"/>
  <c r="AM92" i="14"/>
  <c r="AI65" i="14"/>
  <c r="AI103" i="14"/>
  <c r="AI104" i="14"/>
  <c r="K104" i="14"/>
  <c r="T104" i="14"/>
  <c r="Q93" i="14"/>
  <c r="Q105" i="14"/>
  <c r="M93" i="14"/>
  <c r="U93" i="14"/>
  <c r="E93" i="14"/>
  <c r="J93" i="14"/>
  <c r="R93" i="14"/>
  <c r="I93" i="14"/>
  <c r="AP77" i="14"/>
  <c r="AH77" i="14"/>
  <c r="AK77" i="14"/>
  <c r="U77" i="14"/>
  <c r="G54" i="14"/>
  <c r="G92" i="14"/>
  <c r="G33" i="14"/>
  <c r="G51" i="14"/>
  <c r="G89" i="14"/>
  <c r="G70" i="14"/>
  <c r="G77" i="14"/>
  <c r="N70" i="14"/>
  <c r="N77" i="14"/>
  <c r="N54" i="14"/>
  <c r="N92" i="14"/>
  <c r="N33" i="14"/>
  <c r="N51" i="14"/>
  <c r="N89" i="14"/>
  <c r="Y102" i="14"/>
  <c r="Y65" i="14"/>
  <c r="Y103" i="14"/>
  <c r="AH102" i="14"/>
  <c r="AH65" i="14"/>
  <c r="AH103" i="14"/>
  <c r="AJ70" i="14"/>
  <c r="AJ77" i="14"/>
  <c r="AJ33" i="14"/>
  <c r="AJ51" i="14"/>
  <c r="AJ89" i="14"/>
  <c r="AO54" i="14"/>
  <c r="AO92" i="14"/>
  <c r="AA70" i="14"/>
  <c r="AA77" i="14"/>
  <c r="AA33" i="14"/>
  <c r="AA51" i="14"/>
  <c r="AA89" i="14"/>
  <c r="AA54" i="14"/>
  <c r="AA92" i="14"/>
  <c r="R104" i="14"/>
  <c r="E104" i="14"/>
  <c r="AH54" i="14"/>
  <c r="AH92" i="14"/>
  <c r="AB102" i="14"/>
  <c r="AB65" i="14"/>
  <c r="AB103" i="14"/>
  <c r="Z102" i="14"/>
  <c r="Z65" i="14"/>
  <c r="Z103" i="14"/>
  <c r="AB70" i="14"/>
  <c r="AB77" i="14"/>
  <c r="AB54" i="14"/>
  <c r="AB92" i="14"/>
  <c r="AB33" i="14"/>
  <c r="AB51" i="14"/>
  <c r="AB89" i="14"/>
  <c r="AB93" i="14"/>
  <c r="AG54" i="14"/>
  <c r="AG92" i="14"/>
  <c r="S70" i="14"/>
  <c r="S77" i="14"/>
  <c r="S33" i="14"/>
  <c r="S51" i="14"/>
  <c r="S89" i="14"/>
  <c r="S54" i="14"/>
  <c r="S92" i="14"/>
  <c r="AM102" i="14"/>
  <c r="AM65" i="14"/>
  <c r="AM103" i="14"/>
  <c r="AP33" i="14"/>
  <c r="AP51" i="14"/>
  <c r="AP89" i="14"/>
  <c r="AG77" i="14"/>
  <c r="AN104" i="14"/>
  <c r="H33" i="14"/>
  <c r="H51" i="14"/>
  <c r="H89" i="14"/>
  <c r="H70" i="14"/>
  <c r="H77" i="14"/>
  <c r="H54" i="14"/>
  <c r="H92" i="14"/>
  <c r="AP102" i="14"/>
  <c r="AP65" i="14"/>
  <c r="AP103" i="14"/>
  <c r="H104" i="14"/>
  <c r="AO33" i="14"/>
  <c r="AO51" i="14"/>
  <c r="AO89" i="14"/>
  <c r="AO71" i="14"/>
  <c r="AO77" i="14"/>
  <c r="T70" i="14"/>
  <c r="T77" i="14"/>
  <c r="T54" i="14"/>
  <c r="T92" i="14"/>
  <c r="T33" i="14"/>
  <c r="T51" i="14"/>
  <c r="T89" i="14"/>
  <c r="K70" i="14"/>
  <c r="K77" i="14"/>
  <c r="K33" i="14"/>
  <c r="K51" i="14"/>
  <c r="K89" i="14"/>
  <c r="K54" i="14"/>
  <c r="K92" i="14"/>
  <c r="I77" i="14"/>
  <c r="AD65" i="14"/>
  <c r="AD103" i="14"/>
  <c r="AD102" i="14"/>
  <c r="AC102" i="14"/>
  <c r="AC65" i="14"/>
  <c r="AC103" i="14"/>
  <c r="AM33" i="14"/>
  <c r="AM51" i="14"/>
  <c r="AM89" i="14"/>
  <c r="AM70" i="14"/>
  <c r="AM77" i="14"/>
  <c r="Y33" i="14"/>
  <c r="Y51" i="14"/>
  <c r="Y89" i="14"/>
  <c r="Y93" i="14"/>
  <c r="Y73" i="14"/>
  <c r="Y77" i="14"/>
  <c r="AE33" i="14"/>
  <c r="AE51" i="14"/>
  <c r="AE89" i="14"/>
  <c r="AE70" i="14"/>
  <c r="AE77" i="14"/>
  <c r="X104" i="14"/>
  <c r="E77" i="14"/>
  <c r="J104" i="14"/>
  <c r="U104" i="14"/>
  <c r="AI70" i="14"/>
  <c r="AI33" i="14"/>
  <c r="AI51" i="14"/>
  <c r="AI89" i="14"/>
  <c r="AI54" i="14"/>
  <c r="AI92" i="14"/>
  <c r="AJ102" i="14"/>
  <c r="AJ65" i="14"/>
  <c r="AJ103" i="14"/>
  <c r="F70" i="14"/>
  <c r="F77" i="14"/>
  <c r="F54" i="14"/>
  <c r="F92" i="14"/>
  <c r="F33" i="14"/>
  <c r="F51" i="14"/>
  <c r="F89" i="14"/>
  <c r="AN33" i="14"/>
  <c r="AN51" i="14"/>
  <c r="AN89" i="14"/>
  <c r="AN70" i="14"/>
  <c r="AN77" i="14"/>
  <c r="AN54" i="14"/>
  <c r="AN92" i="14"/>
  <c r="L70" i="14"/>
  <c r="L77" i="14"/>
  <c r="L54" i="14"/>
  <c r="L92" i="14"/>
  <c r="L33" i="14"/>
  <c r="L51" i="14"/>
  <c r="L89" i="14"/>
  <c r="X33" i="14"/>
  <c r="X51" i="14"/>
  <c r="X89" i="14"/>
  <c r="X70" i="14"/>
  <c r="X77" i="14"/>
  <c r="X54" i="14"/>
  <c r="X92" i="14"/>
  <c r="W54" i="14"/>
  <c r="W92" i="14"/>
  <c r="W93" i="14"/>
  <c r="W105" i="14"/>
  <c r="W33" i="14"/>
  <c r="W51" i="14"/>
  <c r="W89" i="14"/>
  <c r="W70" i="14"/>
  <c r="W77" i="14"/>
  <c r="AD70" i="14"/>
  <c r="AD77" i="14"/>
  <c r="AD54" i="14"/>
  <c r="AD92" i="14"/>
  <c r="AD33" i="14"/>
  <c r="AD51" i="14"/>
  <c r="AD89" i="14"/>
  <c r="AO102" i="14"/>
  <c r="AO65" i="14"/>
  <c r="AO103" i="14"/>
  <c r="AA102" i="14"/>
  <c r="AA65" i="14"/>
  <c r="AA103" i="14"/>
  <c r="AE54" i="14"/>
  <c r="AE92" i="14"/>
  <c r="J77" i="14"/>
  <c r="AH33" i="14"/>
  <c r="AH51" i="14"/>
  <c r="AH89" i="14"/>
  <c r="Z54" i="14"/>
  <c r="Z92" i="14"/>
  <c r="L104" i="14"/>
  <c r="AP54" i="14"/>
  <c r="AP92" i="14"/>
  <c r="S104" i="14"/>
  <c r="AG33" i="14"/>
  <c r="AG51" i="14"/>
  <c r="AG89" i="14"/>
  <c r="AG93" i="14"/>
  <c r="AR102" i="14"/>
  <c r="AR104" i="14"/>
  <c r="AR65" i="14"/>
  <c r="AL102" i="14"/>
  <c r="AL65" i="14"/>
  <c r="AL103" i="14"/>
  <c r="AJ54" i="14"/>
  <c r="AJ92" i="14"/>
  <c r="AF33" i="14"/>
  <c r="AF51" i="14"/>
  <c r="AF89" i="14"/>
  <c r="AF70" i="14"/>
  <c r="AF77" i="14"/>
  <c r="AF54" i="14"/>
  <c r="AF92" i="14"/>
  <c r="AL33" i="14"/>
  <c r="AL51" i="14"/>
  <c r="AL89" i="14"/>
  <c r="AL70" i="14"/>
  <c r="AL77" i="14"/>
  <c r="P33" i="14"/>
  <c r="P51" i="14"/>
  <c r="P89" i="14"/>
  <c r="P70" i="14"/>
  <c r="P77" i="14"/>
  <c r="P54" i="14"/>
  <c r="P92" i="14"/>
  <c r="O54" i="14"/>
  <c r="O92" i="14"/>
  <c r="O33" i="14"/>
  <c r="O51" i="14"/>
  <c r="O89" i="14"/>
  <c r="O70" i="14"/>
  <c r="O77" i="14"/>
  <c r="V70" i="14"/>
  <c r="V77" i="14"/>
  <c r="V54" i="14"/>
  <c r="V92" i="14"/>
  <c r="V33" i="14"/>
  <c r="V51" i="14"/>
  <c r="V89" i="14"/>
  <c r="I104" i="14"/>
  <c r="AG102" i="14"/>
  <c r="AG65" i="14"/>
  <c r="AG103" i="14"/>
  <c r="AQ70" i="14"/>
  <c r="AQ77" i="14"/>
  <c r="AQ33" i="14"/>
  <c r="AQ51" i="14"/>
  <c r="AQ89" i="14"/>
  <c r="AQ54" i="14"/>
  <c r="AQ92" i="14"/>
  <c r="AE102" i="14"/>
  <c r="AE65" i="14"/>
  <c r="AE103" i="14"/>
  <c r="P104" i="14"/>
  <c r="Z77" i="14"/>
  <c r="M104" i="14"/>
  <c r="Q77" i="14"/>
  <c r="Z33" i="14"/>
  <c r="Z51" i="14"/>
  <c r="Z89" i="14"/>
  <c r="AR70" i="14"/>
  <c r="AR77" i="14"/>
  <c r="AR33" i="14"/>
  <c r="AR51" i="14"/>
  <c r="AR89" i="14"/>
  <c r="AK102" i="14"/>
  <c r="AK65" i="14"/>
  <c r="AK103" i="14"/>
  <c r="R123" i="29"/>
  <c r="P105" i="15"/>
  <c r="P107" i="15"/>
  <c r="AI93" i="16"/>
  <c r="AJ93" i="16"/>
  <c r="AQ93" i="16"/>
  <c r="AB77" i="16"/>
  <c r="F105" i="16"/>
  <c r="P123" i="29"/>
  <c r="X87" i="29"/>
  <c r="X122" i="29"/>
  <c r="AR77" i="16"/>
  <c r="M87" i="29"/>
  <c r="M122" i="29"/>
  <c r="J87" i="29"/>
  <c r="J123" i="29"/>
  <c r="E77" i="16"/>
  <c r="E107" i="16"/>
  <c r="I77" i="16"/>
  <c r="W87" i="29"/>
  <c r="Z77" i="16"/>
  <c r="Q77" i="16"/>
  <c r="AJ77" i="16"/>
  <c r="AM77" i="16"/>
  <c r="U77" i="16"/>
  <c r="K77" i="16"/>
  <c r="H123" i="29"/>
  <c r="R124" i="29"/>
  <c r="G87" i="29"/>
  <c r="G123" i="29"/>
  <c r="V87" i="29"/>
  <c r="V122" i="29"/>
  <c r="Y77" i="16"/>
  <c r="AP77" i="16"/>
  <c r="T87" i="29"/>
  <c r="T123" i="29"/>
  <c r="O87" i="29"/>
  <c r="O123" i="29"/>
  <c r="K87" i="29"/>
  <c r="E87" i="29"/>
  <c r="E122" i="29"/>
  <c r="S87" i="29"/>
  <c r="L123" i="29"/>
  <c r="X123" i="29"/>
  <c r="F87" i="29"/>
  <c r="L77" i="16"/>
  <c r="P77" i="16"/>
  <c r="N87" i="29"/>
  <c r="Q87" i="29"/>
  <c r="I105" i="16"/>
  <c r="N105" i="15"/>
  <c r="N106" i="15"/>
  <c r="S107" i="15"/>
  <c r="Z105" i="15"/>
  <c r="AN77" i="15"/>
  <c r="AR77" i="15"/>
  <c r="AC105" i="16"/>
  <c r="AC107" i="16"/>
  <c r="H105" i="16"/>
  <c r="S105" i="16"/>
  <c r="S106" i="16"/>
  <c r="L93" i="16"/>
  <c r="L105" i="16"/>
  <c r="M93" i="16"/>
  <c r="M105" i="16"/>
  <c r="AE93" i="16"/>
  <c r="X77" i="16"/>
  <c r="H77" i="16"/>
  <c r="H93" i="17"/>
  <c r="L105" i="17"/>
  <c r="L106" i="17"/>
  <c r="K105" i="17"/>
  <c r="K106" i="17"/>
  <c r="Q93" i="17"/>
  <c r="Q105" i="17"/>
  <c r="Q106" i="17"/>
  <c r="E106" i="17"/>
  <c r="E105" i="17"/>
  <c r="E107" i="17"/>
  <c r="AJ77" i="15"/>
  <c r="AQ77" i="15"/>
  <c r="K105" i="15"/>
  <c r="K107" i="15"/>
  <c r="T93" i="15"/>
  <c r="T105" i="15"/>
  <c r="T107" i="15"/>
  <c r="G93" i="15"/>
  <c r="G105" i="15"/>
  <c r="G107" i="15"/>
  <c r="AE93" i="15"/>
  <c r="U93" i="15"/>
  <c r="U105" i="15"/>
  <c r="U107" i="15"/>
  <c r="Z107" i="15"/>
  <c r="Z108" i="15"/>
  <c r="Z110" i="15"/>
  <c r="Z112" i="15"/>
  <c r="AP77" i="15"/>
  <c r="AK77" i="15"/>
  <c r="AF77" i="15"/>
  <c r="AH77" i="15"/>
  <c r="X107" i="15"/>
  <c r="AD93" i="14"/>
  <c r="F93" i="14"/>
  <c r="F105" i="14"/>
  <c r="F106" i="14"/>
  <c r="O93" i="14"/>
  <c r="O105" i="14"/>
  <c r="O107" i="14"/>
  <c r="AK93" i="14"/>
  <c r="AI77" i="14"/>
  <c r="C116" i="14"/>
  <c r="Z93" i="17"/>
  <c r="Z105" i="17"/>
  <c r="Z106" i="17"/>
  <c r="AP77" i="17"/>
  <c r="AM71" i="17"/>
  <c r="AM77" i="17"/>
  <c r="C116" i="17"/>
  <c r="AM54" i="17"/>
  <c r="AM92" i="17"/>
  <c r="AM93" i="17"/>
  <c r="R105" i="17"/>
  <c r="R107" i="17"/>
  <c r="W93" i="17"/>
  <c r="W105" i="17"/>
  <c r="V107" i="16"/>
  <c r="T77" i="16"/>
  <c r="N106" i="16"/>
  <c r="X93" i="16"/>
  <c r="X105" i="16"/>
  <c r="G105" i="16"/>
  <c r="G107" i="16"/>
  <c r="Q93" i="16"/>
  <c r="Q105" i="16"/>
  <c r="Q107" i="16"/>
  <c r="AD93" i="16"/>
  <c r="AD105" i="16"/>
  <c r="AD107" i="16"/>
  <c r="M77" i="16"/>
  <c r="AC93" i="15"/>
  <c r="AC105" i="15"/>
  <c r="AC106" i="15"/>
  <c r="AQ54" i="15"/>
  <c r="AQ92" i="15"/>
  <c r="AH54" i="15"/>
  <c r="AH92" i="15"/>
  <c r="AO54" i="15"/>
  <c r="AO92" i="15"/>
  <c r="AL54" i="15"/>
  <c r="AL92" i="15"/>
  <c r="AL93" i="15"/>
  <c r="AL105" i="15"/>
  <c r="AI33" i="15"/>
  <c r="AI51" i="15"/>
  <c r="AI89" i="15"/>
  <c r="AH33" i="15"/>
  <c r="AH51" i="15"/>
  <c r="AH89" i="15"/>
  <c r="AQ33" i="15"/>
  <c r="AQ51" i="15"/>
  <c r="AQ89" i="15"/>
  <c r="AO33" i="15"/>
  <c r="AO51" i="15"/>
  <c r="AO89" i="15"/>
  <c r="AL77" i="15"/>
  <c r="AI77" i="15"/>
  <c r="H105" i="15"/>
  <c r="H107" i="15"/>
  <c r="AR54" i="15"/>
  <c r="AR92" i="15"/>
  <c r="AR93" i="15"/>
  <c r="AR105" i="15"/>
  <c r="M93" i="15"/>
  <c r="M105" i="15"/>
  <c r="M107" i="15"/>
  <c r="AF54" i="15"/>
  <c r="AF92" i="15"/>
  <c r="AM54" i="15"/>
  <c r="AM92" i="15"/>
  <c r="AO77" i="15"/>
  <c r="AI54" i="15"/>
  <c r="AI92" i="15"/>
  <c r="AP33" i="15"/>
  <c r="AP51" i="15"/>
  <c r="AP89" i="15"/>
  <c r="AP93" i="15"/>
  <c r="AP105" i="15"/>
  <c r="X129" i="27"/>
  <c r="X128" i="27"/>
  <c r="V128" i="27"/>
  <c r="V129" i="27"/>
  <c r="O129" i="27"/>
  <c r="C137" i="27"/>
  <c r="O128" i="27"/>
  <c r="P128" i="27"/>
  <c r="P129" i="27"/>
  <c r="S129" i="27"/>
  <c r="S128" i="27"/>
  <c r="Q129" i="27"/>
  <c r="Q128" i="27"/>
  <c r="I129" i="27"/>
  <c r="I128" i="27"/>
  <c r="F128" i="27"/>
  <c r="F129" i="27"/>
  <c r="T129" i="27"/>
  <c r="T128" i="27"/>
  <c r="L93" i="14"/>
  <c r="L105" i="14"/>
  <c r="L107" i="14"/>
  <c r="T93" i="14"/>
  <c r="T105" i="14"/>
  <c r="T107" i="14"/>
  <c r="S93" i="14"/>
  <c r="S105" i="14"/>
  <c r="S107" i="14"/>
  <c r="H128" i="27"/>
  <c r="H129" i="27"/>
  <c r="N128" i="27"/>
  <c r="N129" i="27"/>
  <c r="M129" i="27"/>
  <c r="M128" i="27"/>
  <c r="AD104" i="14"/>
  <c r="H93" i="14"/>
  <c r="H105" i="14"/>
  <c r="H107" i="14"/>
  <c r="G128" i="27"/>
  <c r="G129" i="27"/>
  <c r="E127" i="27"/>
  <c r="E129" i="27"/>
  <c r="E128" i="27"/>
  <c r="R128" i="27"/>
  <c r="R129" i="27"/>
  <c r="L128" i="27"/>
  <c r="L129" i="27"/>
  <c r="U128" i="27"/>
  <c r="U129" i="27"/>
  <c r="G93" i="14"/>
  <c r="G105" i="14"/>
  <c r="G106" i="14"/>
  <c r="K129" i="27"/>
  <c r="K128" i="27"/>
  <c r="W128" i="27"/>
  <c r="W129" i="27"/>
  <c r="J129" i="27"/>
  <c r="J128" i="27"/>
  <c r="AK105" i="17"/>
  <c r="AK106" i="17"/>
  <c r="AG105" i="16"/>
  <c r="AG106" i="16"/>
  <c r="G105" i="17"/>
  <c r="G107" i="17"/>
  <c r="AD104" i="17"/>
  <c r="AD105" i="17"/>
  <c r="AD106" i="17"/>
  <c r="I105" i="17"/>
  <c r="I106" i="17"/>
  <c r="N105" i="17"/>
  <c r="N107" i="17"/>
  <c r="K105" i="16"/>
  <c r="R93" i="16"/>
  <c r="R105" i="16"/>
  <c r="R106" i="16"/>
  <c r="AF104" i="17"/>
  <c r="AO104" i="17"/>
  <c r="AN104" i="17"/>
  <c r="AE104" i="17"/>
  <c r="AE105" i="17"/>
  <c r="AE107" i="17"/>
  <c r="AP104" i="17"/>
  <c r="AJ104" i="17"/>
  <c r="AL93" i="17"/>
  <c r="AH105" i="16"/>
  <c r="AH106" i="16"/>
  <c r="AG104" i="15"/>
  <c r="AM93" i="14"/>
  <c r="AL93" i="14"/>
  <c r="M106" i="17"/>
  <c r="F105" i="17"/>
  <c r="F106" i="17"/>
  <c r="AC93" i="17"/>
  <c r="AC105" i="17"/>
  <c r="AC107" i="17"/>
  <c r="AR93" i="17"/>
  <c r="AR105" i="17"/>
  <c r="AR107" i="17"/>
  <c r="AQ93" i="17"/>
  <c r="AO93" i="17"/>
  <c r="V105" i="17"/>
  <c r="V106" i="17"/>
  <c r="Y93" i="17"/>
  <c r="Y105" i="17"/>
  <c r="Y107" i="17"/>
  <c r="AA93" i="17"/>
  <c r="AA105" i="17"/>
  <c r="J106" i="17"/>
  <c r="U107" i="17"/>
  <c r="X105" i="17"/>
  <c r="X107" i="17"/>
  <c r="AM104" i="17"/>
  <c r="S107" i="17"/>
  <c r="S106" i="17"/>
  <c r="AF93" i="17"/>
  <c r="AB93" i="17"/>
  <c r="AB105" i="17"/>
  <c r="AH93" i="17"/>
  <c r="AN93" i="17"/>
  <c r="H105" i="17"/>
  <c r="H106" i="17"/>
  <c r="AP93" i="17"/>
  <c r="AI105" i="17"/>
  <c r="AI107" i="17"/>
  <c r="AG93" i="17"/>
  <c r="AG104" i="17"/>
  <c r="T106" i="17"/>
  <c r="T107" i="17"/>
  <c r="O105" i="17"/>
  <c r="O107" i="17"/>
  <c r="AH104" i="17"/>
  <c r="AQ104" i="17"/>
  <c r="AJ93" i="17"/>
  <c r="AL104" i="17"/>
  <c r="P105" i="17"/>
  <c r="P107" i="17"/>
  <c r="AK93" i="16"/>
  <c r="AK105" i="16"/>
  <c r="AK107" i="16"/>
  <c r="AJ104" i="16"/>
  <c r="AN104" i="16"/>
  <c r="AB104" i="16"/>
  <c r="AP104" i="16"/>
  <c r="AM104" i="16"/>
  <c r="AM105" i="16"/>
  <c r="AQ104" i="16"/>
  <c r="AQ105" i="16"/>
  <c r="AQ107" i="16"/>
  <c r="AI104" i="16"/>
  <c r="P105" i="16"/>
  <c r="J93" i="16"/>
  <c r="J105" i="16"/>
  <c r="J106" i="16"/>
  <c r="AA93" i="16"/>
  <c r="AN93" i="16"/>
  <c r="AL93" i="16"/>
  <c r="AL105" i="16"/>
  <c r="AL107" i="16"/>
  <c r="U93" i="16"/>
  <c r="U105" i="16"/>
  <c r="V106" i="16"/>
  <c r="AR105" i="16"/>
  <c r="Z105" i="16"/>
  <c r="N107" i="16"/>
  <c r="O107" i="16"/>
  <c r="AO104" i="16"/>
  <c r="AP93" i="16"/>
  <c r="AF104" i="16"/>
  <c r="AF105" i="16"/>
  <c r="AF107" i="16"/>
  <c r="Y105" i="16"/>
  <c r="AO93" i="16"/>
  <c r="AB93" i="16"/>
  <c r="O106" i="16"/>
  <c r="W107" i="16"/>
  <c r="W106" i="16"/>
  <c r="AA104" i="16"/>
  <c r="F107" i="16"/>
  <c r="F106" i="16"/>
  <c r="T93" i="16"/>
  <c r="T105" i="16"/>
  <c r="AE104" i="16"/>
  <c r="AF93" i="15"/>
  <c r="AM93" i="15"/>
  <c r="E93" i="15"/>
  <c r="E106" i="15"/>
  <c r="AJ93" i="15"/>
  <c r="J105" i="15"/>
  <c r="J107" i="15"/>
  <c r="Z106" i="15"/>
  <c r="AO104" i="15"/>
  <c r="AJ104" i="15"/>
  <c r="AA93" i="15"/>
  <c r="AK104" i="15"/>
  <c r="AK105" i="15"/>
  <c r="R106" i="15"/>
  <c r="P106" i="15"/>
  <c r="W107" i="15"/>
  <c r="AG93" i="15"/>
  <c r="F106" i="15"/>
  <c r="AF104" i="15"/>
  <c r="AI104" i="15"/>
  <c r="V107" i="15"/>
  <c r="V106" i="15"/>
  <c r="AB104" i="15"/>
  <c r="AB105" i="15"/>
  <c r="AB106" i="15"/>
  <c r="Y104" i="15"/>
  <c r="AE104" i="15"/>
  <c r="AM104" i="15"/>
  <c r="S106" i="15"/>
  <c r="Y93" i="15"/>
  <c r="O107" i="15"/>
  <c r="O106" i="15"/>
  <c r="AQ104" i="15"/>
  <c r="L93" i="15"/>
  <c r="L105" i="15"/>
  <c r="L106" i="15"/>
  <c r="AA104" i="15"/>
  <c r="AD107" i="15"/>
  <c r="AD106" i="15"/>
  <c r="X106" i="15"/>
  <c r="AN104" i="15"/>
  <c r="AN105" i="15"/>
  <c r="AN107" i="15"/>
  <c r="I93" i="15"/>
  <c r="I105" i="15"/>
  <c r="Q93" i="15"/>
  <c r="Q105" i="15"/>
  <c r="Q106" i="15"/>
  <c r="Z104" i="14"/>
  <c r="AR93" i="14"/>
  <c r="AR105" i="14"/>
  <c r="AR107" i="14"/>
  <c r="AF93" i="14"/>
  <c r="AF105" i="14"/>
  <c r="AF107" i="14"/>
  <c r="AA93" i="14"/>
  <c r="AJ93" i="14"/>
  <c r="AE93" i="14"/>
  <c r="AP104" i="14"/>
  <c r="AM104" i="14"/>
  <c r="AA104" i="14"/>
  <c r="AE104" i="14"/>
  <c r="AJ104" i="14"/>
  <c r="U105" i="14"/>
  <c r="U107" i="14"/>
  <c r="K93" i="14"/>
  <c r="K105" i="14"/>
  <c r="K107" i="14"/>
  <c r="AP93" i="14"/>
  <c r="AI93" i="14"/>
  <c r="AI105" i="14"/>
  <c r="AN93" i="14"/>
  <c r="AN105" i="14"/>
  <c r="AN107" i="14"/>
  <c r="AO93" i="14"/>
  <c r="P93" i="14"/>
  <c r="P105" i="14"/>
  <c r="P106" i="14"/>
  <c r="Z93" i="14"/>
  <c r="AQ93" i="14"/>
  <c r="AQ105" i="14"/>
  <c r="AQ107" i="14"/>
  <c r="N93" i="14"/>
  <c r="N105" i="14"/>
  <c r="N107" i="14"/>
  <c r="M105" i="14"/>
  <c r="M107" i="14"/>
  <c r="R105" i="14"/>
  <c r="V93" i="14"/>
  <c r="V105" i="14"/>
  <c r="V107" i="14"/>
  <c r="J105" i="14"/>
  <c r="J107" i="14"/>
  <c r="E105" i="14"/>
  <c r="E107" i="14"/>
  <c r="I105" i="14"/>
  <c r="I107" i="14"/>
  <c r="Y104" i="14"/>
  <c r="Y105" i="14"/>
  <c r="Y107" i="14"/>
  <c r="Q107" i="14"/>
  <c r="Q106" i="14"/>
  <c r="AH93" i="14"/>
  <c r="AO104" i="14"/>
  <c r="AC104" i="14"/>
  <c r="AC105" i="14"/>
  <c r="AB104" i="14"/>
  <c r="AB105" i="14"/>
  <c r="AB106" i="14"/>
  <c r="X93" i="14"/>
  <c r="X105" i="14"/>
  <c r="AD105" i="14"/>
  <c r="AD107" i="14"/>
  <c r="AK104" i="14"/>
  <c r="AG104" i="14"/>
  <c r="AG105" i="14"/>
  <c r="AG107" i="14"/>
  <c r="E106" i="14"/>
  <c r="AL104" i="14"/>
  <c r="W107" i="14"/>
  <c r="W106" i="14"/>
  <c r="AH104" i="14"/>
  <c r="V123" i="29"/>
  <c r="N107" i="15"/>
  <c r="AJ105" i="16"/>
  <c r="AJ107" i="16"/>
  <c r="AI105" i="16"/>
  <c r="AI107" i="16"/>
  <c r="AI108" i="16"/>
  <c r="AE105" i="16"/>
  <c r="AR107" i="16"/>
  <c r="I107" i="16"/>
  <c r="AC108" i="16"/>
  <c r="E106" i="16"/>
  <c r="AC106" i="16"/>
  <c r="T124" i="29"/>
  <c r="T128" i="29"/>
  <c r="S29" i="53"/>
  <c r="G122" i="29"/>
  <c r="J122" i="29"/>
  <c r="I106" i="16"/>
  <c r="K106" i="16"/>
  <c r="AG107" i="16"/>
  <c r="O122" i="29"/>
  <c r="M123" i="29"/>
  <c r="C116" i="16"/>
  <c r="W123" i="29"/>
  <c r="W122" i="29"/>
  <c r="L107" i="16"/>
  <c r="AF108" i="16"/>
  <c r="S107" i="16"/>
  <c r="V124" i="29"/>
  <c r="V126" i="29"/>
  <c r="Z107" i="16"/>
  <c r="Z108" i="16"/>
  <c r="H107" i="16"/>
  <c r="E123" i="29"/>
  <c r="O124" i="29"/>
  <c r="O128" i="29"/>
  <c r="N29" i="53"/>
  <c r="T122" i="29"/>
  <c r="U107" i="16"/>
  <c r="AM107" i="16"/>
  <c r="Q123" i="29"/>
  <c r="Q124" i="29"/>
  <c r="Q126" i="29"/>
  <c r="Q122" i="29"/>
  <c r="N123" i="29"/>
  <c r="X124" i="29"/>
  <c r="X126" i="29"/>
  <c r="N122" i="29"/>
  <c r="S122" i="29"/>
  <c r="S123" i="29"/>
  <c r="S124" i="29"/>
  <c r="S128" i="29"/>
  <c r="P106" i="16"/>
  <c r="F122" i="29"/>
  <c r="F123" i="29"/>
  <c r="P124" i="29"/>
  <c r="P128" i="29"/>
  <c r="K122" i="29"/>
  <c r="K123" i="29"/>
  <c r="U124" i="29"/>
  <c r="U126" i="29"/>
  <c r="H106" i="16"/>
  <c r="C132" i="29"/>
  <c r="R126" i="29"/>
  <c r="R128" i="29"/>
  <c r="K10" i="52"/>
  <c r="J9" i="52"/>
  <c r="L11" i="52"/>
  <c r="I8" i="52"/>
  <c r="H7" i="52"/>
  <c r="O106" i="14"/>
  <c r="K106" i="15"/>
  <c r="AE105" i="15"/>
  <c r="AE107" i="15"/>
  <c r="AE108" i="15"/>
  <c r="AE110" i="15"/>
  <c r="AE112" i="15"/>
  <c r="G106" i="16"/>
  <c r="AA105" i="16"/>
  <c r="AA107" i="16"/>
  <c r="AA108" i="16"/>
  <c r="K107" i="16"/>
  <c r="T107" i="16"/>
  <c r="M107" i="16"/>
  <c r="K107" i="17"/>
  <c r="AE108" i="17"/>
  <c r="L107" i="17"/>
  <c r="I107" i="17"/>
  <c r="AC108" i="17"/>
  <c r="Y108" i="17"/>
  <c r="G106" i="15"/>
  <c r="AQ93" i="15"/>
  <c r="AQ105" i="15"/>
  <c r="AQ107" i="15"/>
  <c r="AQ108" i="15"/>
  <c r="AQ110" i="15"/>
  <c r="AQ112" i="15"/>
  <c r="Y7" i="52"/>
  <c r="AI93" i="15"/>
  <c r="AI105" i="15"/>
  <c r="AO93" i="15"/>
  <c r="AO105" i="15"/>
  <c r="AO107" i="15"/>
  <c r="AO108" i="15"/>
  <c r="AO110" i="15"/>
  <c r="AO112" i="15"/>
  <c r="W7" i="52"/>
  <c r="H106" i="15"/>
  <c r="J106" i="15"/>
  <c r="C116" i="15"/>
  <c r="AK106" i="15"/>
  <c r="AL107" i="15"/>
  <c r="AL108" i="15"/>
  <c r="AL110" i="15"/>
  <c r="AL112" i="15"/>
  <c r="T7" i="52"/>
  <c r="AM105" i="14"/>
  <c r="AM107" i="14"/>
  <c r="AM108" i="14"/>
  <c r="AK105" i="14"/>
  <c r="AK106" i="14"/>
  <c r="F107" i="14"/>
  <c r="G107" i="14"/>
  <c r="AI107" i="14"/>
  <c r="AI108" i="14"/>
  <c r="P130" i="27"/>
  <c r="X130" i="27"/>
  <c r="U130" i="27"/>
  <c r="W130" i="27"/>
  <c r="W106" i="17"/>
  <c r="W107" i="17"/>
  <c r="Q107" i="17"/>
  <c r="N106" i="17"/>
  <c r="AM105" i="17"/>
  <c r="AM107" i="17"/>
  <c r="AM108" i="17"/>
  <c r="AK107" i="17"/>
  <c r="R106" i="17"/>
  <c r="X106" i="16"/>
  <c r="X107" i="16"/>
  <c r="AR108" i="16"/>
  <c r="AH107" i="16"/>
  <c r="AH108" i="16"/>
  <c r="AP107" i="15"/>
  <c r="AP108" i="15"/>
  <c r="AP110" i="15"/>
  <c r="AP112" i="15"/>
  <c r="X7" i="52"/>
  <c r="AP106" i="15"/>
  <c r="AR107" i="15"/>
  <c r="AR108" i="15"/>
  <c r="AR110" i="15"/>
  <c r="AR112" i="15"/>
  <c r="AR106" i="15"/>
  <c r="AH93" i="15"/>
  <c r="AH105" i="15"/>
  <c r="AH107" i="15"/>
  <c r="AH108" i="15"/>
  <c r="AH110" i="15"/>
  <c r="AH112" i="15"/>
  <c r="O130" i="27"/>
  <c r="O134" i="27"/>
  <c r="AL105" i="14"/>
  <c r="AL107" i="14"/>
  <c r="R130" i="27"/>
  <c r="Q130" i="27"/>
  <c r="V130" i="27"/>
  <c r="C136" i="27"/>
  <c r="C139" i="27"/>
  <c r="C140" i="27"/>
  <c r="T130" i="27"/>
  <c r="S130" i="27"/>
  <c r="AG105" i="15"/>
  <c r="AG106" i="15"/>
  <c r="G106" i="17"/>
  <c r="AQ105" i="17"/>
  <c r="AQ107" i="17"/>
  <c r="F107" i="17"/>
  <c r="AI106" i="17"/>
  <c r="AP105" i="17"/>
  <c r="AP106" i="17"/>
  <c r="AF105" i="17"/>
  <c r="AF107" i="17"/>
  <c r="AO105" i="17"/>
  <c r="AO107" i="17"/>
  <c r="AO108" i="17"/>
  <c r="V107" i="17"/>
  <c r="AD106" i="16"/>
  <c r="M106" i="16"/>
  <c r="U106" i="14"/>
  <c r="Z105" i="14"/>
  <c r="Z107" i="14"/>
  <c r="AJ105" i="17"/>
  <c r="AJ106" i="17"/>
  <c r="AN105" i="17"/>
  <c r="AN107" i="17"/>
  <c r="AN108" i="17"/>
  <c r="AL105" i="17"/>
  <c r="AL106" i="17"/>
  <c r="AP105" i="16"/>
  <c r="AP107" i="16"/>
  <c r="AP108" i="16"/>
  <c r="AN105" i="16"/>
  <c r="AN107" i="16"/>
  <c r="AJ105" i="15"/>
  <c r="AJ106" i="15"/>
  <c r="Y106" i="17"/>
  <c r="AA107" i="17"/>
  <c r="AA108" i="17"/>
  <c r="AA106" i="17"/>
  <c r="AD107" i="17"/>
  <c r="AD108" i="17"/>
  <c r="AE106" i="17"/>
  <c r="H107" i="17"/>
  <c r="Z107" i="17"/>
  <c r="X106" i="17"/>
  <c r="AR106" i="17"/>
  <c r="AH105" i="17"/>
  <c r="AC106" i="17"/>
  <c r="P106" i="17"/>
  <c r="AG105" i="17"/>
  <c r="AG107" i="17"/>
  <c r="AG108" i="17"/>
  <c r="AM106" i="17"/>
  <c r="AR108" i="17"/>
  <c r="AB107" i="17"/>
  <c r="AB106" i="17"/>
  <c r="O106" i="17"/>
  <c r="AI108" i="17"/>
  <c r="AB105" i="16"/>
  <c r="AB107" i="16"/>
  <c r="AM106" i="16"/>
  <c r="R107" i="16"/>
  <c r="AL108" i="16"/>
  <c r="J107" i="16"/>
  <c r="AD108" i="16"/>
  <c r="U106" i="16"/>
  <c r="P107" i="16"/>
  <c r="AJ108" i="16"/>
  <c r="AL106" i="16"/>
  <c r="AJ106" i="16"/>
  <c r="Z106" i="16"/>
  <c r="L106" i="16"/>
  <c r="AR106" i="16"/>
  <c r="AF106" i="16"/>
  <c r="AQ106" i="16"/>
  <c r="AQ108" i="16"/>
  <c r="AK108" i="16"/>
  <c r="Q106" i="16"/>
  <c r="AE107" i="16"/>
  <c r="AE106" i="16"/>
  <c r="T106" i="16"/>
  <c r="AO105" i="16"/>
  <c r="Y106" i="16"/>
  <c r="AK106" i="16"/>
  <c r="Y107" i="16"/>
  <c r="Y108" i="16"/>
  <c r="Y112" i="16"/>
  <c r="G7" i="53"/>
  <c r="AF105" i="15"/>
  <c r="AF106" i="15"/>
  <c r="AM105" i="15"/>
  <c r="AM106" i="15"/>
  <c r="E105" i="15"/>
  <c r="E107" i="15"/>
  <c r="AC107" i="15"/>
  <c r="Y105" i="15"/>
  <c r="Y106" i="15"/>
  <c r="AN108" i="15"/>
  <c r="AN110" i="15"/>
  <c r="AN112" i="15"/>
  <c r="V7" i="52"/>
  <c r="M106" i="15"/>
  <c r="AD108" i="15"/>
  <c r="AD110" i="15"/>
  <c r="AD112" i="15"/>
  <c r="L107" i="15"/>
  <c r="AN106" i="15"/>
  <c r="Q107" i="15"/>
  <c r="AK107" i="15"/>
  <c r="I107" i="15"/>
  <c r="I106" i="15"/>
  <c r="AA105" i="15"/>
  <c r="U106" i="15"/>
  <c r="T106" i="15"/>
  <c r="AL106" i="15"/>
  <c r="AB107" i="15"/>
  <c r="AB108" i="15"/>
  <c r="AB110" i="15"/>
  <c r="AB112" i="15"/>
  <c r="J106" i="14"/>
  <c r="AE105" i="14"/>
  <c r="AE107" i="14"/>
  <c r="AE108" i="14"/>
  <c r="T106" i="14"/>
  <c r="AJ105" i="14"/>
  <c r="AJ106" i="14"/>
  <c r="AF106" i="14"/>
  <c r="AA105" i="14"/>
  <c r="AA107" i="14"/>
  <c r="AA108" i="14"/>
  <c r="AP105" i="14"/>
  <c r="AP107" i="14"/>
  <c r="AP108" i="14"/>
  <c r="AQ106" i="14"/>
  <c r="N106" i="14"/>
  <c r="K106" i="14"/>
  <c r="L106" i="14"/>
  <c r="AO105" i="14"/>
  <c r="AO107" i="14"/>
  <c r="AO108" i="14"/>
  <c r="V106" i="14"/>
  <c r="M106" i="14"/>
  <c r="AG108" i="14"/>
  <c r="R106" i="14"/>
  <c r="R107" i="14"/>
  <c r="AB107" i="14"/>
  <c r="AB108" i="14"/>
  <c r="P107" i="14"/>
  <c r="I106" i="14"/>
  <c r="H106" i="14"/>
  <c r="AH105" i="14"/>
  <c r="AH106" i="14"/>
  <c r="AG106" i="14"/>
  <c r="AN106" i="14"/>
  <c r="Y108" i="14"/>
  <c r="AD108" i="14"/>
  <c r="AN108" i="14"/>
  <c r="X107" i="14"/>
  <c r="AR108" i="14"/>
  <c r="X106" i="14"/>
  <c r="AC107" i="14"/>
  <c r="AC108" i="14"/>
  <c r="AC106" i="14"/>
  <c r="AD106" i="14"/>
  <c r="S106" i="14"/>
  <c r="AF108" i="14"/>
  <c r="AR106" i="14"/>
  <c r="Y106" i="14"/>
  <c r="AQ108" i="14"/>
  <c r="AI106" i="14"/>
  <c r="AN110" i="17"/>
  <c r="AN112" i="17"/>
  <c r="AA110" i="17"/>
  <c r="AA112" i="17"/>
  <c r="Y110" i="17"/>
  <c r="Y112" i="17"/>
  <c r="AD110" i="17"/>
  <c r="AD112" i="17"/>
  <c r="AM110" i="17"/>
  <c r="AM112" i="17"/>
  <c r="AO110" i="17"/>
  <c r="AO112" i="17"/>
  <c r="AR110" i="17"/>
  <c r="AR112" i="17"/>
  <c r="AC110" i="17"/>
  <c r="AC112" i="17"/>
  <c r="AE110" i="17"/>
  <c r="AE112" i="17"/>
  <c r="AI110" i="17"/>
  <c r="AI112" i="17"/>
  <c r="AG110" i="17"/>
  <c r="AG112" i="17"/>
  <c r="Z108" i="14"/>
  <c r="Z110" i="14"/>
  <c r="T126" i="29"/>
  <c r="AI106" i="16"/>
  <c r="W124" i="29"/>
  <c r="W126" i="29"/>
  <c r="L27" i="53"/>
  <c r="I24" i="53"/>
  <c r="M28" i="53"/>
  <c r="G22" i="53"/>
  <c r="G32" i="53"/>
  <c r="K26" i="53"/>
  <c r="S126" i="29"/>
  <c r="O126" i="29"/>
  <c r="AG108" i="16"/>
  <c r="U128" i="29"/>
  <c r="C128" i="29"/>
  <c r="V128" i="29"/>
  <c r="Q25" i="53"/>
  <c r="AM108" i="16"/>
  <c r="AM110" i="16"/>
  <c r="X128" i="29"/>
  <c r="AE108" i="16"/>
  <c r="AE110" i="16"/>
  <c r="AB108" i="16"/>
  <c r="AB110" i="16"/>
  <c r="P126" i="29"/>
  <c r="C129" i="29"/>
  <c r="H23" i="53"/>
  <c r="J25" i="53"/>
  <c r="Q128" i="29"/>
  <c r="N27" i="53"/>
  <c r="C133" i="29"/>
  <c r="C134" i="29"/>
  <c r="C130" i="29"/>
  <c r="AG110" i="16"/>
  <c r="AG112" i="16"/>
  <c r="R28" i="53"/>
  <c r="N24" i="53"/>
  <c r="Q27" i="53"/>
  <c r="M23" i="53"/>
  <c r="P26" i="53"/>
  <c r="L22" i="53"/>
  <c r="O25" i="53"/>
  <c r="AR110" i="16"/>
  <c r="AR112" i="16"/>
  <c r="AJ110" i="16"/>
  <c r="AJ112" i="16"/>
  <c r="AA110" i="16"/>
  <c r="AA112" i="16"/>
  <c r="L26" i="53"/>
  <c r="H22" i="53"/>
  <c r="O29" i="53"/>
  <c r="K25" i="53"/>
  <c r="N28" i="53"/>
  <c r="J24" i="53"/>
  <c r="M27" i="53"/>
  <c r="I23" i="53"/>
  <c r="O27" i="53"/>
  <c r="K23" i="53"/>
  <c r="N26" i="53"/>
  <c r="J22" i="53"/>
  <c r="Q29" i="53"/>
  <c r="M25" i="53"/>
  <c r="P28" i="53"/>
  <c r="L24" i="53"/>
  <c r="AI110" i="16"/>
  <c r="AI112" i="16"/>
  <c r="AL110" i="16"/>
  <c r="AL112" i="16"/>
  <c r="Z110" i="16"/>
  <c r="Z112" i="16"/>
  <c r="H7" i="53"/>
  <c r="AP110" i="16"/>
  <c r="AP112" i="16"/>
  <c r="P27" i="53"/>
  <c r="L23" i="53"/>
  <c r="O26" i="53"/>
  <c r="K22" i="53"/>
  <c r="M24" i="53"/>
  <c r="R29" i="53"/>
  <c r="N25" i="53"/>
  <c r="Q28" i="53"/>
  <c r="G17" i="53"/>
  <c r="K11" i="53"/>
  <c r="J10" i="53"/>
  <c r="L12" i="53"/>
  <c r="I9" i="53"/>
  <c r="M13" i="53"/>
  <c r="H8" i="53"/>
  <c r="AD110" i="16"/>
  <c r="AD112" i="16"/>
  <c r="AK110" i="16"/>
  <c r="AK112" i="16"/>
  <c r="AQ110" i="16"/>
  <c r="AQ112" i="16"/>
  <c r="Y7" i="53"/>
  <c r="AH110" i="16"/>
  <c r="AH112" i="16"/>
  <c r="AA106" i="16"/>
  <c r="AF110" i="16"/>
  <c r="AF112" i="16"/>
  <c r="AB112" i="16"/>
  <c r="AC110" i="16"/>
  <c r="AC112" i="16"/>
  <c r="M10" i="52"/>
  <c r="L9" i="52"/>
  <c r="N11" i="52"/>
  <c r="K8" i="52"/>
  <c r="J7" i="52"/>
  <c r="Y9" i="52"/>
  <c r="X8" i="52"/>
  <c r="L7" i="52"/>
  <c r="O10" i="52"/>
  <c r="N9" i="52"/>
  <c r="P11" i="52"/>
  <c r="M8" i="52"/>
  <c r="W8" i="52"/>
  <c r="X9" i="52"/>
  <c r="Y10" i="52"/>
  <c r="W10" i="52"/>
  <c r="V9" i="52"/>
  <c r="X11" i="52"/>
  <c r="U8" i="52"/>
  <c r="Y8" i="52"/>
  <c r="Q11" i="52"/>
  <c r="N8" i="52"/>
  <c r="M7" i="52"/>
  <c r="P10" i="52"/>
  <c r="O9" i="52"/>
  <c r="S10" i="52"/>
  <c r="R9" i="52"/>
  <c r="T11" i="52"/>
  <c r="Q8" i="52"/>
  <c r="P7" i="52"/>
  <c r="AM110" i="14"/>
  <c r="AM113" i="14"/>
  <c r="AF110" i="14"/>
  <c r="AF113" i="14"/>
  <c r="AO110" i="14"/>
  <c r="AO113" i="14"/>
  <c r="AM106" i="14"/>
  <c r="AE110" i="14"/>
  <c r="AE113" i="14"/>
  <c r="AI110" i="14"/>
  <c r="AI113" i="14"/>
  <c r="AN110" i="14"/>
  <c r="AN113" i="14"/>
  <c r="AB110" i="14"/>
  <c r="AB113" i="14"/>
  <c r="Y110" i="14"/>
  <c r="Y113" i="14"/>
  <c r="AC110" i="14"/>
  <c r="AC113" i="14"/>
  <c r="AG110" i="14"/>
  <c r="AG113" i="14"/>
  <c r="M28" i="51"/>
  <c r="I24" i="51"/>
  <c r="K26" i="51"/>
  <c r="G22" i="51"/>
  <c r="G32" i="51"/>
  <c r="L27" i="51"/>
  <c r="H23" i="51"/>
  <c r="N29" i="51"/>
  <c r="J25" i="51"/>
  <c r="AR110" i="14"/>
  <c r="AR113" i="14"/>
  <c r="AD110" i="14"/>
  <c r="AD113" i="14"/>
  <c r="AQ110" i="14"/>
  <c r="AQ113" i="14"/>
  <c r="Y7" i="51"/>
  <c r="AP110" i="14"/>
  <c r="AP113" i="14"/>
  <c r="AA110" i="14"/>
  <c r="AA113" i="14"/>
  <c r="AE106" i="15"/>
  <c r="T132" i="27"/>
  <c r="T134" i="27"/>
  <c r="W132" i="27"/>
  <c r="W134" i="27"/>
  <c r="U132" i="27"/>
  <c r="U134" i="27"/>
  <c r="P132" i="27"/>
  <c r="P134" i="27"/>
  <c r="I23" i="51"/>
  <c r="V132" i="27"/>
  <c r="V134" i="27"/>
  <c r="Q132" i="27"/>
  <c r="Q134" i="27"/>
  <c r="J23" i="51"/>
  <c r="X132" i="27"/>
  <c r="X134" i="27"/>
  <c r="R132" i="27"/>
  <c r="R134" i="27"/>
  <c r="K23" i="51"/>
  <c r="S132" i="27"/>
  <c r="S134" i="27"/>
  <c r="L23" i="51"/>
  <c r="AN108" i="16"/>
  <c r="AF108" i="17"/>
  <c r="AP107" i="17"/>
  <c r="AK108" i="17"/>
  <c r="AQ108" i="17"/>
  <c r="AG107" i="15"/>
  <c r="AG108" i="15"/>
  <c r="AG110" i="15"/>
  <c r="AG112" i="15"/>
  <c r="AQ106" i="15"/>
  <c r="AM107" i="15"/>
  <c r="AM108" i="15"/>
  <c r="AM110" i="15"/>
  <c r="AM112" i="15"/>
  <c r="U7" i="52"/>
  <c r="AK108" i="15"/>
  <c r="AK110" i="15"/>
  <c r="AK112" i="15"/>
  <c r="S7" i="52"/>
  <c r="AK107" i="14"/>
  <c r="AK108" i="14"/>
  <c r="AL106" i="14"/>
  <c r="AL108" i="14"/>
  <c r="AN106" i="16"/>
  <c r="AO106" i="15"/>
  <c r="AH106" i="15"/>
  <c r="C135" i="27"/>
  <c r="O132" i="27"/>
  <c r="C134" i="27"/>
  <c r="AN106" i="17"/>
  <c r="AQ106" i="17"/>
  <c r="Z108" i="17"/>
  <c r="AF106" i="17"/>
  <c r="AP108" i="17"/>
  <c r="AO106" i="17"/>
  <c r="AJ107" i="17"/>
  <c r="AJ108" i="17"/>
  <c r="AL107" i="17"/>
  <c r="AL108" i="17"/>
  <c r="AP106" i="16"/>
  <c r="AJ107" i="15"/>
  <c r="AJ108" i="15"/>
  <c r="AJ110" i="15"/>
  <c r="AJ112" i="15"/>
  <c r="R7" i="52"/>
  <c r="Z106" i="14"/>
  <c r="AG106" i="17"/>
  <c r="C115" i="17"/>
  <c r="C117" i="17"/>
  <c r="AB108" i="17"/>
  <c r="AH107" i="17"/>
  <c r="AH108" i="17"/>
  <c r="AH106" i="17"/>
  <c r="AB106" i="16"/>
  <c r="Y110" i="16"/>
  <c r="AO107" i="16"/>
  <c r="AO108" i="16"/>
  <c r="AO106" i="16"/>
  <c r="C115" i="16"/>
  <c r="AF107" i="15"/>
  <c r="AF108" i="15"/>
  <c r="AF110" i="15"/>
  <c r="AF112" i="15"/>
  <c r="Y107" i="15"/>
  <c r="Y108" i="15"/>
  <c r="Y110" i="15"/>
  <c r="Y112" i="15"/>
  <c r="AC108" i="15"/>
  <c r="AC110" i="15"/>
  <c r="AC112" i="15"/>
  <c r="AA106" i="15"/>
  <c r="AA107" i="15"/>
  <c r="AA108" i="15"/>
  <c r="AA110" i="15"/>
  <c r="AA112" i="15"/>
  <c r="AI106" i="15"/>
  <c r="AI107" i="15"/>
  <c r="AI108" i="15"/>
  <c r="AI110" i="15"/>
  <c r="AI112" i="15"/>
  <c r="C115" i="15"/>
  <c r="AP106" i="14"/>
  <c r="AE106" i="14"/>
  <c r="AJ107" i="14"/>
  <c r="AJ108" i="14"/>
  <c r="AA106" i="14"/>
  <c r="AO106" i="14"/>
  <c r="C115" i="14"/>
  <c r="C117" i="14"/>
  <c r="AH107" i="14"/>
  <c r="AH108" i="14"/>
  <c r="Z113" i="14"/>
  <c r="AH110" i="17"/>
  <c r="AH112" i="17"/>
  <c r="Q12" i="54"/>
  <c r="L7" i="54"/>
  <c r="R13" i="54"/>
  <c r="O10" i="54"/>
  <c r="N9" i="54"/>
  <c r="P11" i="54"/>
  <c r="M8" i="54"/>
  <c r="AB110" i="17"/>
  <c r="AB112" i="17"/>
  <c r="R10" i="54"/>
  <c r="Q9" i="54"/>
  <c r="S11" i="54"/>
  <c r="P8" i="54"/>
  <c r="T12" i="54"/>
  <c r="O7" i="54"/>
  <c r="U13" i="54"/>
  <c r="AJ110" i="17"/>
  <c r="AJ112" i="17"/>
  <c r="AP110" i="17"/>
  <c r="AP112" i="17"/>
  <c r="G7" i="54"/>
  <c r="G17" i="54"/>
  <c r="K11" i="54"/>
  <c r="J10" i="54"/>
  <c r="L12" i="54"/>
  <c r="I9" i="54"/>
  <c r="M13" i="54"/>
  <c r="H8" i="54"/>
  <c r="Z110" i="17"/>
  <c r="Z112" i="17"/>
  <c r="AQ110" i="17"/>
  <c r="AQ112" i="17"/>
  <c r="Y7" i="54"/>
  <c r="W13" i="54"/>
  <c r="T10" i="54"/>
  <c r="S9" i="54"/>
  <c r="U11" i="54"/>
  <c r="R8" i="54"/>
  <c r="V12" i="54"/>
  <c r="Q7" i="54"/>
  <c r="Y9" i="54"/>
  <c r="X8" i="54"/>
  <c r="W7" i="54"/>
  <c r="O13" i="54"/>
  <c r="L10" i="54"/>
  <c r="K9" i="54"/>
  <c r="M11" i="54"/>
  <c r="J8" i="54"/>
  <c r="N12" i="54"/>
  <c r="I7" i="54"/>
  <c r="P12" i="54"/>
  <c r="Q13" i="54"/>
  <c r="K7" i="54"/>
  <c r="N10" i="54"/>
  <c r="M9" i="54"/>
  <c r="O11" i="54"/>
  <c r="L8" i="54"/>
  <c r="AK110" i="17"/>
  <c r="AK112" i="17"/>
  <c r="R12" i="54"/>
  <c r="M7" i="54"/>
  <c r="Q11" i="54"/>
  <c r="N8" i="54"/>
  <c r="S13" i="54"/>
  <c r="P10" i="54"/>
  <c r="O9" i="54"/>
  <c r="Y11" i="54"/>
  <c r="U7" i="54"/>
  <c r="V8" i="54"/>
  <c r="X10" i="54"/>
  <c r="W9" i="54"/>
  <c r="W8" i="54"/>
  <c r="X9" i="54"/>
  <c r="V7" i="54"/>
  <c r="Y10" i="54"/>
  <c r="AL110" i="17"/>
  <c r="AL112" i="17"/>
  <c r="AF110" i="17"/>
  <c r="AF112" i="17"/>
  <c r="V28" i="51"/>
  <c r="W29" i="51"/>
  <c r="S25" i="51"/>
  <c r="R24" i="51"/>
  <c r="Q23" i="51"/>
  <c r="T26" i="51"/>
  <c r="P22" i="51"/>
  <c r="U27" i="51"/>
  <c r="S28" i="51"/>
  <c r="N23" i="51"/>
  <c r="T29" i="51"/>
  <c r="V29" i="51"/>
  <c r="Q24" i="51"/>
  <c r="P23" i="51"/>
  <c r="T27" i="51"/>
  <c r="S26" i="51"/>
  <c r="O22" i="51"/>
  <c r="U28" i="51"/>
  <c r="U29" i="51"/>
  <c r="O23" i="51"/>
  <c r="T28" i="51"/>
  <c r="S27" i="51"/>
  <c r="S29" i="51"/>
  <c r="M23" i="51"/>
  <c r="W128" i="29"/>
  <c r="O22" i="53"/>
  <c r="AM112" i="16"/>
  <c r="X10" i="53"/>
  <c r="G50" i="53"/>
  <c r="G57" i="53"/>
  <c r="R26" i="53"/>
  <c r="P24" i="53"/>
  <c r="H32" i="53"/>
  <c r="U27" i="53"/>
  <c r="P22" i="53"/>
  <c r="V28" i="53"/>
  <c r="R24" i="53"/>
  <c r="W29" i="53"/>
  <c r="S25" i="53"/>
  <c r="T26" i="53"/>
  <c r="Q23" i="53"/>
  <c r="T28" i="53"/>
  <c r="U29" i="53"/>
  <c r="O23" i="53"/>
  <c r="S27" i="53"/>
  <c r="T29" i="53"/>
  <c r="S28" i="53"/>
  <c r="AE112" i="16"/>
  <c r="O9" i="53"/>
  <c r="P29" i="53"/>
  <c r="I22" i="53"/>
  <c r="I32" i="53"/>
  <c r="M26" i="53"/>
  <c r="N22" i="53"/>
  <c r="L25" i="53"/>
  <c r="L32" i="53"/>
  <c r="M22" i="53"/>
  <c r="Q26" i="53"/>
  <c r="P25" i="53"/>
  <c r="N23" i="53"/>
  <c r="R27" i="53"/>
  <c r="O24" i="53"/>
  <c r="J23" i="53"/>
  <c r="J32" i="53"/>
  <c r="K24" i="53"/>
  <c r="K32" i="53"/>
  <c r="O28" i="53"/>
  <c r="V12" i="53"/>
  <c r="Q7" i="53"/>
  <c r="W13" i="53"/>
  <c r="S9" i="53"/>
  <c r="T10" i="53"/>
  <c r="U11" i="53"/>
  <c r="R8" i="53"/>
  <c r="W12" i="53"/>
  <c r="R7" i="53"/>
  <c r="S8" i="53"/>
  <c r="X13" i="53"/>
  <c r="V11" i="53"/>
  <c r="U10" i="53"/>
  <c r="T9" i="53"/>
  <c r="T13" i="53"/>
  <c r="Q10" i="53"/>
  <c r="P9" i="53"/>
  <c r="R11" i="53"/>
  <c r="O8" i="53"/>
  <c r="S12" i="53"/>
  <c r="N7" i="53"/>
  <c r="AO110" i="16"/>
  <c r="AO112" i="16"/>
  <c r="O10" i="53"/>
  <c r="N9" i="53"/>
  <c r="P11" i="53"/>
  <c r="M8" i="53"/>
  <c r="Q12" i="53"/>
  <c r="L7" i="53"/>
  <c r="R13" i="53"/>
  <c r="X7" i="53"/>
  <c r="Y8" i="53"/>
  <c r="M12" i="53"/>
  <c r="N13" i="53"/>
  <c r="K10" i="53"/>
  <c r="J9" i="53"/>
  <c r="L11" i="53"/>
  <c r="I8" i="53"/>
  <c r="H17" i="53"/>
  <c r="N12" i="53"/>
  <c r="I7" i="53"/>
  <c r="O13" i="53"/>
  <c r="K9" i="53"/>
  <c r="L10" i="53"/>
  <c r="M11" i="53"/>
  <c r="J8" i="53"/>
  <c r="O11" i="53"/>
  <c r="L8" i="53"/>
  <c r="M9" i="53"/>
  <c r="P12" i="53"/>
  <c r="K7" i="53"/>
  <c r="N10" i="53"/>
  <c r="Q13" i="53"/>
  <c r="U12" i="53"/>
  <c r="V13" i="53"/>
  <c r="S10" i="53"/>
  <c r="R9" i="53"/>
  <c r="Q8" i="53"/>
  <c r="P7" i="53"/>
  <c r="T11" i="53"/>
  <c r="O12" i="53"/>
  <c r="J7" i="53"/>
  <c r="P13" i="53"/>
  <c r="K8" i="53"/>
  <c r="M10" i="53"/>
  <c r="L9" i="53"/>
  <c r="N11" i="53"/>
  <c r="W10" i="53"/>
  <c r="V9" i="53"/>
  <c r="X11" i="53"/>
  <c r="U8" i="53"/>
  <c r="Y12" i="53"/>
  <c r="T7" i="53"/>
  <c r="P10" i="53"/>
  <c r="S13" i="53"/>
  <c r="U13" i="53"/>
  <c r="R10" i="53"/>
  <c r="Q9" i="53"/>
  <c r="S11" i="53"/>
  <c r="P8" i="53"/>
  <c r="T12" i="53"/>
  <c r="O7" i="53"/>
  <c r="AN110" i="16"/>
  <c r="AN112" i="16"/>
  <c r="W11" i="53"/>
  <c r="T8" i="53"/>
  <c r="X12" i="53"/>
  <c r="S7" i="53"/>
  <c r="U9" i="53"/>
  <c r="V10" i="53"/>
  <c r="Y13" i="53"/>
  <c r="V8" i="52"/>
  <c r="Y11" i="52"/>
  <c r="X10" i="52"/>
  <c r="W9" i="52"/>
  <c r="R10" i="52"/>
  <c r="Q9" i="52"/>
  <c r="S11" i="52"/>
  <c r="P8" i="52"/>
  <c r="O7" i="52"/>
  <c r="R11" i="52"/>
  <c r="O8" i="52"/>
  <c r="N7" i="52"/>
  <c r="P9" i="52"/>
  <c r="Q10" i="52"/>
  <c r="T10" i="52"/>
  <c r="S9" i="52"/>
  <c r="U11" i="52"/>
  <c r="R8" i="52"/>
  <c r="Q7" i="52"/>
  <c r="U10" i="52"/>
  <c r="T9" i="52"/>
  <c r="V11" i="52"/>
  <c r="S8" i="52"/>
  <c r="N10" i="52"/>
  <c r="M9" i="52"/>
  <c r="O11" i="52"/>
  <c r="L8" i="52"/>
  <c r="K7" i="52"/>
  <c r="L10" i="52"/>
  <c r="K9" i="52"/>
  <c r="M11" i="52"/>
  <c r="J8" i="52"/>
  <c r="I7" i="52"/>
  <c r="K11" i="52"/>
  <c r="J10" i="52"/>
  <c r="I9" i="52"/>
  <c r="H8" i="52"/>
  <c r="H17" i="52"/>
  <c r="H50" i="52"/>
  <c r="G7" i="52"/>
  <c r="G17" i="52"/>
  <c r="V10" i="52"/>
  <c r="U9" i="52"/>
  <c r="W11" i="52"/>
  <c r="T8" i="52"/>
  <c r="I8" i="51"/>
  <c r="H7" i="51"/>
  <c r="N13" i="51"/>
  <c r="L11" i="51"/>
  <c r="M12" i="51"/>
  <c r="K10" i="51"/>
  <c r="J9" i="51"/>
  <c r="O14" i="51"/>
  <c r="Q26" i="51"/>
  <c r="M22" i="51"/>
  <c r="P25" i="51"/>
  <c r="O24" i="51"/>
  <c r="R27" i="51"/>
  <c r="Q14" i="51"/>
  <c r="O12" i="51"/>
  <c r="J7" i="51"/>
  <c r="N11" i="51"/>
  <c r="K8" i="51"/>
  <c r="P13" i="51"/>
  <c r="M10" i="51"/>
  <c r="L9" i="51"/>
  <c r="Y10" i="51"/>
  <c r="X9" i="51"/>
  <c r="W8" i="51"/>
  <c r="V7" i="51"/>
  <c r="AL110" i="14"/>
  <c r="AL113" i="14"/>
  <c r="X7" i="51"/>
  <c r="Y8" i="51"/>
  <c r="AJ110" i="14"/>
  <c r="AJ113" i="14"/>
  <c r="R25" i="51"/>
  <c r="Y9" i="51"/>
  <c r="X8" i="51"/>
  <c r="W7" i="51"/>
  <c r="R26" i="51"/>
  <c r="N22" i="51"/>
  <c r="Q25" i="51"/>
  <c r="P24" i="51"/>
  <c r="T13" i="51"/>
  <c r="Q10" i="51"/>
  <c r="P9" i="51"/>
  <c r="R11" i="51"/>
  <c r="O8" i="51"/>
  <c r="U14" i="51"/>
  <c r="S12" i="51"/>
  <c r="N7" i="51"/>
  <c r="P26" i="51"/>
  <c r="L22" i="51"/>
  <c r="O25" i="51"/>
  <c r="R28" i="51"/>
  <c r="N24" i="51"/>
  <c r="Q27" i="51"/>
  <c r="O11" i="51"/>
  <c r="L8" i="51"/>
  <c r="Q13" i="51"/>
  <c r="R14" i="51"/>
  <c r="P12" i="51"/>
  <c r="K7" i="51"/>
  <c r="M9" i="51"/>
  <c r="N10" i="51"/>
  <c r="V12" i="51"/>
  <c r="Q7" i="51"/>
  <c r="T10" i="51"/>
  <c r="X14" i="51"/>
  <c r="W13" i="51"/>
  <c r="S9" i="51"/>
  <c r="U11" i="51"/>
  <c r="R8" i="51"/>
  <c r="AK110" i="14"/>
  <c r="AK113" i="14"/>
  <c r="R29" i="51"/>
  <c r="N25" i="51"/>
  <c r="P27" i="51"/>
  <c r="O26" i="51"/>
  <c r="Q28" i="51"/>
  <c r="M24" i="51"/>
  <c r="K22" i="51"/>
  <c r="O10" i="51"/>
  <c r="N9" i="51"/>
  <c r="P11" i="51"/>
  <c r="M8" i="51"/>
  <c r="S14" i="51"/>
  <c r="Q12" i="51"/>
  <c r="L7" i="51"/>
  <c r="R13" i="51"/>
  <c r="AH110" i="14"/>
  <c r="AH113" i="14"/>
  <c r="Q29" i="51"/>
  <c r="M25" i="51"/>
  <c r="P28" i="51"/>
  <c r="L24" i="51"/>
  <c r="O27" i="51"/>
  <c r="N26" i="51"/>
  <c r="J22" i="51"/>
  <c r="N28" i="51"/>
  <c r="J24" i="51"/>
  <c r="M27" i="51"/>
  <c r="L26" i="51"/>
  <c r="H22" i="51"/>
  <c r="H32" i="51"/>
  <c r="O29" i="51"/>
  <c r="K25" i="51"/>
  <c r="X10" i="51"/>
  <c r="W9" i="51"/>
  <c r="Y11" i="51"/>
  <c r="V8" i="51"/>
  <c r="U7" i="51"/>
  <c r="M26" i="51"/>
  <c r="I22" i="51"/>
  <c r="O28" i="51"/>
  <c r="K24" i="51"/>
  <c r="N27" i="51"/>
  <c r="P29" i="51"/>
  <c r="L25" i="51"/>
  <c r="U13" i="51"/>
  <c r="V14" i="51"/>
  <c r="R10" i="51"/>
  <c r="Q9" i="51"/>
  <c r="S11" i="51"/>
  <c r="P8" i="51"/>
  <c r="T12" i="51"/>
  <c r="O7" i="51"/>
  <c r="N12" i="51"/>
  <c r="I7" i="51"/>
  <c r="P14" i="51"/>
  <c r="O13" i="51"/>
  <c r="L10" i="51"/>
  <c r="K9" i="51"/>
  <c r="M11" i="51"/>
  <c r="J8" i="51"/>
  <c r="N14" i="51"/>
  <c r="G7" i="51"/>
  <c r="G17" i="51"/>
  <c r="K11" i="51"/>
  <c r="J10" i="51"/>
  <c r="L12" i="51"/>
  <c r="I9" i="51"/>
  <c r="M13" i="51"/>
  <c r="H8" i="51"/>
  <c r="P10" i="51"/>
  <c r="O9" i="51"/>
  <c r="Q11" i="51"/>
  <c r="N8" i="51"/>
  <c r="T14" i="51"/>
  <c r="R12" i="51"/>
  <c r="M7" i="51"/>
  <c r="S13" i="51"/>
  <c r="C118" i="17"/>
  <c r="C114" i="17"/>
  <c r="C112" i="17"/>
  <c r="C113" i="17"/>
  <c r="C113" i="16"/>
  <c r="C117" i="16"/>
  <c r="C118" i="16"/>
  <c r="C114" i="16"/>
  <c r="C112" i="16"/>
  <c r="C117" i="15"/>
  <c r="C118" i="15"/>
  <c r="C114" i="15"/>
  <c r="C112" i="15"/>
  <c r="C113" i="15"/>
  <c r="C113" i="14"/>
  <c r="C114" i="14"/>
  <c r="C118" i="14"/>
  <c r="C112" i="14"/>
  <c r="Q24" i="53"/>
  <c r="T27" i="53"/>
  <c r="P23" i="53"/>
  <c r="P32" i="53"/>
  <c r="U28" i="53"/>
  <c r="S26" i="53"/>
  <c r="V29" i="53"/>
  <c r="R25" i="53"/>
  <c r="Y8" i="54"/>
  <c r="X7" i="54"/>
  <c r="Y12" i="54"/>
  <c r="T7" i="54"/>
  <c r="W10" i="54"/>
  <c r="V9" i="54"/>
  <c r="X11" i="54"/>
  <c r="U8" i="54"/>
  <c r="U17" i="54"/>
  <c r="U50" i="54"/>
  <c r="K10" i="54"/>
  <c r="J9" i="54"/>
  <c r="L11" i="54"/>
  <c r="I8" i="54"/>
  <c r="I17" i="54"/>
  <c r="I50" i="54"/>
  <c r="M12" i="54"/>
  <c r="H7" i="54"/>
  <c r="H17" i="54"/>
  <c r="H50" i="54"/>
  <c r="N13" i="54"/>
  <c r="X13" i="54"/>
  <c r="U10" i="54"/>
  <c r="T9" i="54"/>
  <c r="V11" i="54"/>
  <c r="S8" i="54"/>
  <c r="W12" i="54"/>
  <c r="R7" i="54"/>
  <c r="R11" i="54"/>
  <c r="O8" i="54"/>
  <c r="P9" i="54"/>
  <c r="S12" i="54"/>
  <c r="N7" i="54"/>
  <c r="T13" i="54"/>
  <c r="Q10" i="54"/>
  <c r="Q17" i="54"/>
  <c r="Q50" i="54"/>
  <c r="Y13" i="54"/>
  <c r="Y17" i="54"/>
  <c r="Y50" i="54"/>
  <c r="X12" i="54"/>
  <c r="V10" i="54"/>
  <c r="U9" i="54"/>
  <c r="W11" i="54"/>
  <c r="T8" i="54"/>
  <c r="S7" i="54"/>
  <c r="P13" i="54"/>
  <c r="M10" i="54"/>
  <c r="M17" i="54"/>
  <c r="M50" i="54"/>
  <c r="L9" i="54"/>
  <c r="L17" i="54"/>
  <c r="L50" i="54"/>
  <c r="N11" i="54"/>
  <c r="K8" i="54"/>
  <c r="K17" i="54"/>
  <c r="K50" i="54"/>
  <c r="O12" i="54"/>
  <c r="O17" i="54"/>
  <c r="O50" i="54"/>
  <c r="J7" i="54"/>
  <c r="G50" i="54"/>
  <c r="V13" i="54"/>
  <c r="S10" i="54"/>
  <c r="R9" i="54"/>
  <c r="T11" i="54"/>
  <c r="Q8" i="54"/>
  <c r="U12" i="54"/>
  <c r="P7" i="54"/>
  <c r="H50" i="53"/>
  <c r="H57" i="53"/>
  <c r="L17" i="51"/>
  <c r="O17" i="51"/>
  <c r="M17" i="51"/>
  <c r="J17" i="52"/>
  <c r="J50" i="52"/>
  <c r="J57" i="52"/>
  <c r="U7" i="53"/>
  <c r="Y11" i="53"/>
  <c r="W9" i="53"/>
  <c r="V8" i="53"/>
  <c r="M32" i="53"/>
  <c r="N32" i="53"/>
  <c r="M7" i="53"/>
  <c r="M17" i="53"/>
  <c r="R12" i="53"/>
  <c r="N8" i="53"/>
  <c r="Q11" i="53"/>
  <c r="O32" i="53"/>
  <c r="H52" i="53"/>
  <c r="J17" i="53"/>
  <c r="J50" i="53"/>
  <c r="Y9" i="53"/>
  <c r="X8" i="53"/>
  <c r="W7" i="53"/>
  <c r="K17" i="53"/>
  <c r="K50" i="53"/>
  <c r="Q32" i="53"/>
  <c r="Y10" i="53"/>
  <c r="X9" i="53"/>
  <c r="W8" i="53"/>
  <c r="V7" i="53"/>
  <c r="L17" i="53"/>
  <c r="L50" i="53"/>
  <c r="I17" i="53"/>
  <c r="G60" i="53"/>
  <c r="G59" i="53"/>
  <c r="G58" i="53"/>
  <c r="G50" i="52"/>
  <c r="H57" i="52"/>
  <c r="H52" i="52"/>
  <c r="I17" i="52"/>
  <c r="I50" i="52"/>
  <c r="K17" i="52"/>
  <c r="K50" i="52"/>
  <c r="K32" i="51"/>
  <c r="W11" i="51"/>
  <c r="T8" i="51"/>
  <c r="X12" i="51"/>
  <c r="S7" i="51"/>
  <c r="V10" i="51"/>
  <c r="Y13" i="51"/>
  <c r="U9" i="51"/>
  <c r="L32" i="51"/>
  <c r="W10" i="51"/>
  <c r="V9" i="51"/>
  <c r="X11" i="51"/>
  <c r="U8" i="51"/>
  <c r="Y12" i="51"/>
  <c r="T7" i="51"/>
  <c r="N17" i="51"/>
  <c r="K17" i="51"/>
  <c r="O32" i="51"/>
  <c r="Y14" i="51"/>
  <c r="V11" i="51"/>
  <c r="W12" i="51"/>
  <c r="R7" i="51"/>
  <c r="R17" i="51"/>
  <c r="S8" i="51"/>
  <c r="X13" i="51"/>
  <c r="U10" i="51"/>
  <c r="T9" i="51"/>
  <c r="J17" i="51"/>
  <c r="M32" i="51"/>
  <c r="J32" i="51"/>
  <c r="T11" i="51"/>
  <c r="V13" i="51"/>
  <c r="Q8" i="51"/>
  <c r="Q17" i="51"/>
  <c r="S10" i="51"/>
  <c r="R9" i="51"/>
  <c r="U12" i="51"/>
  <c r="W14" i="51"/>
  <c r="P7" i="51"/>
  <c r="P17" i="51"/>
  <c r="N32" i="51"/>
  <c r="H17" i="51"/>
  <c r="H50" i="51"/>
  <c r="P32" i="51"/>
  <c r="G50" i="51"/>
  <c r="I17" i="51"/>
  <c r="I32" i="51"/>
  <c r="B103" i="13"/>
  <c r="B102" i="13"/>
  <c r="E90" i="13"/>
  <c r="B90" i="13"/>
  <c r="B89" i="13"/>
  <c r="AR87" i="13"/>
  <c r="AQ87" i="13"/>
  <c r="AP87" i="13"/>
  <c r="AO87" i="13"/>
  <c r="AN87" i="13"/>
  <c r="AM87" i="13"/>
  <c r="AL87" i="13"/>
  <c r="AK87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U87" i="13"/>
  <c r="T87" i="13"/>
  <c r="S87" i="13"/>
  <c r="R87" i="13"/>
  <c r="Q87" i="13"/>
  <c r="P87" i="13"/>
  <c r="O87" i="13"/>
  <c r="N87" i="13"/>
  <c r="M87" i="13"/>
  <c r="L87" i="13"/>
  <c r="K87" i="13"/>
  <c r="J87" i="13"/>
  <c r="I87" i="13"/>
  <c r="H87" i="13"/>
  <c r="G87" i="13"/>
  <c r="F87" i="13"/>
  <c r="E87" i="13"/>
  <c r="B87" i="13"/>
  <c r="AR86" i="13"/>
  <c r="AQ86" i="13"/>
  <c r="AP86" i="13"/>
  <c r="AO86" i="13"/>
  <c r="AN86" i="13"/>
  <c r="AM86" i="13"/>
  <c r="AL86" i="13"/>
  <c r="AK86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U86" i="13"/>
  <c r="T86" i="13"/>
  <c r="S86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B86" i="13"/>
  <c r="J85" i="13"/>
  <c r="AR82" i="13"/>
  <c r="AQ82" i="13"/>
  <c r="AP82" i="13"/>
  <c r="AO82" i="13"/>
  <c r="AN82" i="13"/>
  <c r="AM82" i="13"/>
  <c r="AL82" i="13"/>
  <c r="AK82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U82" i="13"/>
  <c r="T82" i="13"/>
  <c r="S82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AR81" i="13"/>
  <c r="AQ81" i="13"/>
  <c r="AP81" i="13"/>
  <c r="AO81" i="13"/>
  <c r="AN81" i="13"/>
  <c r="AM81" i="13"/>
  <c r="AL81" i="13"/>
  <c r="AK81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U81" i="13"/>
  <c r="T81" i="13"/>
  <c r="S81" i="13"/>
  <c r="R81" i="13"/>
  <c r="Q81" i="13"/>
  <c r="P81" i="13"/>
  <c r="O81" i="13"/>
  <c r="N81" i="13"/>
  <c r="M81" i="13"/>
  <c r="L81" i="13"/>
  <c r="K81" i="13"/>
  <c r="J81" i="13"/>
  <c r="I81" i="13"/>
  <c r="H81" i="13"/>
  <c r="G81" i="13"/>
  <c r="F81" i="13"/>
  <c r="E81" i="13"/>
  <c r="AR80" i="13"/>
  <c r="AQ80" i="13"/>
  <c r="AP80" i="13"/>
  <c r="AO80" i="13"/>
  <c r="AN80" i="13"/>
  <c r="AM80" i="13"/>
  <c r="AL80" i="13"/>
  <c r="AK80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U80" i="13"/>
  <c r="T80" i="13"/>
  <c r="S80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AD75" i="13"/>
  <c r="AC75" i="13"/>
  <c r="AB75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X73" i="13"/>
  <c r="W73" i="13"/>
  <c r="V73" i="13"/>
  <c r="U73" i="13"/>
  <c r="T73" i="13"/>
  <c r="S73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AE71" i="13"/>
  <c r="AD71" i="13"/>
  <c r="AC71" i="13"/>
  <c r="AB71" i="13"/>
  <c r="AA71" i="13"/>
  <c r="Z71" i="13"/>
  <c r="Y71" i="13"/>
  <c r="X71" i="13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X64" i="13"/>
  <c r="X102" i="13"/>
  <c r="X63" i="13"/>
  <c r="W63" i="13"/>
  <c r="W64" i="13"/>
  <c r="V63" i="13"/>
  <c r="V64" i="13"/>
  <c r="V102" i="13"/>
  <c r="U63" i="13"/>
  <c r="U64" i="13"/>
  <c r="T63" i="13"/>
  <c r="T64" i="13"/>
  <c r="T65" i="13"/>
  <c r="T103" i="13"/>
  <c r="S63" i="13"/>
  <c r="S64" i="13"/>
  <c r="R63" i="13"/>
  <c r="R64" i="13"/>
  <c r="Q63" i="13"/>
  <c r="Q64" i="13"/>
  <c r="P63" i="13"/>
  <c r="P64" i="13"/>
  <c r="O63" i="13"/>
  <c r="O64" i="13"/>
  <c r="N63" i="13"/>
  <c r="N64" i="13"/>
  <c r="M63" i="13"/>
  <c r="M64" i="13"/>
  <c r="M65" i="13"/>
  <c r="M103" i="13"/>
  <c r="L63" i="13"/>
  <c r="L64" i="13"/>
  <c r="K63" i="13"/>
  <c r="K64" i="13"/>
  <c r="J63" i="13"/>
  <c r="J64" i="13"/>
  <c r="I63" i="13"/>
  <c r="I64" i="13"/>
  <c r="H63" i="13"/>
  <c r="H64" i="13"/>
  <c r="H102" i="13"/>
  <c r="G63" i="13"/>
  <c r="G64" i="13"/>
  <c r="F63" i="13"/>
  <c r="F64" i="13"/>
  <c r="F102" i="13"/>
  <c r="E63" i="13"/>
  <c r="E64" i="13"/>
  <c r="AL53" i="13"/>
  <c r="AL91" i="13"/>
  <c r="X53" i="13"/>
  <c r="X91" i="13"/>
  <c r="W53" i="13"/>
  <c r="W91" i="13"/>
  <c r="V53" i="13"/>
  <c r="V91" i="13"/>
  <c r="U53" i="13"/>
  <c r="U91" i="13"/>
  <c r="T53" i="13"/>
  <c r="T91" i="13"/>
  <c r="S53" i="13"/>
  <c r="R53" i="13"/>
  <c r="Q53" i="13"/>
  <c r="Q91" i="13"/>
  <c r="P53" i="13"/>
  <c r="P91" i="13"/>
  <c r="O53" i="13"/>
  <c r="O91" i="13"/>
  <c r="N53" i="13"/>
  <c r="N91" i="13"/>
  <c r="M53" i="13"/>
  <c r="M91" i="13"/>
  <c r="L53" i="13"/>
  <c r="L91" i="13"/>
  <c r="K53" i="13"/>
  <c r="J53" i="13"/>
  <c r="I53" i="13"/>
  <c r="I91" i="13"/>
  <c r="H53" i="13"/>
  <c r="H91" i="13"/>
  <c r="G53" i="13"/>
  <c r="G91" i="13"/>
  <c r="F53" i="13"/>
  <c r="F91" i="13"/>
  <c r="E53" i="13"/>
  <c r="E91" i="13"/>
  <c r="AF52" i="13"/>
  <c r="AF90" i="13"/>
  <c r="AD52" i="13"/>
  <c r="AD90" i="13"/>
  <c r="AC52" i="13"/>
  <c r="AC90" i="13"/>
  <c r="AB52" i="13"/>
  <c r="AB90" i="13"/>
  <c r="AA52" i="13"/>
  <c r="AA90" i="13"/>
  <c r="Z52" i="13"/>
  <c r="Z90" i="13"/>
  <c r="Y52" i="13"/>
  <c r="Y90" i="13"/>
  <c r="X52" i="13"/>
  <c r="X90" i="13"/>
  <c r="W52" i="13"/>
  <c r="W90" i="13"/>
  <c r="V52" i="13"/>
  <c r="V90" i="13"/>
  <c r="U52" i="13"/>
  <c r="U90" i="13"/>
  <c r="T52" i="13"/>
  <c r="T90" i="13"/>
  <c r="S52" i="13"/>
  <c r="S90" i="13"/>
  <c r="R52" i="13"/>
  <c r="R90" i="13"/>
  <c r="Q52" i="13"/>
  <c r="Q90" i="13"/>
  <c r="P52" i="13"/>
  <c r="P90" i="13"/>
  <c r="O52" i="13"/>
  <c r="O90" i="13"/>
  <c r="N52" i="13"/>
  <c r="N90" i="13"/>
  <c r="M52" i="13"/>
  <c r="M90" i="13"/>
  <c r="L52" i="13"/>
  <c r="L90" i="13"/>
  <c r="K52" i="13"/>
  <c r="K90" i="13"/>
  <c r="J52" i="13"/>
  <c r="J90" i="13"/>
  <c r="I52" i="13"/>
  <c r="I90" i="13"/>
  <c r="H52" i="13"/>
  <c r="H90" i="13"/>
  <c r="G52" i="13"/>
  <c r="G90" i="13"/>
  <c r="F52" i="13"/>
  <c r="F90" i="13"/>
  <c r="E52" i="13"/>
  <c r="AO85" i="13"/>
  <c r="AR40" i="13"/>
  <c r="AR76" i="13"/>
  <c r="AQ40" i="13"/>
  <c r="AP40" i="13"/>
  <c r="AO40" i="13"/>
  <c r="AN40" i="13"/>
  <c r="AN76" i="13"/>
  <c r="AM40" i="13"/>
  <c r="AM76" i="13"/>
  <c r="AL40" i="13"/>
  <c r="AL76" i="13"/>
  <c r="AK40" i="13"/>
  <c r="AK76" i="13"/>
  <c r="AJ40" i="13"/>
  <c r="AJ76" i="13"/>
  <c r="AI40" i="13"/>
  <c r="AH40" i="13"/>
  <c r="AG40" i="13"/>
  <c r="AG76" i="13"/>
  <c r="AF40" i="13"/>
  <c r="AF76" i="13"/>
  <c r="AE40" i="13"/>
  <c r="AE76" i="13"/>
  <c r="AD40" i="13"/>
  <c r="AD76" i="13"/>
  <c r="AC40" i="13"/>
  <c r="AC76" i="13"/>
  <c r="AB40" i="13"/>
  <c r="AB76" i="13"/>
  <c r="AA40" i="13"/>
  <c r="Z40" i="13"/>
  <c r="Z76" i="13"/>
  <c r="Y40" i="13"/>
  <c r="AR39" i="13"/>
  <c r="AR75" i="13"/>
  <c r="AQ39" i="13"/>
  <c r="AQ75" i="13"/>
  <c r="AP39" i="13"/>
  <c r="AP75" i="13"/>
  <c r="AO39" i="13"/>
  <c r="AO52" i="13"/>
  <c r="AO90" i="13"/>
  <c r="AN39" i="13"/>
  <c r="AN52" i="13"/>
  <c r="AN90" i="13"/>
  <c r="AM39" i="13"/>
  <c r="AL39" i="13"/>
  <c r="AL63" i="13"/>
  <c r="AL64" i="13"/>
  <c r="AK39" i="13"/>
  <c r="AJ39" i="13"/>
  <c r="AJ75" i="13"/>
  <c r="AI39" i="13"/>
  <c r="AI75" i="13"/>
  <c r="AH39" i="13"/>
  <c r="AH75" i="13"/>
  <c r="AG39" i="13"/>
  <c r="AG75" i="13"/>
  <c r="AF39" i="13"/>
  <c r="AF75" i="13"/>
  <c r="AE39" i="13"/>
  <c r="AE52" i="13"/>
  <c r="AE90" i="13"/>
  <c r="AB34" i="13"/>
  <c r="F23" i="13"/>
  <c r="E22" i="13"/>
  <c r="G20" i="13"/>
  <c r="G18" i="13"/>
  <c r="F18" i="13"/>
  <c r="G17" i="13"/>
  <c r="F7" i="13"/>
  <c r="M38" i="13"/>
  <c r="M74" i="13"/>
  <c r="D65" i="12"/>
  <c r="D77" i="24"/>
  <c r="K13" i="12"/>
  <c r="AR87" i="12"/>
  <c r="AQ85" i="12"/>
  <c r="AG72" i="12"/>
  <c r="T73" i="12"/>
  <c r="Y71" i="12"/>
  <c r="B103" i="12"/>
  <c r="B102" i="12"/>
  <c r="B89" i="12"/>
  <c r="AL87" i="12"/>
  <c r="AK87" i="12"/>
  <c r="AH87" i="12"/>
  <c r="AG87" i="12"/>
  <c r="AE87" i="12"/>
  <c r="AD87" i="12"/>
  <c r="AC87" i="12"/>
  <c r="Z87" i="12"/>
  <c r="Y87" i="12"/>
  <c r="W87" i="12"/>
  <c r="V87" i="12"/>
  <c r="U87" i="12"/>
  <c r="R87" i="12"/>
  <c r="Q87" i="12"/>
  <c r="O87" i="12"/>
  <c r="N87" i="12"/>
  <c r="M87" i="12"/>
  <c r="J87" i="12"/>
  <c r="I87" i="12"/>
  <c r="G87" i="12"/>
  <c r="F87" i="12"/>
  <c r="E87" i="12"/>
  <c r="B87" i="12"/>
  <c r="AR86" i="12"/>
  <c r="AQ86" i="12"/>
  <c r="AP86" i="12"/>
  <c r="AO86" i="12"/>
  <c r="AN86" i="12"/>
  <c r="AM86" i="12"/>
  <c r="AL86" i="12"/>
  <c r="AK86" i="12"/>
  <c r="AJ86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B86" i="12"/>
  <c r="Q85" i="12"/>
  <c r="K85" i="12"/>
  <c r="AR82" i="12"/>
  <c r="AQ82" i="12"/>
  <c r="AP82" i="12"/>
  <c r="AO82" i="12"/>
  <c r="AN82" i="12"/>
  <c r="AM82" i="12"/>
  <c r="AL82" i="12"/>
  <c r="AK82" i="12"/>
  <c r="AJ82" i="12"/>
  <c r="AI82" i="12"/>
  <c r="AH82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F82" i="12"/>
  <c r="E82" i="12"/>
  <c r="AR81" i="12"/>
  <c r="AQ81" i="12"/>
  <c r="AP81" i="12"/>
  <c r="AO81" i="12"/>
  <c r="AN81" i="12"/>
  <c r="AM81" i="12"/>
  <c r="AL81" i="12"/>
  <c r="AK81" i="12"/>
  <c r="AJ81" i="12"/>
  <c r="AI81" i="12"/>
  <c r="AH81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F81" i="12"/>
  <c r="E81" i="12"/>
  <c r="AR80" i="12"/>
  <c r="AQ80" i="12"/>
  <c r="AP80" i="12"/>
  <c r="AO80" i="12"/>
  <c r="AN80" i="12"/>
  <c r="AM80" i="12"/>
  <c r="AL80" i="12"/>
  <c r="AK80" i="12"/>
  <c r="AJ80" i="12"/>
  <c r="AI80" i="12"/>
  <c r="AH80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E75" i="12"/>
  <c r="W73" i="12"/>
  <c r="V73" i="12"/>
  <c r="U73" i="12"/>
  <c r="Q73" i="12"/>
  <c r="O73" i="12"/>
  <c r="N73" i="12"/>
  <c r="M73" i="12"/>
  <c r="I73" i="12"/>
  <c r="G73" i="12"/>
  <c r="F73" i="12"/>
  <c r="E73" i="12"/>
  <c r="AD72" i="12"/>
  <c r="AB72" i="12"/>
  <c r="AA72" i="12"/>
  <c r="Z72" i="12"/>
  <c r="V72" i="12"/>
  <c r="T72" i="12"/>
  <c r="S72" i="12"/>
  <c r="R72" i="12"/>
  <c r="N72" i="12"/>
  <c r="L72" i="12"/>
  <c r="K72" i="12"/>
  <c r="J72" i="12"/>
  <c r="F72" i="12"/>
  <c r="AE71" i="12"/>
  <c r="AD71" i="12"/>
  <c r="AA71" i="12"/>
  <c r="Z71" i="12"/>
  <c r="W71" i="12"/>
  <c r="V71" i="12"/>
  <c r="S71" i="12"/>
  <c r="R71" i="12"/>
  <c r="O71" i="12"/>
  <c r="N71" i="12"/>
  <c r="K71" i="12"/>
  <c r="J71" i="12"/>
  <c r="H71" i="12"/>
  <c r="G71" i="12"/>
  <c r="F71" i="12"/>
  <c r="V64" i="12"/>
  <c r="V102" i="12"/>
  <c r="U64" i="12"/>
  <c r="U102" i="12"/>
  <c r="AC63" i="12"/>
  <c r="AC64" i="12"/>
  <c r="X63" i="12"/>
  <c r="X64" i="12"/>
  <c r="W63" i="12"/>
  <c r="W64" i="12"/>
  <c r="V63" i="12"/>
  <c r="U63" i="12"/>
  <c r="T63" i="12"/>
  <c r="T64" i="12"/>
  <c r="S63" i="12"/>
  <c r="S64" i="12"/>
  <c r="R63" i="12"/>
  <c r="R64" i="12"/>
  <c r="Q63" i="12"/>
  <c r="Q64" i="12"/>
  <c r="P63" i="12"/>
  <c r="P64" i="12"/>
  <c r="O63" i="12"/>
  <c r="O64" i="12"/>
  <c r="N63" i="12"/>
  <c r="N64" i="12"/>
  <c r="M63" i="12"/>
  <c r="M64" i="12"/>
  <c r="L63" i="12"/>
  <c r="L64" i="12"/>
  <c r="L65" i="12"/>
  <c r="K63" i="12"/>
  <c r="K64" i="12"/>
  <c r="J63" i="12"/>
  <c r="J64" i="12"/>
  <c r="I63" i="12"/>
  <c r="I64" i="12"/>
  <c r="H63" i="12"/>
  <c r="H64" i="12"/>
  <c r="G63" i="12"/>
  <c r="G64" i="12"/>
  <c r="F63" i="12"/>
  <c r="F64" i="12"/>
  <c r="E63" i="12"/>
  <c r="E64" i="12"/>
  <c r="AE53" i="12"/>
  <c r="AE91" i="12"/>
  <c r="X53" i="12"/>
  <c r="X91" i="12"/>
  <c r="W53" i="12"/>
  <c r="W91" i="12"/>
  <c r="V53" i="12"/>
  <c r="V91" i="12"/>
  <c r="U53" i="12"/>
  <c r="U91" i="12"/>
  <c r="T53" i="12"/>
  <c r="S53" i="12"/>
  <c r="R53" i="12"/>
  <c r="R91" i="12"/>
  <c r="Q53" i="12"/>
  <c r="P53" i="12"/>
  <c r="P91" i="12"/>
  <c r="O53" i="12"/>
  <c r="O91" i="12"/>
  <c r="N53" i="12"/>
  <c r="N91" i="12"/>
  <c r="M53" i="12"/>
  <c r="M91" i="12"/>
  <c r="L53" i="12"/>
  <c r="K53" i="12"/>
  <c r="J53" i="12"/>
  <c r="J91" i="12"/>
  <c r="I53" i="12"/>
  <c r="H53" i="12"/>
  <c r="H91" i="12"/>
  <c r="G53" i="12"/>
  <c r="G91" i="12"/>
  <c r="F53" i="12"/>
  <c r="F91" i="12"/>
  <c r="E53" i="12"/>
  <c r="E91" i="12"/>
  <c r="AD52" i="12"/>
  <c r="AD90" i="12"/>
  <c r="AC52" i="12"/>
  <c r="AC90" i="12"/>
  <c r="AB52" i="12"/>
  <c r="AB90" i="12"/>
  <c r="AA52" i="12"/>
  <c r="AA90" i="12"/>
  <c r="Z52" i="12"/>
  <c r="Z90" i="12"/>
  <c r="Y52" i="12"/>
  <c r="Y90" i="12"/>
  <c r="X52" i="12"/>
  <c r="X90" i="12"/>
  <c r="W52" i="12"/>
  <c r="W90" i="12"/>
  <c r="V52" i="12"/>
  <c r="V90" i="12"/>
  <c r="U52" i="12"/>
  <c r="U90" i="12"/>
  <c r="T52" i="12"/>
  <c r="T90" i="12"/>
  <c r="S52" i="12"/>
  <c r="S90" i="12"/>
  <c r="R52" i="12"/>
  <c r="R90" i="12"/>
  <c r="Q52" i="12"/>
  <c r="Q90" i="12"/>
  <c r="P52" i="12"/>
  <c r="P90" i="12"/>
  <c r="O52" i="12"/>
  <c r="O90" i="12"/>
  <c r="N52" i="12"/>
  <c r="N90" i="12"/>
  <c r="M52" i="12"/>
  <c r="M90" i="12"/>
  <c r="L52" i="12"/>
  <c r="L90" i="12"/>
  <c r="K52" i="12"/>
  <c r="K90" i="12"/>
  <c r="J52" i="12"/>
  <c r="J90" i="12"/>
  <c r="I52" i="12"/>
  <c r="I90" i="12"/>
  <c r="H52" i="12"/>
  <c r="H90" i="12"/>
  <c r="G52" i="12"/>
  <c r="G90" i="12"/>
  <c r="F52" i="12"/>
  <c r="F90" i="12"/>
  <c r="E52" i="12"/>
  <c r="E90" i="12"/>
  <c r="AA85" i="12"/>
  <c r="AR40" i="12"/>
  <c r="AR76" i="12"/>
  <c r="AQ40" i="12"/>
  <c r="AP40" i="12"/>
  <c r="AO40" i="12"/>
  <c r="AN40" i="12"/>
  <c r="AM40" i="12"/>
  <c r="AM76" i="12"/>
  <c r="AL40" i="12"/>
  <c r="AL76" i="12"/>
  <c r="AK40" i="12"/>
  <c r="AK76" i="12"/>
  <c r="AJ40" i="12"/>
  <c r="AJ76" i="12"/>
  <c r="AI40" i="12"/>
  <c r="AH40" i="12"/>
  <c r="AG40" i="12"/>
  <c r="AG76" i="12"/>
  <c r="AF40" i="12"/>
  <c r="AE40" i="12"/>
  <c r="AE76" i="12"/>
  <c r="AD40" i="12"/>
  <c r="AD76" i="12"/>
  <c r="AC40" i="12"/>
  <c r="AC76" i="12"/>
  <c r="AB40" i="12"/>
  <c r="AB76" i="12"/>
  <c r="AA40" i="12"/>
  <c r="AA76" i="12"/>
  <c r="Z40" i="12"/>
  <c r="Y40" i="12"/>
  <c r="AR39" i="12"/>
  <c r="AQ39" i="12"/>
  <c r="AP39" i="12"/>
  <c r="AP75" i="12"/>
  <c r="AO39" i="12"/>
  <c r="AO75" i="12"/>
  <c r="AN39" i="12"/>
  <c r="AN75" i="12"/>
  <c r="AM39" i="12"/>
  <c r="AM52" i="12"/>
  <c r="AM90" i="12"/>
  <c r="AL39" i="12"/>
  <c r="AL75" i="12"/>
  <c r="AK39" i="12"/>
  <c r="AJ39" i="12"/>
  <c r="AI39" i="12"/>
  <c r="AI75" i="12"/>
  <c r="AH39" i="12"/>
  <c r="AH75" i="12"/>
  <c r="AG39" i="12"/>
  <c r="AG75" i="12"/>
  <c r="AF39" i="12"/>
  <c r="AF75" i="12"/>
  <c r="AE39" i="12"/>
  <c r="AE52" i="12"/>
  <c r="AE90" i="12"/>
  <c r="AB38" i="12"/>
  <c r="AB74" i="12"/>
  <c r="AQ37" i="12"/>
  <c r="AQ73" i="12"/>
  <c r="AL37" i="12"/>
  <c r="AL73" i="12"/>
  <c r="AK37" i="12"/>
  <c r="AK73" i="12"/>
  <c r="AJ37" i="12"/>
  <c r="AC37" i="12"/>
  <c r="AA37" i="12"/>
  <c r="AP36" i="12"/>
  <c r="AP72" i="12"/>
  <c r="AO36" i="12"/>
  <c r="AN36" i="12"/>
  <c r="AN72" i="12"/>
  <c r="AP35" i="12"/>
  <c r="AP71" i="12"/>
  <c r="AK35" i="12"/>
  <c r="AJ35" i="12"/>
  <c r="AI35" i="12"/>
  <c r="AI71" i="12"/>
  <c r="AO34" i="12"/>
  <c r="AO70" i="12"/>
  <c r="AM34" i="12"/>
  <c r="AM70" i="12"/>
  <c r="AH34" i="12"/>
  <c r="AH70" i="12"/>
  <c r="AG34" i="12"/>
  <c r="AG70" i="12"/>
  <c r="AF34" i="12"/>
  <c r="Y34" i="12"/>
  <c r="W34" i="12"/>
  <c r="R34" i="12"/>
  <c r="Q34" i="12"/>
  <c r="P34" i="12"/>
  <c r="I34" i="12"/>
  <c r="G34" i="12"/>
  <c r="G33" i="12"/>
  <c r="F23" i="12"/>
  <c r="E22" i="12"/>
  <c r="G20" i="12"/>
  <c r="G18" i="12"/>
  <c r="F18" i="12"/>
  <c r="AA38" i="12"/>
  <c r="AA74" i="12"/>
  <c r="AH36" i="12"/>
  <c r="L5" i="12"/>
  <c r="K4" i="12"/>
  <c r="V17" i="54"/>
  <c r="V50" i="54"/>
  <c r="W17" i="54"/>
  <c r="W50" i="54"/>
  <c r="N17" i="54"/>
  <c r="N50" i="54"/>
  <c r="M50" i="53"/>
  <c r="X17" i="51"/>
  <c r="U57" i="54"/>
  <c r="M57" i="54"/>
  <c r="V57" i="54"/>
  <c r="W57" i="54"/>
  <c r="I57" i="54"/>
  <c r="L57" i="54"/>
  <c r="O57" i="54"/>
  <c r="K57" i="54"/>
  <c r="K52" i="54"/>
  <c r="N57" i="54"/>
  <c r="N52" i="54"/>
  <c r="Y57" i="54"/>
  <c r="P17" i="54"/>
  <c r="P50" i="54"/>
  <c r="T17" i="54"/>
  <c r="T50" i="54"/>
  <c r="G57" i="54"/>
  <c r="Q57" i="54"/>
  <c r="X17" i="54"/>
  <c r="X50" i="54"/>
  <c r="H57" i="54"/>
  <c r="H52" i="54"/>
  <c r="J17" i="54"/>
  <c r="J50" i="54"/>
  <c r="S17" i="54"/>
  <c r="S50" i="54"/>
  <c r="R17" i="54"/>
  <c r="R50" i="54"/>
  <c r="U17" i="51"/>
  <c r="S17" i="51"/>
  <c r="V17" i="51"/>
  <c r="W17" i="51"/>
  <c r="Y17" i="51"/>
  <c r="E125" i="24"/>
  <c r="E126" i="24"/>
  <c r="E127" i="24"/>
  <c r="E129" i="24"/>
  <c r="J125" i="24"/>
  <c r="J126" i="24"/>
  <c r="J127" i="24"/>
  <c r="I125" i="24"/>
  <c r="I126" i="24"/>
  <c r="I127" i="24"/>
  <c r="L125" i="24"/>
  <c r="L126" i="24"/>
  <c r="L127" i="24"/>
  <c r="K125" i="24"/>
  <c r="K126" i="24"/>
  <c r="K127" i="24"/>
  <c r="M125" i="24"/>
  <c r="M126" i="24"/>
  <c r="M127" i="24"/>
  <c r="G125" i="24"/>
  <c r="G126" i="24"/>
  <c r="G127" i="24"/>
  <c r="H125" i="24"/>
  <c r="H126" i="24"/>
  <c r="H127" i="24"/>
  <c r="F125" i="24"/>
  <c r="F126" i="24"/>
  <c r="F127" i="24"/>
  <c r="N125" i="24"/>
  <c r="N126" i="24"/>
  <c r="N127" i="24"/>
  <c r="V125" i="24"/>
  <c r="V126" i="24"/>
  <c r="V127" i="24"/>
  <c r="U125" i="24"/>
  <c r="U126" i="24"/>
  <c r="U127" i="24"/>
  <c r="W125" i="24"/>
  <c r="W126" i="24"/>
  <c r="W127" i="24"/>
  <c r="P125" i="24"/>
  <c r="P126" i="24"/>
  <c r="P127" i="24"/>
  <c r="Q125" i="24"/>
  <c r="Q126" i="24"/>
  <c r="Q127" i="24"/>
  <c r="O125" i="24"/>
  <c r="O126" i="24"/>
  <c r="O127" i="24"/>
  <c r="R125" i="24"/>
  <c r="R126" i="24"/>
  <c r="R127" i="24"/>
  <c r="X125" i="24"/>
  <c r="X126" i="24"/>
  <c r="X127" i="24"/>
  <c r="S125" i="24"/>
  <c r="S126" i="24"/>
  <c r="S127" i="24"/>
  <c r="T125" i="24"/>
  <c r="T126" i="24"/>
  <c r="T127" i="24"/>
  <c r="L50" i="51"/>
  <c r="L57" i="51"/>
  <c r="N50" i="51"/>
  <c r="N57" i="51"/>
  <c r="J50" i="51"/>
  <c r="J57" i="51"/>
  <c r="M50" i="51"/>
  <c r="O50" i="51"/>
  <c r="O57" i="51"/>
  <c r="M57" i="53"/>
  <c r="J57" i="53"/>
  <c r="J52" i="53"/>
  <c r="K57" i="53"/>
  <c r="I50" i="53"/>
  <c r="L57" i="53"/>
  <c r="L52" i="53"/>
  <c r="R32" i="53"/>
  <c r="H60" i="53"/>
  <c r="H64" i="53"/>
  <c r="H58" i="53"/>
  <c r="H62" i="53"/>
  <c r="H59" i="53"/>
  <c r="H63" i="53"/>
  <c r="H61" i="53"/>
  <c r="K57" i="52"/>
  <c r="I57" i="52"/>
  <c r="J58" i="52"/>
  <c r="J59" i="52"/>
  <c r="J60" i="52"/>
  <c r="G57" i="52"/>
  <c r="H59" i="52"/>
  <c r="H63" i="52"/>
  <c r="H60" i="52"/>
  <c r="H64" i="52"/>
  <c r="H58" i="52"/>
  <c r="H62" i="52"/>
  <c r="H61" i="52"/>
  <c r="H57" i="51"/>
  <c r="H52" i="51"/>
  <c r="Q32" i="51"/>
  <c r="I50" i="51"/>
  <c r="G57" i="51"/>
  <c r="T17" i="51"/>
  <c r="K50" i="51"/>
  <c r="P50" i="51"/>
  <c r="AN63" i="13"/>
  <c r="AN64" i="13"/>
  <c r="AM53" i="13"/>
  <c r="AM91" i="13"/>
  <c r="Q85" i="13"/>
  <c r="AA38" i="13"/>
  <c r="AA74" i="13"/>
  <c r="G8" i="13"/>
  <c r="AJ38" i="13"/>
  <c r="AJ74" i="13"/>
  <c r="AN53" i="13"/>
  <c r="AN91" i="13"/>
  <c r="AG85" i="13"/>
  <c r="J34" i="13"/>
  <c r="J33" i="13"/>
  <c r="J51" i="13"/>
  <c r="J89" i="13"/>
  <c r="AN85" i="13"/>
  <c r="R34" i="13"/>
  <c r="R33" i="13"/>
  <c r="R51" i="13"/>
  <c r="R89" i="13"/>
  <c r="AD53" i="13"/>
  <c r="AD91" i="13"/>
  <c r="AQ34" i="13"/>
  <c r="AQ70" i="13"/>
  <c r="AE53" i="13"/>
  <c r="AE91" i="13"/>
  <c r="AJ37" i="13"/>
  <c r="AJ73" i="13"/>
  <c r="AF53" i="13"/>
  <c r="AF91" i="13"/>
  <c r="AD63" i="13"/>
  <c r="AD64" i="13"/>
  <c r="AC38" i="12"/>
  <c r="AC74" i="12"/>
  <c r="AK53" i="12"/>
  <c r="AK91" i="12"/>
  <c r="AD63" i="12"/>
  <c r="AD64" i="12"/>
  <c r="AH38" i="12"/>
  <c r="AH74" i="12"/>
  <c r="AL53" i="12"/>
  <c r="AL91" i="12"/>
  <c r="K38" i="12"/>
  <c r="K74" i="12"/>
  <c r="AQ38" i="12"/>
  <c r="AQ74" i="12"/>
  <c r="AM53" i="12"/>
  <c r="AM91" i="12"/>
  <c r="AM87" i="12"/>
  <c r="L38" i="12"/>
  <c r="L74" i="12"/>
  <c r="AR38" i="12"/>
  <c r="AR74" i="12"/>
  <c r="AO87" i="12"/>
  <c r="M38" i="12"/>
  <c r="M74" i="12"/>
  <c r="AP87" i="12"/>
  <c r="R38" i="12"/>
  <c r="R74" i="12"/>
  <c r="AC53" i="12"/>
  <c r="AC91" i="12"/>
  <c r="AD53" i="12"/>
  <c r="AD91" i="12"/>
  <c r="G51" i="12"/>
  <c r="G89" i="12"/>
  <c r="AO52" i="12"/>
  <c r="AO90" i="12"/>
  <c r="AF52" i="12"/>
  <c r="AF90" i="12"/>
  <c r="AG52" i="12"/>
  <c r="AG90" i="12"/>
  <c r="AN52" i="12"/>
  <c r="AN90" i="12"/>
  <c r="AG52" i="13"/>
  <c r="AG90" i="13"/>
  <c r="AN75" i="13"/>
  <c r="AF63" i="13"/>
  <c r="AF64" i="13"/>
  <c r="AF102" i="13"/>
  <c r="AD102" i="13"/>
  <c r="AD65" i="13"/>
  <c r="AD103" i="13"/>
  <c r="N102" i="13"/>
  <c r="N65" i="13"/>
  <c r="N103" i="13"/>
  <c r="AL102" i="13"/>
  <c r="AL65" i="13"/>
  <c r="AL103" i="13"/>
  <c r="AN102" i="13"/>
  <c r="AN65" i="13"/>
  <c r="AN103" i="13"/>
  <c r="P102" i="13"/>
  <c r="P65" i="13"/>
  <c r="P103" i="13"/>
  <c r="K34" i="13"/>
  <c r="S34" i="13"/>
  <c r="AF34" i="13"/>
  <c r="AK37" i="13"/>
  <c r="AK73" i="13"/>
  <c r="S38" i="13"/>
  <c r="S74" i="13"/>
  <c r="AK38" i="13"/>
  <c r="AK74" i="13"/>
  <c r="J102" i="13"/>
  <c r="J65" i="13"/>
  <c r="J103" i="13"/>
  <c r="R102" i="13"/>
  <c r="R65" i="13"/>
  <c r="R103" i="13"/>
  <c r="L34" i="13"/>
  <c r="Y76" i="13"/>
  <c r="Y63" i="13"/>
  <c r="Y64" i="13"/>
  <c r="Y53" i="13"/>
  <c r="Y91" i="13"/>
  <c r="S65" i="13"/>
  <c r="S103" i="13"/>
  <c r="S102" i="13"/>
  <c r="E34" i="13"/>
  <c r="M34" i="13"/>
  <c r="V34" i="13"/>
  <c r="AH34" i="13"/>
  <c r="AR37" i="13"/>
  <c r="AR73" i="13"/>
  <c r="U38" i="13"/>
  <c r="U74" i="13"/>
  <c r="AR38" i="13"/>
  <c r="AR74" i="13"/>
  <c r="AL75" i="13"/>
  <c r="AL52" i="13"/>
  <c r="AL90" i="13"/>
  <c r="Z63" i="13"/>
  <c r="Z64" i="13"/>
  <c r="Z53" i="13"/>
  <c r="Z91" i="13"/>
  <c r="AH63" i="13"/>
  <c r="AH64" i="13"/>
  <c r="AH53" i="13"/>
  <c r="AH91" i="13"/>
  <c r="AH76" i="13"/>
  <c r="AP76" i="13"/>
  <c r="AP63" i="13"/>
  <c r="AP64" i="13"/>
  <c r="AP53" i="13"/>
  <c r="AP91" i="13"/>
  <c r="L102" i="13"/>
  <c r="L65" i="13"/>
  <c r="L103" i="13"/>
  <c r="X65" i="13"/>
  <c r="X103" i="13"/>
  <c r="X104" i="13"/>
  <c r="AK75" i="13"/>
  <c r="AK52" i="13"/>
  <c r="AK90" i="13"/>
  <c r="F34" i="13"/>
  <c r="N34" i="13"/>
  <c r="X34" i="13"/>
  <c r="AI34" i="13"/>
  <c r="AE75" i="13"/>
  <c r="AE63" i="13"/>
  <c r="AE64" i="13"/>
  <c r="AM75" i="13"/>
  <c r="AM63" i="13"/>
  <c r="AM64" i="13"/>
  <c r="AA76" i="13"/>
  <c r="AA63" i="13"/>
  <c r="AA64" i="13"/>
  <c r="AA53" i="13"/>
  <c r="AA91" i="13"/>
  <c r="AI76" i="13"/>
  <c r="AI63" i="13"/>
  <c r="AI64" i="13"/>
  <c r="AI53" i="13"/>
  <c r="AI91" i="13"/>
  <c r="AQ76" i="13"/>
  <c r="AQ63" i="13"/>
  <c r="AQ64" i="13"/>
  <c r="AQ53" i="13"/>
  <c r="AQ91" i="13"/>
  <c r="AM52" i="13"/>
  <c r="AM90" i="13"/>
  <c r="E65" i="13"/>
  <c r="E103" i="13"/>
  <c r="E102" i="13"/>
  <c r="U65" i="13"/>
  <c r="U103" i="13"/>
  <c r="U102" i="13"/>
  <c r="AB70" i="13"/>
  <c r="I102" i="13"/>
  <c r="I65" i="13"/>
  <c r="I103" i="13"/>
  <c r="AP38" i="13"/>
  <c r="AP74" i="13"/>
  <c r="AH38" i="13"/>
  <c r="AH74" i="13"/>
  <c r="Z38" i="13"/>
  <c r="Z74" i="13"/>
  <c r="R38" i="13"/>
  <c r="R74" i="13"/>
  <c r="J38" i="13"/>
  <c r="J74" i="13"/>
  <c r="AQ37" i="13"/>
  <c r="AQ73" i="13"/>
  <c r="AI37" i="13"/>
  <c r="AI73" i="13"/>
  <c r="AA37" i="13"/>
  <c r="AA73" i="13"/>
  <c r="AM34" i="13"/>
  <c r="AE34" i="13"/>
  <c r="AE54" i="13"/>
  <c r="AE92" i="13"/>
  <c r="W34" i="13"/>
  <c r="AO38" i="13"/>
  <c r="AO74" i="13"/>
  <c r="AG38" i="13"/>
  <c r="AG74" i="13"/>
  <c r="Y38" i="13"/>
  <c r="Y74" i="13"/>
  <c r="Q38" i="13"/>
  <c r="Q74" i="13"/>
  <c r="I38" i="13"/>
  <c r="I74" i="13"/>
  <c r="AP37" i="13"/>
  <c r="AP73" i="13"/>
  <c r="AH37" i="13"/>
  <c r="AH73" i="13"/>
  <c r="Z37" i="13"/>
  <c r="Z73" i="13"/>
  <c r="AL34" i="13"/>
  <c r="AD34" i="13"/>
  <c r="AN38" i="13"/>
  <c r="AN74" i="13"/>
  <c r="AF38" i="13"/>
  <c r="AF74" i="13"/>
  <c r="X38" i="13"/>
  <c r="X74" i="13"/>
  <c r="P38" i="13"/>
  <c r="P74" i="13"/>
  <c r="H38" i="13"/>
  <c r="H74" i="13"/>
  <c r="AO37" i="13"/>
  <c r="AO73" i="13"/>
  <c r="AG37" i="13"/>
  <c r="AG73" i="13"/>
  <c r="Y37" i="13"/>
  <c r="Y73" i="13"/>
  <c r="AK34" i="13"/>
  <c r="AC34" i="13"/>
  <c r="U34" i="13"/>
  <c r="AM38" i="13"/>
  <c r="AM74" i="13"/>
  <c r="AE38" i="13"/>
  <c r="AE74" i="13"/>
  <c r="W38" i="13"/>
  <c r="W74" i="13"/>
  <c r="O38" i="13"/>
  <c r="O74" i="13"/>
  <c r="G38" i="13"/>
  <c r="G74" i="13"/>
  <c r="AN37" i="13"/>
  <c r="AN73" i="13"/>
  <c r="AF37" i="13"/>
  <c r="AF73" i="13"/>
  <c r="AR34" i="13"/>
  <c r="AJ34" i="13"/>
  <c r="AL38" i="13"/>
  <c r="AL74" i="13"/>
  <c r="AD38" i="13"/>
  <c r="AD74" i="13"/>
  <c r="V38" i="13"/>
  <c r="V74" i="13"/>
  <c r="N38" i="13"/>
  <c r="N74" i="13"/>
  <c r="F38" i="13"/>
  <c r="F74" i="13"/>
  <c r="AM37" i="13"/>
  <c r="AM73" i="13"/>
  <c r="AE37" i="13"/>
  <c r="AE73" i="13"/>
  <c r="AG34" i="13"/>
  <c r="AQ38" i="13"/>
  <c r="AQ74" i="13"/>
  <c r="G34" i="13"/>
  <c r="O34" i="13"/>
  <c r="Y34" i="13"/>
  <c r="AN34" i="13"/>
  <c r="AB37" i="13"/>
  <c r="AB73" i="13"/>
  <c r="E38" i="13"/>
  <c r="E74" i="13"/>
  <c r="AB38" i="13"/>
  <c r="AB74" i="13"/>
  <c r="M102" i="13"/>
  <c r="M104" i="13"/>
  <c r="J70" i="13"/>
  <c r="J54" i="13"/>
  <c r="J92" i="13"/>
  <c r="Q102" i="13"/>
  <c r="Q65" i="13"/>
  <c r="Q103" i="13"/>
  <c r="T34" i="13"/>
  <c r="T38" i="13"/>
  <c r="T74" i="13"/>
  <c r="AG63" i="13"/>
  <c r="AG64" i="13"/>
  <c r="AG53" i="13"/>
  <c r="AG91" i="13"/>
  <c r="K102" i="13"/>
  <c r="K65" i="13"/>
  <c r="K103" i="13"/>
  <c r="V65" i="13"/>
  <c r="V103" i="13"/>
  <c r="V104" i="13"/>
  <c r="H34" i="13"/>
  <c r="P34" i="13"/>
  <c r="Z34" i="13"/>
  <c r="AO34" i="13"/>
  <c r="AC37" i="13"/>
  <c r="AC73" i="13"/>
  <c r="K38" i="13"/>
  <c r="K74" i="13"/>
  <c r="AC38" i="13"/>
  <c r="AC74" i="13"/>
  <c r="G102" i="13"/>
  <c r="G65" i="13"/>
  <c r="G103" i="13"/>
  <c r="O102" i="13"/>
  <c r="O65" i="13"/>
  <c r="O103" i="13"/>
  <c r="W102" i="13"/>
  <c r="W65" i="13"/>
  <c r="W103" i="13"/>
  <c r="F65" i="13"/>
  <c r="F103" i="13"/>
  <c r="F104" i="13"/>
  <c r="T102" i="13"/>
  <c r="T104" i="13"/>
  <c r="R70" i="13"/>
  <c r="R54" i="13"/>
  <c r="R92" i="13"/>
  <c r="AL37" i="13"/>
  <c r="AL73" i="13"/>
  <c r="AO76" i="13"/>
  <c r="AO63" i="13"/>
  <c r="AO64" i="13"/>
  <c r="AO53" i="13"/>
  <c r="AO91" i="13"/>
  <c r="I34" i="13"/>
  <c r="Q34" i="13"/>
  <c r="AA34" i="13"/>
  <c r="AP34" i="13"/>
  <c r="AD37" i="13"/>
  <c r="AD73" i="13"/>
  <c r="L38" i="13"/>
  <c r="L74" i="13"/>
  <c r="AI38" i="13"/>
  <c r="AI74" i="13"/>
  <c r="H65" i="13"/>
  <c r="H103" i="13"/>
  <c r="H104" i="13"/>
  <c r="AO75" i="13"/>
  <c r="P85" i="13"/>
  <c r="AH85" i="13"/>
  <c r="AH52" i="13"/>
  <c r="AH90" i="13"/>
  <c r="AP52" i="13"/>
  <c r="AP90" i="13"/>
  <c r="R85" i="13"/>
  <c r="AM85" i="13"/>
  <c r="AE85" i="13"/>
  <c r="W85" i="13"/>
  <c r="O85" i="13"/>
  <c r="G85" i="13"/>
  <c r="AL85" i="13"/>
  <c r="AD85" i="13"/>
  <c r="V85" i="13"/>
  <c r="N85" i="13"/>
  <c r="F85" i="13"/>
  <c r="AK85" i="13"/>
  <c r="AC85" i="13"/>
  <c r="U85" i="13"/>
  <c r="M85" i="13"/>
  <c r="E85" i="13"/>
  <c r="AR85" i="13"/>
  <c r="AJ85" i="13"/>
  <c r="AB85" i="13"/>
  <c r="T85" i="13"/>
  <c r="L85" i="13"/>
  <c r="AQ85" i="13"/>
  <c r="AI85" i="13"/>
  <c r="AA85" i="13"/>
  <c r="S85" i="13"/>
  <c r="K85" i="13"/>
  <c r="AI52" i="13"/>
  <c r="AI90" i="13"/>
  <c r="AQ52" i="13"/>
  <c r="AQ90" i="13"/>
  <c r="J91" i="13"/>
  <c r="R91" i="13"/>
  <c r="X85" i="13"/>
  <c r="AP85" i="13"/>
  <c r="AJ52" i="13"/>
  <c r="AJ90" i="13"/>
  <c r="AR52" i="13"/>
  <c r="AR90" i="13"/>
  <c r="K91" i="13"/>
  <c r="S91" i="13"/>
  <c r="Y85" i="13"/>
  <c r="AB53" i="13"/>
  <c r="AB91" i="13"/>
  <c r="AJ53" i="13"/>
  <c r="AJ91" i="13"/>
  <c r="AR53" i="13"/>
  <c r="AR91" i="13"/>
  <c r="AB63" i="13"/>
  <c r="AB64" i="13"/>
  <c r="AJ63" i="13"/>
  <c r="AJ64" i="13"/>
  <c r="AR63" i="13"/>
  <c r="AR64" i="13"/>
  <c r="H85" i="13"/>
  <c r="Z85" i="13"/>
  <c r="AC53" i="13"/>
  <c r="AC91" i="13"/>
  <c r="AK53" i="13"/>
  <c r="AK91" i="13"/>
  <c r="AC63" i="13"/>
  <c r="AC64" i="13"/>
  <c r="AK63" i="13"/>
  <c r="AK64" i="13"/>
  <c r="I85" i="13"/>
  <c r="AF85" i="13"/>
  <c r="L103" i="12"/>
  <c r="H87" i="12"/>
  <c r="P87" i="12"/>
  <c r="X87" i="12"/>
  <c r="AF87" i="12"/>
  <c r="AN87" i="12"/>
  <c r="K87" i="12"/>
  <c r="S87" i="12"/>
  <c r="AA87" i="12"/>
  <c r="AI87" i="12"/>
  <c r="AQ87" i="12"/>
  <c r="L87" i="12"/>
  <c r="T87" i="12"/>
  <c r="AB87" i="12"/>
  <c r="AJ87" i="12"/>
  <c r="AH72" i="12"/>
  <c r="AO72" i="12"/>
  <c r="E72" i="12"/>
  <c r="M72" i="12"/>
  <c r="U72" i="12"/>
  <c r="AC72" i="12"/>
  <c r="H73" i="12"/>
  <c r="P73" i="12"/>
  <c r="X73" i="12"/>
  <c r="AA73" i="12"/>
  <c r="G72" i="12"/>
  <c r="O72" i="12"/>
  <c r="W72" i="12"/>
  <c r="AE72" i="12"/>
  <c r="J73" i="12"/>
  <c r="R73" i="12"/>
  <c r="AC73" i="12"/>
  <c r="H72" i="12"/>
  <c r="P72" i="12"/>
  <c r="X72" i="12"/>
  <c r="AF72" i="12"/>
  <c r="K73" i="12"/>
  <c r="S73" i="12"/>
  <c r="AJ73" i="12"/>
  <c r="I72" i="12"/>
  <c r="Q72" i="12"/>
  <c r="Y72" i="12"/>
  <c r="L73" i="12"/>
  <c r="L71" i="12"/>
  <c r="T71" i="12"/>
  <c r="AB71" i="12"/>
  <c r="E71" i="12"/>
  <c r="M71" i="12"/>
  <c r="U71" i="12"/>
  <c r="AC71" i="12"/>
  <c r="AJ71" i="12"/>
  <c r="P71" i="12"/>
  <c r="X71" i="12"/>
  <c r="AK71" i="12"/>
  <c r="I71" i="12"/>
  <c r="Q71" i="12"/>
  <c r="M102" i="12"/>
  <c r="M65" i="12"/>
  <c r="M103" i="12"/>
  <c r="F65" i="12"/>
  <c r="F103" i="12"/>
  <c r="F102" i="12"/>
  <c r="E102" i="12"/>
  <c r="E65" i="12"/>
  <c r="E103" i="12"/>
  <c r="AC102" i="12"/>
  <c r="AC65" i="12"/>
  <c r="AC103" i="12"/>
  <c r="N102" i="12"/>
  <c r="N65" i="12"/>
  <c r="N103" i="12"/>
  <c r="AD102" i="12"/>
  <c r="AD65" i="12"/>
  <c r="AD103" i="12"/>
  <c r="P70" i="12"/>
  <c r="P54" i="12"/>
  <c r="P92" i="12"/>
  <c r="Q70" i="12"/>
  <c r="Q54" i="12"/>
  <c r="Q92" i="12"/>
  <c r="Z76" i="12"/>
  <c r="Z63" i="12"/>
  <c r="Z64" i="12"/>
  <c r="Z53" i="12"/>
  <c r="Z91" i="12"/>
  <c r="AH76" i="12"/>
  <c r="AH63" i="12"/>
  <c r="AH64" i="12"/>
  <c r="AH53" i="12"/>
  <c r="AH91" i="12"/>
  <c r="AP76" i="12"/>
  <c r="AP63" i="12"/>
  <c r="AP64" i="12"/>
  <c r="AP53" i="12"/>
  <c r="AP91" i="12"/>
  <c r="J102" i="12"/>
  <c r="J65" i="12"/>
  <c r="J103" i="12"/>
  <c r="R102" i="12"/>
  <c r="R65" i="12"/>
  <c r="R103" i="12"/>
  <c r="I102" i="12"/>
  <c r="I65" i="12"/>
  <c r="I103" i="12"/>
  <c r="AI63" i="12"/>
  <c r="AI64" i="12"/>
  <c r="AI53" i="12"/>
  <c r="AI91" i="12"/>
  <c r="AI76" i="12"/>
  <c r="K102" i="12"/>
  <c r="K65" i="12"/>
  <c r="K103" i="12"/>
  <c r="AL63" i="12"/>
  <c r="AL64" i="12"/>
  <c r="V65" i="12"/>
  <c r="V103" i="12"/>
  <c r="V104" i="12"/>
  <c r="Y76" i="12"/>
  <c r="Y63" i="12"/>
  <c r="Y64" i="12"/>
  <c r="Y53" i="12"/>
  <c r="Y91" i="12"/>
  <c r="P33" i="12"/>
  <c r="R70" i="12"/>
  <c r="R54" i="12"/>
  <c r="R92" i="12"/>
  <c r="AQ63" i="12"/>
  <c r="AQ64" i="12"/>
  <c r="AQ53" i="12"/>
  <c r="AQ91" i="12"/>
  <c r="AQ76" i="12"/>
  <c r="U65" i="12"/>
  <c r="U103" i="12"/>
  <c r="U104" i="12"/>
  <c r="W70" i="12"/>
  <c r="W54" i="12"/>
  <c r="W92" i="12"/>
  <c r="AL52" i="12"/>
  <c r="AL90" i="12"/>
  <c r="T65" i="12"/>
  <c r="T103" i="12"/>
  <c r="T102" i="12"/>
  <c r="AO38" i="12"/>
  <c r="AO74" i="12"/>
  <c r="AG38" i="12"/>
  <c r="AG74" i="12"/>
  <c r="Y38" i="12"/>
  <c r="Y74" i="12"/>
  <c r="Q38" i="12"/>
  <c r="Q74" i="12"/>
  <c r="I38" i="12"/>
  <c r="I74" i="12"/>
  <c r="AP37" i="12"/>
  <c r="AP73" i="12"/>
  <c r="AH37" i="12"/>
  <c r="AH73" i="12"/>
  <c r="Z37" i="12"/>
  <c r="Z73" i="12"/>
  <c r="AL34" i="12"/>
  <c r="AD34" i="12"/>
  <c r="V34" i="12"/>
  <c r="N34" i="12"/>
  <c r="F34" i="12"/>
  <c r="AR34" i="12"/>
  <c r="T34" i="12"/>
  <c r="AN38" i="12"/>
  <c r="AN74" i="12"/>
  <c r="AF38" i="12"/>
  <c r="AF74" i="12"/>
  <c r="X38" i="12"/>
  <c r="X74" i="12"/>
  <c r="P38" i="12"/>
  <c r="P74" i="12"/>
  <c r="H38" i="12"/>
  <c r="H74" i="12"/>
  <c r="AO37" i="12"/>
  <c r="AO73" i="12"/>
  <c r="AG37" i="12"/>
  <c r="AG73" i="12"/>
  <c r="Y37" i="12"/>
  <c r="Y54" i="12"/>
  <c r="Y92" i="12"/>
  <c r="AK34" i="12"/>
  <c r="AC34" i="12"/>
  <c r="U34" i="12"/>
  <c r="M34" i="12"/>
  <c r="E34" i="12"/>
  <c r="AB34" i="12"/>
  <c r="AM38" i="12"/>
  <c r="AM74" i="12"/>
  <c r="AE38" i="12"/>
  <c r="AE74" i="12"/>
  <c r="W38" i="12"/>
  <c r="W74" i="12"/>
  <c r="O38" i="12"/>
  <c r="O74" i="12"/>
  <c r="G38" i="12"/>
  <c r="G74" i="12"/>
  <c r="AN37" i="12"/>
  <c r="AN73" i="12"/>
  <c r="AF37" i="12"/>
  <c r="AF73" i="12"/>
  <c r="AJ34" i="12"/>
  <c r="L34" i="12"/>
  <c r="AL38" i="12"/>
  <c r="AL74" i="12"/>
  <c r="AD38" i="12"/>
  <c r="AD74" i="12"/>
  <c r="V38" i="12"/>
  <c r="V74" i="12"/>
  <c r="N38" i="12"/>
  <c r="N74" i="12"/>
  <c r="F38" i="12"/>
  <c r="F74" i="12"/>
  <c r="AM37" i="12"/>
  <c r="AM73" i="12"/>
  <c r="AE37" i="12"/>
  <c r="AE73" i="12"/>
  <c r="AQ34" i="12"/>
  <c r="AI34" i="12"/>
  <c r="AA34" i="12"/>
  <c r="S34" i="12"/>
  <c r="K34" i="12"/>
  <c r="R33" i="12"/>
  <c r="H34" i="12"/>
  <c r="X34" i="12"/>
  <c r="AN34" i="12"/>
  <c r="AQ35" i="12"/>
  <c r="AQ71" i="12"/>
  <c r="AB37" i="12"/>
  <c r="AB73" i="12"/>
  <c r="AR37" i="12"/>
  <c r="AR73" i="12"/>
  <c r="S38" i="12"/>
  <c r="S74" i="12"/>
  <c r="AI38" i="12"/>
  <c r="AI74" i="12"/>
  <c r="AO63" i="12"/>
  <c r="AO64" i="12"/>
  <c r="AO53" i="12"/>
  <c r="AO91" i="12"/>
  <c r="AO76" i="12"/>
  <c r="Q102" i="12"/>
  <c r="Q65" i="12"/>
  <c r="Q103" i="12"/>
  <c r="AE75" i="12"/>
  <c r="AE63" i="12"/>
  <c r="AE64" i="12"/>
  <c r="S102" i="12"/>
  <c r="S65" i="12"/>
  <c r="S103" i="12"/>
  <c r="G70" i="12"/>
  <c r="G77" i="12"/>
  <c r="G54" i="12"/>
  <c r="G92" i="12"/>
  <c r="I70" i="12"/>
  <c r="I54" i="12"/>
  <c r="I92" i="12"/>
  <c r="T38" i="12"/>
  <c r="T74" i="12"/>
  <c r="AJ38" i="12"/>
  <c r="AJ74" i="12"/>
  <c r="AK75" i="12"/>
  <c r="AK52" i="12"/>
  <c r="AK90" i="12"/>
  <c r="AA63" i="12"/>
  <c r="AA64" i="12"/>
  <c r="AA53" i="12"/>
  <c r="AA91" i="12"/>
  <c r="I33" i="12"/>
  <c r="W33" i="12"/>
  <c r="J34" i="12"/>
  <c r="Z34" i="12"/>
  <c r="AP34" i="12"/>
  <c r="AD37" i="12"/>
  <c r="AD73" i="12"/>
  <c r="E38" i="12"/>
  <c r="E74" i="12"/>
  <c r="U38" i="12"/>
  <c r="U74" i="12"/>
  <c r="AK38" i="12"/>
  <c r="AK74" i="12"/>
  <c r="G102" i="12"/>
  <c r="G65" i="12"/>
  <c r="G103" i="12"/>
  <c r="O102" i="12"/>
  <c r="O65" i="12"/>
  <c r="O103" i="12"/>
  <c r="W102" i="12"/>
  <c r="W65" i="12"/>
  <c r="W103" i="12"/>
  <c r="L102" i="12"/>
  <c r="AF70" i="12"/>
  <c r="AG63" i="12"/>
  <c r="AG64" i="12"/>
  <c r="AG53" i="12"/>
  <c r="AG91" i="12"/>
  <c r="AM75" i="12"/>
  <c r="AM63" i="12"/>
  <c r="AM64" i="12"/>
  <c r="AK63" i="12"/>
  <c r="AK64" i="12"/>
  <c r="Q33" i="12"/>
  <c r="AL36" i="12"/>
  <c r="AL72" i="12"/>
  <c r="AO35" i="12"/>
  <c r="AG35" i="12"/>
  <c r="AG71" i="12"/>
  <c r="AK36" i="12"/>
  <c r="AK72" i="12"/>
  <c r="AN35" i="12"/>
  <c r="AN71" i="12"/>
  <c r="AF35" i="12"/>
  <c r="AF71" i="12"/>
  <c r="AR36" i="12"/>
  <c r="AR72" i="12"/>
  <c r="AJ36" i="12"/>
  <c r="AJ72" i="12"/>
  <c r="AM35" i="12"/>
  <c r="AM71" i="12"/>
  <c r="AQ36" i="12"/>
  <c r="AQ72" i="12"/>
  <c r="AI36" i="12"/>
  <c r="AI72" i="12"/>
  <c r="AL35" i="12"/>
  <c r="AL71" i="12"/>
  <c r="Y70" i="12"/>
  <c r="AR35" i="12"/>
  <c r="AR71" i="12"/>
  <c r="O34" i="12"/>
  <c r="AE34" i="12"/>
  <c r="AE54" i="12"/>
  <c r="AE92" i="12"/>
  <c r="AH35" i="12"/>
  <c r="AH71" i="12"/>
  <c r="AM36" i="12"/>
  <c r="AM72" i="12"/>
  <c r="AI37" i="12"/>
  <c r="AI73" i="12"/>
  <c r="J38" i="12"/>
  <c r="J74" i="12"/>
  <c r="Z38" i="12"/>
  <c r="Z74" i="12"/>
  <c r="AP38" i="12"/>
  <c r="AP74" i="12"/>
  <c r="AJ75" i="12"/>
  <c r="AJ52" i="12"/>
  <c r="AJ90" i="12"/>
  <c r="AR75" i="12"/>
  <c r="AR52" i="12"/>
  <c r="AR90" i="12"/>
  <c r="AF76" i="12"/>
  <c r="AF63" i="12"/>
  <c r="AF64" i="12"/>
  <c r="AF53" i="12"/>
  <c r="AF91" i="12"/>
  <c r="AN76" i="12"/>
  <c r="AN63" i="12"/>
  <c r="AN64" i="12"/>
  <c r="AN53" i="12"/>
  <c r="AN91" i="12"/>
  <c r="H102" i="12"/>
  <c r="H65" i="12"/>
  <c r="H103" i="12"/>
  <c r="P102" i="12"/>
  <c r="P65" i="12"/>
  <c r="P103" i="12"/>
  <c r="X102" i="12"/>
  <c r="X65" i="12"/>
  <c r="X103" i="12"/>
  <c r="AQ75" i="12"/>
  <c r="S85" i="12"/>
  <c r="Y85" i="12"/>
  <c r="AH52" i="12"/>
  <c r="AH90" i="12"/>
  <c r="AP52" i="12"/>
  <c r="AP90" i="12"/>
  <c r="I91" i="12"/>
  <c r="Q91" i="12"/>
  <c r="AN85" i="12"/>
  <c r="AF85" i="12"/>
  <c r="X85" i="12"/>
  <c r="P85" i="12"/>
  <c r="H85" i="12"/>
  <c r="AM85" i="12"/>
  <c r="AE85" i="12"/>
  <c r="W85" i="12"/>
  <c r="O85" i="12"/>
  <c r="G85" i="12"/>
  <c r="AL85" i="12"/>
  <c r="AD85" i="12"/>
  <c r="V85" i="12"/>
  <c r="N85" i="12"/>
  <c r="F85" i="12"/>
  <c r="AK85" i="12"/>
  <c r="AC85" i="12"/>
  <c r="U85" i="12"/>
  <c r="M85" i="12"/>
  <c r="E85" i="12"/>
  <c r="AR85" i="12"/>
  <c r="AJ85" i="12"/>
  <c r="AB85" i="12"/>
  <c r="T85" i="12"/>
  <c r="L85" i="12"/>
  <c r="AP85" i="12"/>
  <c r="AH85" i="12"/>
  <c r="Z85" i="12"/>
  <c r="R85" i="12"/>
  <c r="J85" i="12"/>
  <c r="AI52" i="12"/>
  <c r="AI90" i="12"/>
  <c r="AQ52" i="12"/>
  <c r="AQ90" i="12"/>
  <c r="AG85" i="12"/>
  <c r="K91" i="12"/>
  <c r="S91" i="12"/>
  <c r="AI85" i="12"/>
  <c r="L91" i="12"/>
  <c r="T91" i="12"/>
  <c r="AB53" i="12"/>
  <c r="AB91" i="12"/>
  <c r="AJ53" i="12"/>
  <c r="AJ91" i="12"/>
  <c r="AR53" i="12"/>
  <c r="AR91" i="12"/>
  <c r="AB63" i="12"/>
  <c r="AB64" i="12"/>
  <c r="AJ63" i="12"/>
  <c r="AJ64" i="12"/>
  <c r="AR63" i="12"/>
  <c r="AR64" i="12"/>
  <c r="I85" i="12"/>
  <c r="AO85" i="12"/>
  <c r="Z17" i="51"/>
  <c r="Z50" i="54"/>
  <c r="AA47" i="54"/>
  <c r="AA50" i="54"/>
  <c r="AA32" i="54"/>
  <c r="U59" i="54"/>
  <c r="U60" i="54"/>
  <c r="U58" i="54"/>
  <c r="G59" i="54"/>
  <c r="G60" i="54"/>
  <c r="G58" i="54"/>
  <c r="K59" i="54"/>
  <c r="K63" i="54"/>
  <c r="K60" i="54"/>
  <c r="K64" i="54"/>
  <c r="K58" i="54"/>
  <c r="K62" i="54"/>
  <c r="K61" i="54"/>
  <c r="W59" i="54"/>
  <c r="W60" i="54"/>
  <c r="W58" i="54"/>
  <c r="I60" i="54"/>
  <c r="I59" i="54"/>
  <c r="I58" i="54"/>
  <c r="J57" i="54"/>
  <c r="H59" i="54"/>
  <c r="H63" i="54"/>
  <c r="H60" i="54"/>
  <c r="H64" i="54"/>
  <c r="H58" i="54"/>
  <c r="H62" i="54"/>
  <c r="H61" i="54"/>
  <c r="T57" i="54"/>
  <c r="N59" i="54"/>
  <c r="N63" i="54"/>
  <c r="N60" i="54"/>
  <c r="N64" i="54"/>
  <c r="N58" i="54"/>
  <c r="N62" i="54"/>
  <c r="N61" i="54"/>
  <c r="X57" i="54"/>
  <c r="V60" i="54"/>
  <c r="V59" i="54"/>
  <c r="V58" i="54"/>
  <c r="Z17" i="54"/>
  <c r="AA17" i="54"/>
  <c r="S57" i="54"/>
  <c r="P57" i="54"/>
  <c r="Y59" i="54"/>
  <c r="Y60" i="54"/>
  <c r="Y58" i="54"/>
  <c r="L60" i="54"/>
  <c r="L59" i="54"/>
  <c r="L58" i="54"/>
  <c r="M60" i="54"/>
  <c r="M59" i="54"/>
  <c r="M58" i="54"/>
  <c r="O59" i="54"/>
  <c r="O60" i="54"/>
  <c r="O58" i="54"/>
  <c r="R57" i="54"/>
  <c r="Q59" i="54"/>
  <c r="Q60" i="54"/>
  <c r="Q58" i="54"/>
  <c r="M57" i="51"/>
  <c r="M58" i="51"/>
  <c r="N52" i="51"/>
  <c r="T128" i="24"/>
  <c r="T129" i="24"/>
  <c r="U128" i="24"/>
  <c r="U129" i="24"/>
  <c r="L129" i="24"/>
  <c r="L128" i="24"/>
  <c r="S129" i="24"/>
  <c r="S128" i="24"/>
  <c r="V128" i="24"/>
  <c r="V129" i="24"/>
  <c r="I129" i="24"/>
  <c r="I128" i="24"/>
  <c r="X129" i="24"/>
  <c r="X128" i="24"/>
  <c r="N128" i="24"/>
  <c r="N129" i="24"/>
  <c r="J128" i="24"/>
  <c r="J129" i="24"/>
  <c r="R129" i="24"/>
  <c r="R130" i="24"/>
  <c r="R128" i="24"/>
  <c r="F128" i="24"/>
  <c r="F129" i="24"/>
  <c r="C137" i="24"/>
  <c r="O129" i="24"/>
  <c r="O130" i="24"/>
  <c r="O128" i="24"/>
  <c r="H129" i="24"/>
  <c r="H128" i="24"/>
  <c r="Q128" i="24"/>
  <c r="Q129" i="24"/>
  <c r="G128" i="24"/>
  <c r="G129" i="24"/>
  <c r="P129" i="24"/>
  <c r="P128" i="24"/>
  <c r="M129" i="24"/>
  <c r="M128" i="24"/>
  <c r="W128" i="24"/>
  <c r="W129" i="24"/>
  <c r="W130" i="24"/>
  <c r="K128" i="24"/>
  <c r="K129" i="24"/>
  <c r="Q50" i="51"/>
  <c r="Q57" i="51"/>
  <c r="L60" i="53"/>
  <c r="L64" i="53"/>
  <c r="L58" i="53"/>
  <c r="L62" i="53"/>
  <c r="L59" i="53"/>
  <c r="L63" i="53"/>
  <c r="L61" i="53"/>
  <c r="I57" i="53"/>
  <c r="S32" i="53"/>
  <c r="K59" i="53"/>
  <c r="K60" i="53"/>
  <c r="K58" i="53"/>
  <c r="J60" i="53"/>
  <c r="J64" i="53"/>
  <c r="J58" i="53"/>
  <c r="J62" i="53"/>
  <c r="J59" i="53"/>
  <c r="J63" i="53"/>
  <c r="J61" i="53"/>
  <c r="M58" i="53"/>
  <c r="M59" i="53"/>
  <c r="M60" i="53"/>
  <c r="K60" i="52"/>
  <c r="K58" i="52"/>
  <c r="K59" i="52"/>
  <c r="I60" i="52"/>
  <c r="I59" i="52"/>
  <c r="I58" i="52"/>
  <c r="G58" i="52"/>
  <c r="G59" i="52"/>
  <c r="G60" i="52"/>
  <c r="G59" i="51"/>
  <c r="G58" i="51"/>
  <c r="G60" i="51"/>
  <c r="N58" i="51"/>
  <c r="N62" i="51"/>
  <c r="N59" i="51"/>
  <c r="N63" i="51"/>
  <c r="N60" i="51"/>
  <c r="N64" i="51"/>
  <c r="N61" i="51"/>
  <c r="P57" i="51"/>
  <c r="K57" i="51"/>
  <c r="L60" i="51"/>
  <c r="L58" i="51"/>
  <c r="L59" i="51"/>
  <c r="O59" i="51"/>
  <c r="O58" i="51"/>
  <c r="O60" i="51"/>
  <c r="I57" i="51"/>
  <c r="R32" i="51"/>
  <c r="J60" i="51"/>
  <c r="J58" i="51"/>
  <c r="J59" i="51"/>
  <c r="H59" i="51"/>
  <c r="H63" i="51"/>
  <c r="H60" i="51"/>
  <c r="H64" i="51"/>
  <c r="H58" i="51"/>
  <c r="H62" i="51"/>
  <c r="H61" i="51"/>
  <c r="L104" i="13"/>
  <c r="R77" i="13"/>
  <c r="P51" i="12"/>
  <c r="P89" i="12"/>
  <c r="P93" i="12"/>
  <c r="R51" i="12"/>
  <c r="R89" i="12"/>
  <c r="R93" i="12"/>
  <c r="W51" i="12"/>
  <c r="W89" i="12"/>
  <c r="W93" i="12"/>
  <c r="I51" i="12"/>
  <c r="I89" i="12"/>
  <c r="I93" i="12"/>
  <c r="Q51" i="12"/>
  <c r="Q89" i="12"/>
  <c r="Q93" i="12"/>
  <c r="AO54" i="12"/>
  <c r="AO92" i="12"/>
  <c r="G93" i="12"/>
  <c r="AB77" i="13"/>
  <c r="AF65" i="13"/>
  <c r="AF103" i="13"/>
  <c r="AF104" i="13"/>
  <c r="AG33" i="12"/>
  <c r="AG54" i="12"/>
  <c r="AG92" i="12"/>
  <c r="AH54" i="12"/>
  <c r="AH92" i="12"/>
  <c r="AH33" i="12"/>
  <c r="AQ54" i="12"/>
  <c r="AQ92" i="12"/>
  <c r="AR54" i="12"/>
  <c r="AR92" i="12"/>
  <c r="J93" i="13"/>
  <c r="R93" i="13"/>
  <c r="AB65" i="13"/>
  <c r="AB103" i="13"/>
  <c r="AB102" i="13"/>
  <c r="S70" i="13"/>
  <c r="S77" i="13"/>
  <c r="S54" i="13"/>
  <c r="S92" i="13"/>
  <c r="S33" i="13"/>
  <c r="S51" i="13"/>
  <c r="S89" i="13"/>
  <c r="AC65" i="13"/>
  <c r="AC103" i="13"/>
  <c r="AC102" i="13"/>
  <c r="AA70" i="13"/>
  <c r="AA77" i="13"/>
  <c r="AA54" i="13"/>
  <c r="AA92" i="13"/>
  <c r="AA33" i="13"/>
  <c r="AA51" i="13"/>
  <c r="AA89" i="13"/>
  <c r="O104" i="13"/>
  <c r="Z70" i="13"/>
  <c r="Z77" i="13"/>
  <c r="Z54" i="13"/>
  <c r="Z92" i="13"/>
  <c r="Z33" i="13"/>
  <c r="Z51" i="13"/>
  <c r="Z89" i="13"/>
  <c r="AG102" i="13"/>
  <c r="AG65" i="13"/>
  <c r="AG103" i="13"/>
  <c r="AL70" i="13"/>
  <c r="E104" i="13"/>
  <c r="AE102" i="13"/>
  <c r="AE65" i="13"/>
  <c r="AE103" i="13"/>
  <c r="S104" i="13"/>
  <c r="R104" i="13"/>
  <c r="K70" i="13"/>
  <c r="K77" i="13"/>
  <c r="K54" i="13"/>
  <c r="K92" i="13"/>
  <c r="K33" i="13"/>
  <c r="K51" i="13"/>
  <c r="K89" i="13"/>
  <c r="K93" i="13"/>
  <c r="AL104" i="13"/>
  <c r="AP102" i="13"/>
  <c r="AP65" i="13"/>
  <c r="AP103" i="13"/>
  <c r="I70" i="13"/>
  <c r="I77" i="13"/>
  <c r="I54" i="13"/>
  <c r="I92" i="13"/>
  <c r="I33" i="13"/>
  <c r="I51" i="13"/>
  <c r="I89" i="13"/>
  <c r="G104" i="13"/>
  <c r="H33" i="13"/>
  <c r="H51" i="13"/>
  <c r="H89" i="13"/>
  <c r="H54" i="13"/>
  <c r="H92" i="13"/>
  <c r="H70" i="13"/>
  <c r="H77" i="13"/>
  <c r="T70" i="13"/>
  <c r="T77" i="13"/>
  <c r="T54" i="13"/>
  <c r="T92" i="13"/>
  <c r="T33" i="13"/>
  <c r="T51" i="13"/>
  <c r="T89" i="13"/>
  <c r="T93" i="13"/>
  <c r="T105" i="13"/>
  <c r="AG70" i="13"/>
  <c r="AE70" i="13"/>
  <c r="AE77" i="13"/>
  <c r="AE33" i="13"/>
  <c r="AE51" i="13"/>
  <c r="AE89" i="13"/>
  <c r="AE93" i="13"/>
  <c r="AA65" i="13"/>
  <c r="AA103" i="13"/>
  <c r="AA102" i="13"/>
  <c r="AI70" i="13"/>
  <c r="J104" i="13"/>
  <c r="AO70" i="13"/>
  <c r="G70" i="13"/>
  <c r="G77" i="13"/>
  <c r="G54" i="13"/>
  <c r="G92" i="13"/>
  <c r="G33" i="13"/>
  <c r="G51" i="13"/>
  <c r="G89" i="13"/>
  <c r="G93" i="13"/>
  <c r="AB33" i="13"/>
  <c r="AB51" i="13"/>
  <c r="AB89" i="13"/>
  <c r="AB93" i="13"/>
  <c r="AJ70" i="13"/>
  <c r="AM70" i="13"/>
  <c r="X54" i="13"/>
  <c r="X92" i="13"/>
  <c r="X33" i="13"/>
  <c r="X51" i="13"/>
  <c r="X89" i="13"/>
  <c r="X93" i="13"/>
  <c r="X105" i="13"/>
  <c r="X70" i="13"/>
  <c r="X77" i="13"/>
  <c r="AH102" i="13"/>
  <c r="AH65" i="13"/>
  <c r="AH103" i="13"/>
  <c r="AH70" i="13"/>
  <c r="Y102" i="13"/>
  <c r="Y65" i="13"/>
  <c r="Y103" i="13"/>
  <c r="AP70" i="13"/>
  <c r="AI102" i="13"/>
  <c r="AI65" i="13"/>
  <c r="AI103" i="13"/>
  <c r="Q104" i="13"/>
  <c r="AN70" i="13"/>
  <c r="AR70" i="13"/>
  <c r="U70" i="13"/>
  <c r="U77" i="13"/>
  <c r="U54" i="13"/>
  <c r="U92" i="13"/>
  <c r="U33" i="13"/>
  <c r="U51" i="13"/>
  <c r="U89" i="13"/>
  <c r="AQ65" i="13"/>
  <c r="AQ103" i="13"/>
  <c r="AQ102" i="13"/>
  <c r="N54" i="13"/>
  <c r="N92" i="13"/>
  <c r="N33" i="13"/>
  <c r="N51" i="13"/>
  <c r="N89" i="13"/>
  <c r="N93" i="13"/>
  <c r="N70" i="13"/>
  <c r="N77" i="13"/>
  <c r="V54" i="13"/>
  <c r="V92" i="13"/>
  <c r="V70" i="13"/>
  <c r="V77" i="13"/>
  <c r="V33" i="13"/>
  <c r="V51" i="13"/>
  <c r="V89" i="13"/>
  <c r="V93" i="13"/>
  <c r="V105" i="13"/>
  <c r="P104" i="13"/>
  <c r="N104" i="13"/>
  <c r="W70" i="13"/>
  <c r="W77" i="13"/>
  <c r="W54" i="13"/>
  <c r="W92" i="13"/>
  <c r="W33" i="13"/>
  <c r="W51" i="13"/>
  <c r="W89" i="13"/>
  <c r="AR65" i="13"/>
  <c r="AR102" i="13"/>
  <c r="AR104" i="13"/>
  <c r="AO102" i="13"/>
  <c r="AO65" i="13"/>
  <c r="AO103" i="13"/>
  <c r="Y70" i="13"/>
  <c r="Y77" i="13"/>
  <c r="Y54" i="13"/>
  <c r="Y92" i="13"/>
  <c r="Y33" i="13"/>
  <c r="Y51" i="13"/>
  <c r="Y89" i="13"/>
  <c r="Y93" i="13"/>
  <c r="AC70" i="13"/>
  <c r="AC77" i="13"/>
  <c r="AC54" i="13"/>
  <c r="AC92" i="13"/>
  <c r="AC33" i="13"/>
  <c r="AC51" i="13"/>
  <c r="AC89" i="13"/>
  <c r="I104" i="13"/>
  <c r="AM102" i="13"/>
  <c r="AM65" i="13"/>
  <c r="AM103" i="13"/>
  <c r="F54" i="13"/>
  <c r="F92" i="13"/>
  <c r="F33" i="13"/>
  <c r="F51" i="13"/>
  <c r="F89" i="13"/>
  <c r="F70" i="13"/>
  <c r="F77" i="13"/>
  <c r="Z102" i="13"/>
  <c r="Z65" i="13"/>
  <c r="Z103" i="13"/>
  <c r="M70" i="13"/>
  <c r="M77" i="13"/>
  <c r="M54" i="13"/>
  <c r="M92" i="13"/>
  <c r="M33" i="13"/>
  <c r="M51" i="13"/>
  <c r="M89" i="13"/>
  <c r="L70" i="13"/>
  <c r="L77" i="13"/>
  <c r="L54" i="13"/>
  <c r="L92" i="13"/>
  <c r="L33" i="13"/>
  <c r="L51" i="13"/>
  <c r="L89" i="13"/>
  <c r="AK65" i="13"/>
  <c r="AK103" i="13"/>
  <c r="AK102" i="13"/>
  <c r="AD70" i="13"/>
  <c r="AD77" i="13"/>
  <c r="AD33" i="13"/>
  <c r="AD51" i="13"/>
  <c r="AD89" i="13"/>
  <c r="AD93" i="13"/>
  <c r="AD54" i="13"/>
  <c r="AD92" i="13"/>
  <c r="Q70" i="13"/>
  <c r="Q77" i="13"/>
  <c r="Q54" i="13"/>
  <c r="Q92" i="13"/>
  <c r="Q33" i="13"/>
  <c r="Q51" i="13"/>
  <c r="Q89" i="13"/>
  <c r="P33" i="13"/>
  <c r="P51" i="13"/>
  <c r="P89" i="13"/>
  <c r="P54" i="13"/>
  <c r="P92" i="13"/>
  <c r="P70" i="13"/>
  <c r="P77" i="13"/>
  <c r="AJ65" i="13"/>
  <c r="AJ103" i="13"/>
  <c r="AJ102" i="13"/>
  <c r="W104" i="13"/>
  <c r="K104" i="13"/>
  <c r="J77" i="13"/>
  <c r="O70" i="13"/>
  <c r="O77" i="13"/>
  <c r="O54" i="13"/>
  <c r="O92" i="13"/>
  <c r="O33" i="13"/>
  <c r="O51" i="13"/>
  <c r="O89" i="13"/>
  <c r="AK70" i="13"/>
  <c r="AB54" i="13"/>
  <c r="AB92" i="13"/>
  <c r="U104" i="13"/>
  <c r="AM36" i="13"/>
  <c r="AM72" i="13"/>
  <c r="AP35" i="13"/>
  <c r="AP71" i="13"/>
  <c r="AH35" i="13"/>
  <c r="AL36" i="13"/>
  <c r="AL72" i="13"/>
  <c r="AO35" i="13"/>
  <c r="AO71" i="13"/>
  <c r="AG35" i="13"/>
  <c r="AK36" i="13"/>
  <c r="AK72" i="13"/>
  <c r="AN35" i="13"/>
  <c r="AN71" i="13"/>
  <c r="AF35" i="13"/>
  <c r="AF71" i="13"/>
  <c r="AR36" i="13"/>
  <c r="AR72" i="13"/>
  <c r="AJ36" i="13"/>
  <c r="AJ72" i="13"/>
  <c r="AM35" i="13"/>
  <c r="AM71" i="13"/>
  <c r="AH36" i="13"/>
  <c r="AH72" i="13"/>
  <c r="AR35" i="13"/>
  <c r="AQ35" i="13"/>
  <c r="AI36" i="13"/>
  <c r="AI72" i="13"/>
  <c r="AQ36" i="13"/>
  <c r="AQ72" i="13"/>
  <c r="AL35" i="13"/>
  <c r="AL71" i="13"/>
  <c r="AJ35" i="13"/>
  <c r="AJ33" i="13"/>
  <c r="AJ51" i="13"/>
  <c r="AJ89" i="13"/>
  <c r="AP36" i="13"/>
  <c r="AP72" i="13"/>
  <c r="AK35" i="13"/>
  <c r="AO36" i="13"/>
  <c r="AO72" i="13"/>
  <c r="AN36" i="13"/>
  <c r="AN72" i="13"/>
  <c r="AI35" i="13"/>
  <c r="AI33" i="13"/>
  <c r="AI51" i="13"/>
  <c r="AI89" i="13"/>
  <c r="E70" i="13"/>
  <c r="E77" i="13"/>
  <c r="E54" i="13"/>
  <c r="E92" i="13"/>
  <c r="E33" i="13"/>
  <c r="E51" i="13"/>
  <c r="E89" i="13"/>
  <c r="AF70" i="13"/>
  <c r="AN104" i="13"/>
  <c r="AD104" i="13"/>
  <c r="K104" i="12"/>
  <c r="L104" i="12"/>
  <c r="S104" i="12"/>
  <c r="T104" i="12"/>
  <c r="W77" i="12"/>
  <c r="R77" i="12"/>
  <c r="I77" i="12"/>
  <c r="AH77" i="12"/>
  <c r="AG77" i="12"/>
  <c r="AM77" i="12"/>
  <c r="AJ102" i="12"/>
  <c r="AJ65" i="12"/>
  <c r="AJ103" i="12"/>
  <c r="AF102" i="12"/>
  <c r="AF65" i="12"/>
  <c r="AF103" i="12"/>
  <c r="AF33" i="12"/>
  <c r="AG102" i="12"/>
  <c r="AG65" i="12"/>
  <c r="AG103" i="12"/>
  <c r="AP70" i="12"/>
  <c r="AP77" i="12"/>
  <c r="AP33" i="12"/>
  <c r="AP51" i="12"/>
  <c r="AP89" i="12"/>
  <c r="AO102" i="12"/>
  <c r="AO65" i="12"/>
  <c r="AO103" i="12"/>
  <c r="X70" i="12"/>
  <c r="X77" i="12"/>
  <c r="X54" i="12"/>
  <c r="X92" i="12"/>
  <c r="X33" i="12"/>
  <c r="AQ70" i="12"/>
  <c r="AQ77" i="12"/>
  <c r="AQ33" i="12"/>
  <c r="AQ51" i="12"/>
  <c r="AQ89" i="12"/>
  <c r="L70" i="12"/>
  <c r="L77" i="12"/>
  <c r="L54" i="12"/>
  <c r="L92" i="12"/>
  <c r="L33" i="12"/>
  <c r="AR70" i="12"/>
  <c r="AR77" i="12"/>
  <c r="AR33" i="12"/>
  <c r="AR51" i="12"/>
  <c r="AR89" i="12"/>
  <c r="AH102" i="12"/>
  <c r="AH65" i="12"/>
  <c r="AH103" i="12"/>
  <c r="J70" i="12"/>
  <c r="J77" i="12"/>
  <c r="J54" i="12"/>
  <c r="J92" i="12"/>
  <c r="J33" i="12"/>
  <c r="E33" i="12"/>
  <c r="E51" i="12"/>
  <c r="E54" i="12"/>
  <c r="E92" i="12"/>
  <c r="E70" i="12"/>
  <c r="E77" i="12"/>
  <c r="AB65" i="12"/>
  <c r="AB103" i="12"/>
  <c r="AB102" i="12"/>
  <c r="AB104" i="12"/>
  <c r="P104" i="12"/>
  <c r="AF54" i="12"/>
  <c r="AF92" i="12"/>
  <c r="G104" i="12"/>
  <c r="Z70" i="12"/>
  <c r="Z77" i="12"/>
  <c r="Z54" i="12"/>
  <c r="Z92" i="12"/>
  <c r="Z33" i="12"/>
  <c r="H70" i="12"/>
  <c r="H77" i="12"/>
  <c r="H54" i="12"/>
  <c r="H92" i="12"/>
  <c r="H33" i="12"/>
  <c r="AJ70" i="12"/>
  <c r="AJ77" i="12"/>
  <c r="AJ33" i="12"/>
  <c r="AB70" i="12"/>
  <c r="AB77" i="12"/>
  <c r="AB54" i="12"/>
  <c r="AB92" i="12"/>
  <c r="AB33" i="12"/>
  <c r="F33" i="12"/>
  <c r="F54" i="12"/>
  <c r="F92" i="12"/>
  <c r="F70" i="12"/>
  <c r="F77" i="12"/>
  <c r="R104" i="12"/>
  <c r="P77" i="12"/>
  <c r="AC104" i="12"/>
  <c r="AM33" i="12"/>
  <c r="AD104" i="12"/>
  <c r="AM54" i="12"/>
  <c r="AM92" i="12"/>
  <c r="K70" i="12"/>
  <c r="K77" i="12"/>
  <c r="K54" i="12"/>
  <c r="K92" i="12"/>
  <c r="K33" i="12"/>
  <c r="U33" i="12"/>
  <c r="U54" i="12"/>
  <c r="U92" i="12"/>
  <c r="U70" i="12"/>
  <c r="U77" i="12"/>
  <c r="AD33" i="12"/>
  <c r="AD70" i="12"/>
  <c r="AD77" i="12"/>
  <c r="AD54" i="12"/>
  <c r="AD92" i="12"/>
  <c r="Y102" i="12"/>
  <c r="Y65" i="12"/>
  <c r="Y103" i="12"/>
  <c r="F104" i="12"/>
  <c r="N33" i="12"/>
  <c r="N54" i="12"/>
  <c r="N92" i="12"/>
  <c r="N70" i="12"/>
  <c r="N77" i="12"/>
  <c r="AA102" i="12"/>
  <c r="AA65" i="12"/>
  <c r="AA103" i="12"/>
  <c r="J104" i="12"/>
  <c r="AP54" i="12"/>
  <c r="AP92" i="12"/>
  <c r="AN102" i="12"/>
  <c r="AN65" i="12"/>
  <c r="AN103" i="12"/>
  <c r="AM102" i="12"/>
  <c r="AM65" i="12"/>
  <c r="AM103" i="12"/>
  <c r="W104" i="12"/>
  <c r="Q104" i="12"/>
  <c r="S70" i="12"/>
  <c r="S77" i="12"/>
  <c r="S54" i="12"/>
  <c r="S92" i="12"/>
  <c r="S33" i="12"/>
  <c r="AC33" i="12"/>
  <c r="AC70" i="12"/>
  <c r="AC77" i="12"/>
  <c r="AC54" i="12"/>
  <c r="AC92" i="12"/>
  <c r="AL33" i="12"/>
  <c r="AL70" i="12"/>
  <c r="AL77" i="12"/>
  <c r="AI102" i="12"/>
  <c r="AI65" i="12"/>
  <c r="AI103" i="12"/>
  <c r="AP102" i="12"/>
  <c r="AP65" i="12"/>
  <c r="AP103" i="12"/>
  <c r="N104" i="12"/>
  <c r="AF77" i="12"/>
  <c r="H104" i="12"/>
  <c r="AI54" i="12"/>
  <c r="AI92" i="12"/>
  <c r="M33" i="12"/>
  <c r="M54" i="12"/>
  <c r="M92" i="12"/>
  <c r="M70" i="12"/>
  <c r="M77" i="12"/>
  <c r="E104" i="12"/>
  <c r="AJ54" i="12"/>
  <c r="AJ92" i="12"/>
  <c r="AE70" i="12"/>
  <c r="AE77" i="12"/>
  <c r="AE33" i="12"/>
  <c r="AO71" i="12"/>
  <c r="AO77" i="12"/>
  <c r="AO33" i="12"/>
  <c r="AA70" i="12"/>
  <c r="AA77" i="12"/>
  <c r="AA54" i="12"/>
  <c r="AA92" i="12"/>
  <c r="AA33" i="12"/>
  <c r="AK33" i="12"/>
  <c r="AK70" i="12"/>
  <c r="AK77" i="12"/>
  <c r="AK54" i="12"/>
  <c r="AK92" i="12"/>
  <c r="AE102" i="12"/>
  <c r="AE65" i="12"/>
  <c r="AE103" i="12"/>
  <c r="AK102" i="12"/>
  <c r="AK65" i="12"/>
  <c r="AK103" i="12"/>
  <c r="V33" i="12"/>
  <c r="V54" i="12"/>
  <c r="V92" i="12"/>
  <c r="V70" i="12"/>
  <c r="V77" i="12"/>
  <c r="Z102" i="12"/>
  <c r="Z65" i="12"/>
  <c r="Z103" i="12"/>
  <c r="AR65" i="12"/>
  <c r="AR102" i="12"/>
  <c r="AR104" i="12"/>
  <c r="X104" i="12"/>
  <c r="O70" i="12"/>
  <c r="O77" i="12"/>
  <c r="O54" i="12"/>
  <c r="O92" i="12"/>
  <c r="O33" i="12"/>
  <c r="O104" i="12"/>
  <c r="AL54" i="12"/>
  <c r="AL92" i="12"/>
  <c r="AN70" i="12"/>
  <c r="AN77" i="12"/>
  <c r="AN54" i="12"/>
  <c r="AN92" i="12"/>
  <c r="AN33" i="12"/>
  <c r="AI70" i="12"/>
  <c r="AI77" i="12"/>
  <c r="AI33" i="12"/>
  <c r="Y73" i="12"/>
  <c r="Y77" i="12"/>
  <c r="Y33" i="12"/>
  <c r="T70" i="12"/>
  <c r="T77" i="12"/>
  <c r="T54" i="12"/>
  <c r="T92" i="12"/>
  <c r="T33" i="12"/>
  <c r="AQ102" i="12"/>
  <c r="AQ65" i="12"/>
  <c r="AQ103" i="12"/>
  <c r="AL102" i="12"/>
  <c r="AL65" i="12"/>
  <c r="AL103" i="12"/>
  <c r="I104" i="12"/>
  <c r="Q77" i="12"/>
  <c r="M104" i="12"/>
  <c r="U130" i="24"/>
  <c r="T60" i="54"/>
  <c r="T59" i="54"/>
  <c r="T58" i="54"/>
  <c r="R60" i="54"/>
  <c r="R59" i="54"/>
  <c r="R58" i="54"/>
  <c r="P59" i="54"/>
  <c r="P60" i="54"/>
  <c r="P58" i="54"/>
  <c r="J60" i="54"/>
  <c r="J59" i="54"/>
  <c r="J58" i="54"/>
  <c r="X60" i="54"/>
  <c r="X59" i="54"/>
  <c r="X58" i="54"/>
  <c r="S59" i="54"/>
  <c r="S60" i="54"/>
  <c r="S58" i="54"/>
  <c r="G68" i="54"/>
  <c r="S130" i="24"/>
  <c r="S132" i="24"/>
  <c r="Q130" i="24"/>
  <c r="Q134" i="24"/>
  <c r="M60" i="51"/>
  <c r="M59" i="51"/>
  <c r="W132" i="24"/>
  <c r="W134" i="24"/>
  <c r="O134" i="24"/>
  <c r="O132" i="24"/>
  <c r="C139" i="24"/>
  <c r="C140" i="24"/>
  <c r="C136" i="24"/>
  <c r="X130" i="24"/>
  <c r="U132" i="24"/>
  <c r="U134" i="24"/>
  <c r="P130" i="24"/>
  <c r="R132" i="24"/>
  <c r="R134" i="24"/>
  <c r="V130" i="24"/>
  <c r="T130" i="24"/>
  <c r="T32" i="53"/>
  <c r="I59" i="53"/>
  <c r="I60" i="53"/>
  <c r="I58" i="53"/>
  <c r="R50" i="51"/>
  <c r="I59" i="51"/>
  <c r="I60" i="51"/>
  <c r="I58" i="51"/>
  <c r="I62" i="51"/>
  <c r="K59" i="51"/>
  <c r="K60" i="51"/>
  <c r="K58" i="51"/>
  <c r="P59" i="51"/>
  <c r="P60" i="51"/>
  <c r="P58" i="51"/>
  <c r="S32" i="51"/>
  <c r="Q58" i="51"/>
  <c r="Q59" i="51"/>
  <c r="Q60" i="51"/>
  <c r="AB104" i="13"/>
  <c r="Q93" i="13"/>
  <c r="Q105" i="13"/>
  <c r="Q107" i="13"/>
  <c r="L93" i="13"/>
  <c r="L105" i="13"/>
  <c r="L107" i="13"/>
  <c r="W93" i="13"/>
  <c r="W105" i="13"/>
  <c r="W107" i="13"/>
  <c r="AA93" i="13"/>
  <c r="U93" i="13"/>
  <c r="U105" i="13"/>
  <c r="U107" i="13"/>
  <c r="S93" i="13"/>
  <c r="S105" i="13"/>
  <c r="S106" i="13"/>
  <c r="AC104" i="13"/>
  <c r="AR93" i="12"/>
  <c r="G105" i="12"/>
  <c r="G106" i="12"/>
  <c r="O51" i="12"/>
  <c r="O89" i="12"/>
  <c r="O93" i="12"/>
  <c r="O105" i="12"/>
  <c r="O107" i="12"/>
  <c r="N51" i="12"/>
  <c r="N89" i="12"/>
  <c r="N93" i="12"/>
  <c r="N105" i="12"/>
  <c r="V51" i="12"/>
  <c r="V89" i="12"/>
  <c r="V93" i="12"/>
  <c r="V105" i="12"/>
  <c r="E89" i="12"/>
  <c r="E93" i="12"/>
  <c r="S51" i="12"/>
  <c r="S89" i="12"/>
  <c r="S93" i="12"/>
  <c r="S105" i="12"/>
  <c r="S107" i="12"/>
  <c r="J51" i="12"/>
  <c r="J89" i="12"/>
  <c r="J93" i="12"/>
  <c r="J105" i="12"/>
  <c r="J107" i="12"/>
  <c r="K51" i="12"/>
  <c r="K89" i="12"/>
  <c r="K93" i="12"/>
  <c r="K105" i="12"/>
  <c r="K107" i="12"/>
  <c r="M51" i="12"/>
  <c r="M89" i="12"/>
  <c r="M93" i="12"/>
  <c r="M105" i="12"/>
  <c r="M106" i="12"/>
  <c r="L51" i="12"/>
  <c r="L89" i="12"/>
  <c r="L93" i="12"/>
  <c r="L105" i="12"/>
  <c r="L107" i="12"/>
  <c r="U51" i="12"/>
  <c r="U89" i="12"/>
  <c r="U93" i="12"/>
  <c r="U105" i="12"/>
  <c r="U107" i="12"/>
  <c r="R105" i="12"/>
  <c r="R106" i="12"/>
  <c r="H51" i="12"/>
  <c r="H89" i="12"/>
  <c r="H93" i="12"/>
  <c r="H105" i="12"/>
  <c r="H107" i="12"/>
  <c r="T51" i="12"/>
  <c r="T89" i="12"/>
  <c r="T93" i="12"/>
  <c r="T105" i="12"/>
  <c r="T106" i="12"/>
  <c r="F51" i="12"/>
  <c r="F89" i="12"/>
  <c r="F93" i="12"/>
  <c r="F105" i="12"/>
  <c r="F106" i="12"/>
  <c r="X51" i="12"/>
  <c r="X89" i="12"/>
  <c r="X93" i="12"/>
  <c r="X105" i="12"/>
  <c r="X107" i="12"/>
  <c r="Y51" i="12"/>
  <c r="Y89" i="12"/>
  <c r="Y93" i="12"/>
  <c r="AG51" i="12"/>
  <c r="AG89" i="12"/>
  <c r="AG93" i="12"/>
  <c r="AL51" i="12"/>
  <c r="AL89" i="12"/>
  <c r="AL93" i="12"/>
  <c r="AB51" i="12"/>
  <c r="AB89" i="12"/>
  <c r="AB93" i="12"/>
  <c r="AB105" i="12"/>
  <c r="AK51" i="12"/>
  <c r="AK89" i="12"/>
  <c r="AK93" i="12"/>
  <c r="Z51" i="12"/>
  <c r="Z89" i="12"/>
  <c r="Z93" i="12"/>
  <c r="AI51" i="12"/>
  <c r="AI89" i="12"/>
  <c r="AI93" i="12"/>
  <c r="AN51" i="12"/>
  <c r="AN89" i="12"/>
  <c r="AN93" i="12"/>
  <c r="AJ51" i="12"/>
  <c r="AJ89" i="12"/>
  <c r="AJ93" i="12"/>
  <c r="AD51" i="12"/>
  <c r="AD89" i="12"/>
  <c r="AD93" i="12"/>
  <c r="AD105" i="12"/>
  <c r="AD107" i="12"/>
  <c r="AM51" i="12"/>
  <c r="AM89" i="12"/>
  <c r="AM93" i="12"/>
  <c r="AA51" i="12"/>
  <c r="AA89" i="12"/>
  <c r="AA93" i="12"/>
  <c r="AE51" i="12"/>
  <c r="AE89" i="12"/>
  <c r="AE93" i="12"/>
  <c r="AF51" i="12"/>
  <c r="AF89" i="12"/>
  <c r="AF93" i="12"/>
  <c r="AC51" i="12"/>
  <c r="AC89" i="12"/>
  <c r="AC93" i="12"/>
  <c r="AC105" i="12"/>
  <c r="AC107" i="12"/>
  <c r="AO51" i="12"/>
  <c r="AO89" i="12"/>
  <c r="AO93" i="12"/>
  <c r="AH51" i="12"/>
  <c r="AH89" i="12"/>
  <c r="AH93" i="12"/>
  <c r="AA104" i="13"/>
  <c r="Y104" i="13"/>
  <c r="Y105" i="13"/>
  <c r="Y106" i="13"/>
  <c r="Z104" i="13"/>
  <c r="R105" i="13"/>
  <c r="R106" i="13"/>
  <c r="J105" i="13"/>
  <c r="J107" i="13"/>
  <c r="I105" i="12"/>
  <c r="I107" i="12"/>
  <c r="AR33" i="13"/>
  <c r="AR51" i="13"/>
  <c r="AR89" i="13"/>
  <c r="AO33" i="13"/>
  <c r="AO51" i="13"/>
  <c r="AO89" i="13"/>
  <c r="AM33" i="13"/>
  <c r="AM51" i="13"/>
  <c r="AM89" i="13"/>
  <c r="AM77" i="13"/>
  <c r="AQ93" i="12"/>
  <c r="Z93" i="13"/>
  <c r="M93" i="13"/>
  <c r="M105" i="13"/>
  <c r="M106" i="13"/>
  <c r="AC93" i="13"/>
  <c r="AC105" i="13"/>
  <c r="AC106" i="13"/>
  <c r="E93" i="13"/>
  <c r="E105" i="13"/>
  <c r="E107" i="13"/>
  <c r="I93" i="13"/>
  <c r="I105" i="13"/>
  <c r="I106" i="13"/>
  <c r="F93" i="13"/>
  <c r="F105" i="13"/>
  <c r="F107" i="13"/>
  <c r="AH104" i="13"/>
  <c r="AP104" i="13"/>
  <c r="AE104" i="13"/>
  <c r="AE105" i="13"/>
  <c r="AE107" i="13"/>
  <c r="AB105" i="13"/>
  <c r="J106" i="13"/>
  <c r="AL33" i="13"/>
  <c r="AL51" i="13"/>
  <c r="AL89" i="13"/>
  <c r="AD105" i="13"/>
  <c r="AD107" i="13"/>
  <c r="AI71" i="13"/>
  <c r="AI77" i="13"/>
  <c r="AI54" i="13"/>
  <c r="AI92" i="13"/>
  <c r="AI93" i="13"/>
  <c r="K105" i="13"/>
  <c r="K107" i="13"/>
  <c r="P93" i="13"/>
  <c r="P105" i="13"/>
  <c r="P107" i="13"/>
  <c r="AK104" i="13"/>
  <c r="AO104" i="13"/>
  <c r="AI104" i="13"/>
  <c r="AL77" i="13"/>
  <c r="AP54" i="13"/>
  <c r="AP92" i="13"/>
  <c r="V107" i="13"/>
  <c r="V106" i="13"/>
  <c r="AF54" i="13"/>
  <c r="AF92" i="13"/>
  <c r="AR71" i="13"/>
  <c r="AR77" i="13"/>
  <c r="AR54" i="13"/>
  <c r="AR92" i="13"/>
  <c r="AG71" i="13"/>
  <c r="AG77" i="13"/>
  <c r="AG54" i="13"/>
  <c r="AG92" i="13"/>
  <c r="AK33" i="13"/>
  <c r="AK51" i="13"/>
  <c r="AK89" i="13"/>
  <c r="N105" i="13"/>
  <c r="N107" i="13"/>
  <c r="AM54" i="13"/>
  <c r="AM92" i="13"/>
  <c r="AN77" i="13"/>
  <c r="AP77" i="13"/>
  <c r="X107" i="13"/>
  <c r="X106" i="13"/>
  <c r="AO54" i="13"/>
  <c r="AO92" i="13"/>
  <c r="AO77" i="13"/>
  <c r="H93" i="13"/>
  <c r="H105" i="13"/>
  <c r="H107" i="13"/>
  <c r="AH71" i="13"/>
  <c r="AH77" i="13"/>
  <c r="AH54" i="13"/>
  <c r="AH92" i="13"/>
  <c r="T106" i="13"/>
  <c r="T107" i="13"/>
  <c r="AQ71" i="13"/>
  <c r="AQ77" i="13"/>
  <c r="AQ54" i="13"/>
  <c r="AQ92" i="13"/>
  <c r="AQ33" i="13"/>
  <c r="AQ51" i="13"/>
  <c r="AQ89" i="13"/>
  <c r="AQ93" i="13"/>
  <c r="AP33" i="13"/>
  <c r="AP51" i="13"/>
  <c r="AP89" i="13"/>
  <c r="AF33" i="13"/>
  <c r="AF51" i="13"/>
  <c r="AF89" i="13"/>
  <c r="AK71" i="13"/>
  <c r="AK54" i="13"/>
  <c r="AK92" i="13"/>
  <c r="AK77" i="13"/>
  <c r="AQ104" i="13"/>
  <c r="AN54" i="13"/>
  <c r="AN92" i="13"/>
  <c r="AG33" i="13"/>
  <c r="AG51" i="13"/>
  <c r="AG89" i="13"/>
  <c r="G105" i="13"/>
  <c r="G107" i="13"/>
  <c r="AH33" i="13"/>
  <c r="AH51" i="13"/>
  <c r="AH89" i="13"/>
  <c r="AM104" i="13"/>
  <c r="AL54" i="13"/>
  <c r="AL92" i="13"/>
  <c r="AF77" i="13"/>
  <c r="O93" i="13"/>
  <c r="O105" i="13"/>
  <c r="AJ104" i="13"/>
  <c r="L106" i="13"/>
  <c r="AN33" i="13"/>
  <c r="AN51" i="13"/>
  <c r="AN89" i="13"/>
  <c r="AG104" i="13"/>
  <c r="AJ71" i="13"/>
  <c r="AJ77" i="13"/>
  <c r="AJ54" i="13"/>
  <c r="AJ92" i="13"/>
  <c r="AJ93" i="13"/>
  <c r="AP93" i="12"/>
  <c r="Q105" i="12"/>
  <c r="Q107" i="12"/>
  <c r="W105" i="12"/>
  <c r="W106" i="12"/>
  <c r="AM104" i="12"/>
  <c r="AL104" i="12"/>
  <c r="AE104" i="12"/>
  <c r="P105" i="12"/>
  <c r="P106" i="12"/>
  <c r="AR105" i="12"/>
  <c r="AR107" i="12"/>
  <c r="C116" i="12"/>
  <c r="AJ104" i="12"/>
  <c r="AQ104" i="12"/>
  <c r="AA104" i="12"/>
  <c r="Y104" i="12"/>
  <c r="AH104" i="12"/>
  <c r="AP104" i="12"/>
  <c r="AG104" i="12"/>
  <c r="AK104" i="12"/>
  <c r="AN104" i="12"/>
  <c r="AO104" i="12"/>
  <c r="AF104" i="12"/>
  <c r="AI104" i="12"/>
  <c r="Z104" i="12"/>
  <c r="H68" i="54"/>
  <c r="S134" i="24"/>
  <c r="Q132" i="24"/>
  <c r="J68" i="54"/>
  <c r="I68" i="54"/>
  <c r="Q26" i="48"/>
  <c r="R27" i="48"/>
  <c r="T27" i="48"/>
  <c r="Q24" i="48"/>
  <c r="S26" i="48"/>
  <c r="R25" i="48"/>
  <c r="N47" i="52"/>
  <c r="N5" i="55"/>
  <c r="P47" i="52"/>
  <c r="P5" i="55"/>
  <c r="Q47" i="52"/>
  <c r="Q5" i="55"/>
  <c r="O47" i="52"/>
  <c r="O5" i="55"/>
  <c r="V132" i="24"/>
  <c r="V134" i="24"/>
  <c r="M22" i="48"/>
  <c r="P25" i="48"/>
  <c r="N23" i="48"/>
  <c r="O24" i="48"/>
  <c r="C135" i="24"/>
  <c r="I24" i="48"/>
  <c r="L27" i="48"/>
  <c r="H23" i="48"/>
  <c r="K26" i="48"/>
  <c r="J25" i="48"/>
  <c r="G22" i="48"/>
  <c r="R47" i="52"/>
  <c r="R5" i="55"/>
  <c r="K24" i="48"/>
  <c r="N27" i="48"/>
  <c r="J23" i="48"/>
  <c r="M26" i="48"/>
  <c r="I22" i="48"/>
  <c r="L25" i="48"/>
  <c r="L24" i="48"/>
  <c r="O27" i="48"/>
  <c r="M25" i="48"/>
  <c r="K23" i="48"/>
  <c r="N26" i="48"/>
  <c r="J22" i="48"/>
  <c r="S47" i="52"/>
  <c r="S5" i="55"/>
  <c r="X132" i="24"/>
  <c r="X134" i="24"/>
  <c r="C134" i="24"/>
  <c r="P23" i="48"/>
  <c r="O22" i="48"/>
  <c r="G107" i="12"/>
  <c r="T132" i="24"/>
  <c r="T134" i="24"/>
  <c r="Q27" i="48"/>
  <c r="P132" i="24"/>
  <c r="P134" i="24"/>
  <c r="N25" i="48"/>
  <c r="K22" i="48"/>
  <c r="M24" i="48"/>
  <c r="P27" i="48"/>
  <c r="L23" i="48"/>
  <c r="O26" i="48"/>
  <c r="S50" i="51"/>
  <c r="S57" i="51"/>
  <c r="U32" i="53"/>
  <c r="T32" i="51"/>
  <c r="R57" i="51"/>
  <c r="AA105" i="13"/>
  <c r="AA107" i="13"/>
  <c r="AA108" i="13"/>
  <c r="M107" i="13"/>
  <c r="Z105" i="13"/>
  <c r="Z106" i="13"/>
  <c r="AM93" i="13"/>
  <c r="E106" i="13"/>
  <c r="AO93" i="13"/>
  <c r="AO105" i="13"/>
  <c r="AO107" i="13"/>
  <c r="AO108" i="13"/>
  <c r="F106" i="13"/>
  <c r="AR93" i="13"/>
  <c r="AR105" i="13"/>
  <c r="AR106" i="13"/>
  <c r="E106" i="12"/>
  <c r="E105" i="12"/>
  <c r="E107" i="12"/>
  <c r="V106" i="12"/>
  <c r="V107" i="12"/>
  <c r="R107" i="12"/>
  <c r="AE105" i="12"/>
  <c r="AE107" i="12"/>
  <c r="AE108" i="12"/>
  <c r="AH105" i="12"/>
  <c r="AH107" i="12"/>
  <c r="Y105" i="12"/>
  <c r="Y107" i="12"/>
  <c r="AA105" i="12"/>
  <c r="AA107" i="12"/>
  <c r="AG105" i="12"/>
  <c r="AG107" i="12"/>
  <c r="AO105" i="12"/>
  <c r="AO107" i="12"/>
  <c r="AO108" i="12"/>
  <c r="W107" i="12"/>
  <c r="AQ105" i="12"/>
  <c r="AQ107" i="12"/>
  <c r="I106" i="12"/>
  <c r="R107" i="13"/>
  <c r="K106" i="13"/>
  <c r="AC107" i="13"/>
  <c r="L106" i="12"/>
  <c r="Q106" i="12"/>
  <c r="Z105" i="12"/>
  <c r="Z107" i="12"/>
  <c r="AM105" i="12"/>
  <c r="AM107" i="12"/>
  <c r="AM108" i="12"/>
  <c r="AP105" i="12"/>
  <c r="AP107" i="12"/>
  <c r="Q106" i="13"/>
  <c r="AE108" i="13"/>
  <c r="AD108" i="13"/>
  <c r="AL93" i="13"/>
  <c r="AL105" i="13"/>
  <c r="AL107" i="13"/>
  <c r="U106" i="13"/>
  <c r="AQ105" i="13"/>
  <c r="AQ106" i="13"/>
  <c r="N106" i="13"/>
  <c r="I107" i="13"/>
  <c r="S107" i="13"/>
  <c r="AD106" i="13"/>
  <c r="H106" i="13"/>
  <c r="AK93" i="13"/>
  <c r="AK105" i="13"/>
  <c r="AK107" i="13"/>
  <c r="AK108" i="13"/>
  <c r="AN93" i="13"/>
  <c r="AN105" i="13"/>
  <c r="AN107" i="13"/>
  <c r="AN108" i="13"/>
  <c r="AF93" i="13"/>
  <c r="AF105" i="13"/>
  <c r="AF107" i="13"/>
  <c r="AF108" i="13"/>
  <c r="AH93" i="13"/>
  <c r="AH105" i="13"/>
  <c r="AH107" i="13"/>
  <c r="AH108" i="13"/>
  <c r="AM105" i="13"/>
  <c r="O107" i="13"/>
  <c r="O106" i="13"/>
  <c r="C116" i="13"/>
  <c r="W106" i="13"/>
  <c r="G106" i="13"/>
  <c r="P106" i="13"/>
  <c r="Y107" i="13"/>
  <c r="Y108" i="13"/>
  <c r="Y112" i="13"/>
  <c r="AE106" i="13"/>
  <c r="AI105" i="13"/>
  <c r="AI107" i="13"/>
  <c r="AJ105" i="13"/>
  <c r="AJ106" i="13"/>
  <c r="AG93" i="13"/>
  <c r="AG105" i="13"/>
  <c r="AP93" i="13"/>
  <c r="AP105" i="13"/>
  <c r="AP107" i="13"/>
  <c r="AP108" i="13"/>
  <c r="AB106" i="13"/>
  <c r="AB107" i="13"/>
  <c r="AB108" i="13"/>
  <c r="AK105" i="12"/>
  <c r="AK107" i="12"/>
  <c r="AK108" i="12"/>
  <c r="K106" i="12"/>
  <c r="AB106" i="12"/>
  <c r="AB107" i="12"/>
  <c r="AB108" i="12"/>
  <c r="U106" i="12"/>
  <c r="AI105" i="12"/>
  <c r="AI107" i="12"/>
  <c r="AI108" i="12"/>
  <c r="AN105" i="12"/>
  <c r="AN107" i="12"/>
  <c r="AF105" i="12"/>
  <c r="AF106" i="12"/>
  <c r="F107" i="12"/>
  <c r="AL105" i="12"/>
  <c r="AL107" i="12"/>
  <c r="P107" i="12"/>
  <c r="T107" i="12"/>
  <c r="AC108" i="12"/>
  <c r="AR106" i="12"/>
  <c r="J106" i="12"/>
  <c r="M107" i="12"/>
  <c r="X106" i="12"/>
  <c r="AD106" i="12"/>
  <c r="N106" i="12"/>
  <c r="N107" i="12"/>
  <c r="O106" i="12"/>
  <c r="S106" i="12"/>
  <c r="AJ105" i="12"/>
  <c r="AC106" i="12"/>
  <c r="AD108" i="12"/>
  <c r="H106" i="12"/>
  <c r="AR108" i="12"/>
  <c r="S25" i="48"/>
  <c r="T25" i="48"/>
  <c r="U25" i="48"/>
  <c r="V25" i="48"/>
  <c r="W25" i="48"/>
  <c r="X25" i="48"/>
  <c r="Y25" i="48"/>
  <c r="U27" i="48"/>
  <c r="V27" i="48"/>
  <c r="W27" i="48"/>
  <c r="X27" i="48"/>
  <c r="Y27" i="48"/>
  <c r="R24" i="48"/>
  <c r="S24" i="48"/>
  <c r="T24" i="48"/>
  <c r="U24" i="48"/>
  <c r="V24" i="48"/>
  <c r="W24" i="48"/>
  <c r="X24" i="48"/>
  <c r="Y24" i="48"/>
  <c r="Q23" i="48"/>
  <c r="R23" i="48"/>
  <c r="S23" i="48"/>
  <c r="T23" i="48"/>
  <c r="U23" i="48"/>
  <c r="V23" i="48"/>
  <c r="W23" i="48"/>
  <c r="X23" i="48"/>
  <c r="Y23" i="48"/>
  <c r="T26" i="48"/>
  <c r="U26" i="48"/>
  <c r="V26" i="48"/>
  <c r="W26" i="48"/>
  <c r="X26" i="48"/>
  <c r="Y26" i="48"/>
  <c r="M47" i="52"/>
  <c r="M5" i="55"/>
  <c r="U47" i="52"/>
  <c r="U5" i="55"/>
  <c r="R26" i="48"/>
  <c r="Q25" i="48"/>
  <c r="S27" i="48"/>
  <c r="T47" i="52"/>
  <c r="T5" i="55"/>
  <c r="AA108" i="12"/>
  <c r="AA110" i="12"/>
  <c r="M27" i="48"/>
  <c r="J24" i="48"/>
  <c r="I23" i="48"/>
  <c r="L26" i="48"/>
  <c r="H22" i="48"/>
  <c r="K25" i="48"/>
  <c r="AO110" i="12"/>
  <c r="AO112" i="12"/>
  <c r="L22" i="48"/>
  <c r="O25" i="48"/>
  <c r="P26" i="48"/>
  <c r="N24" i="48"/>
  <c r="M23" i="48"/>
  <c r="AC110" i="12"/>
  <c r="AC112" i="12"/>
  <c r="AB110" i="12"/>
  <c r="AB112" i="12"/>
  <c r="AI110" i="12"/>
  <c r="AI112" i="12"/>
  <c r="P22" i="48"/>
  <c r="AR110" i="12"/>
  <c r="AR112" i="12"/>
  <c r="AE110" i="12"/>
  <c r="AE112" i="12"/>
  <c r="V47" i="52"/>
  <c r="V5" i="55"/>
  <c r="O23" i="48"/>
  <c r="N22" i="48"/>
  <c r="P24" i="48"/>
  <c r="AD110" i="12"/>
  <c r="AD112" i="12"/>
  <c r="AK110" i="12"/>
  <c r="AK112" i="12"/>
  <c r="AM110" i="12"/>
  <c r="AM112" i="12"/>
  <c r="AQ108" i="12"/>
  <c r="T50" i="51"/>
  <c r="T57" i="51"/>
  <c r="V32" i="53"/>
  <c r="U32" i="51"/>
  <c r="S58" i="51"/>
  <c r="S60" i="51"/>
  <c r="S59" i="51"/>
  <c r="R60" i="51"/>
  <c r="R59" i="51"/>
  <c r="R58" i="51"/>
  <c r="G7" i="50"/>
  <c r="G17" i="50"/>
  <c r="H8" i="50"/>
  <c r="K11" i="50"/>
  <c r="J10" i="50"/>
  <c r="I9" i="50"/>
  <c r="AO110" i="13"/>
  <c r="AO112" i="13"/>
  <c r="AH110" i="13"/>
  <c r="AH112" i="13"/>
  <c r="AD110" i="13"/>
  <c r="AD112" i="13"/>
  <c r="AE110" i="13"/>
  <c r="AE112" i="13"/>
  <c r="AB110" i="13"/>
  <c r="AB112" i="13"/>
  <c r="AF110" i="13"/>
  <c r="AF112" i="13"/>
  <c r="AP110" i="13"/>
  <c r="AP112" i="13"/>
  <c r="AN110" i="13"/>
  <c r="AN112" i="13"/>
  <c r="Z107" i="13"/>
  <c r="Z108" i="13"/>
  <c r="AK110" i="13"/>
  <c r="AK112" i="13"/>
  <c r="AA110" i="13"/>
  <c r="AA112" i="13"/>
  <c r="AA106" i="13"/>
  <c r="AL106" i="13"/>
  <c r="AR107" i="13"/>
  <c r="AR108" i="13"/>
  <c r="AL108" i="13"/>
  <c r="AA106" i="12"/>
  <c r="AP108" i="12"/>
  <c r="Y108" i="12"/>
  <c r="Y112" i="12"/>
  <c r="AL108" i="12"/>
  <c r="AG106" i="12"/>
  <c r="AH106" i="12"/>
  <c r="Y106" i="12"/>
  <c r="AQ106" i="12"/>
  <c r="AE106" i="12"/>
  <c r="AM106" i="12"/>
  <c r="AO106" i="12"/>
  <c r="AC108" i="13"/>
  <c r="Z108" i="12"/>
  <c r="Z106" i="12"/>
  <c r="AI108" i="13"/>
  <c r="AP106" i="12"/>
  <c r="AK106" i="12"/>
  <c r="AF107" i="12"/>
  <c r="AF108" i="12"/>
  <c r="AI106" i="12"/>
  <c r="AQ107" i="13"/>
  <c r="AQ108" i="13"/>
  <c r="AH106" i="13"/>
  <c r="AO106" i="13"/>
  <c r="AF106" i="13"/>
  <c r="AN106" i="13"/>
  <c r="AM107" i="13"/>
  <c r="AM108" i="13"/>
  <c r="AM106" i="13"/>
  <c r="AJ107" i="13"/>
  <c r="AJ108" i="13"/>
  <c r="AG107" i="13"/>
  <c r="AG108" i="13"/>
  <c r="C115" i="13"/>
  <c r="C117" i="13"/>
  <c r="AG106" i="13"/>
  <c r="AK106" i="13"/>
  <c r="AP106" i="13"/>
  <c r="AI106" i="13"/>
  <c r="Y110" i="13"/>
  <c r="AN106" i="12"/>
  <c r="AN108" i="12"/>
  <c r="C115" i="12"/>
  <c r="C117" i="12"/>
  <c r="AL106" i="12"/>
  <c r="AG108" i="12"/>
  <c r="AH108" i="12"/>
  <c r="AJ107" i="12"/>
  <c r="AJ108" i="12"/>
  <c r="AJ106" i="12"/>
  <c r="Y110" i="12"/>
  <c r="AA112" i="12"/>
  <c r="V12" i="52"/>
  <c r="V17" i="52"/>
  <c r="S9" i="48"/>
  <c r="V12" i="48"/>
  <c r="Q7" i="48"/>
  <c r="U11" i="48"/>
  <c r="R8" i="48"/>
  <c r="T10" i="48"/>
  <c r="AJ110" i="12"/>
  <c r="AJ112" i="12"/>
  <c r="Z110" i="12"/>
  <c r="Z112" i="12"/>
  <c r="N12" i="52"/>
  <c r="N17" i="52"/>
  <c r="J8" i="48"/>
  <c r="N12" i="48"/>
  <c r="I7" i="48"/>
  <c r="L10" i="48"/>
  <c r="K9" i="48"/>
  <c r="M11" i="48"/>
  <c r="AQ110" i="12"/>
  <c r="AQ112" i="12"/>
  <c r="Y7" i="48"/>
  <c r="AL110" i="12"/>
  <c r="AL112" i="12"/>
  <c r="X10" i="48"/>
  <c r="W9" i="48"/>
  <c r="Y11" i="48"/>
  <c r="V8" i="48"/>
  <c r="U7" i="48"/>
  <c r="W47" i="52"/>
  <c r="W5" i="55"/>
  <c r="O12" i="52"/>
  <c r="O17" i="52"/>
  <c r="N11" i="48"/>
  <c r="K8" i="48"/>
  <c r="L9" i="48"/>
  <c r="O12" i="48"/>
  <c r="J7" i="48"/>
  <c r="M10" i="48"/>
  <c r="R12" i="52"/>
  <c r="R17" i="52"/>
  <c r="P10" i="48"/>
  <c r="O9" i="48"/>
  <c r="Q11" i="48"/>
  <c r="N8" i="48"/>
  <c r="R12" i="48"/>
  <c r="M7" i="48"/>
  <c r="P12" i="52"/>
  <c r="P17" i="52"/>
  <c r="N10" i="48"/>
  <c r="M9" i="48"/>
  <c r="O11" i="48"/>
  <c r="L8" i="48"/>
  <c r="P12" i="48"/>
  <c r="K7" i="48"/>
  <c r="AH110" i="12"/>
  <c r="AH112" i="12"/>
  <c r="Q12" i="52"/>
  <c r="Q17" i="52"/>
  <c r="O10" i="48"/>
  <c r="N9" i="48"/>
  <c r="L7" i="48"/>
  <c r="P11" i="48"/>
  <c r="M8" i="48"/>
  <c r="Q12" i="48"/>
  <c r="AG110" i="12"/>
  <c r="AG112" i="12"/>
  <c r="V50" i="52"/>
  <c r="AN110" i="12"/>
  <c r="AN112" i="12"/>
  <c r="L12" i="52"/>
  <c r="L17" i="52"/>
  <c r="G7" i="48"/>
  <c r="I9" i="48"/>
  <c r="H8" i="48"/>
  <c r="K11" i="48"/>
  <c r="J10" i="48"/>
  <c r="L12" i="48"/>
  <c r="AF110" i="12"/>
  <c r="AF112" i="12"/>
  <c r="AP110" i="12"/>
  <c r="AP112" i="12"/>
  <c r="X12" i="52"/>
  <c r="X17" i="52"/>
  <c r="V10" i="48"/>
  <c r="U9" i="48"/>
  <c r="W11" i="48"/>
  <c r="T8" i="48"/>
  <c r="X12" i="48"/>
  <c r="S7" i="48"/>
  <c r="X8" i="48"/>
  <c r="W7" i="48"/>
  <c r="Y9" i="48"/>
  <c r="U50" i="51"/>
  <c r="W32" i="53"/>
  <c r="V32" i="51"/>
  <c r="T58" i="51"/>
  <c r="T60" i="51"/>
  <c r="T59" i="51"/>
  <c r="W11" i="50"/>
  <c r="U9" i="50"/>
  <c r="S7" i="50"/>
  <c r="T8" i="50"/>
  <c r="V10" i="50"/>
  <c r="AM110" i="13"/>
  <c r="AM112" i="13"/>
  <c r="J7" i="50"/>
  <c r="M10" i="50"/>
  <c r="K8" i="50"/>
  <c r="N11" i="50"/>
  <c r="L9" i="50"/>
  <c r="W7" i="50"/>
  <c r="Y9" i="50"/>
  <c r="X8" i="50"/>
  <c r="AL110" i="13"/>
  <c r="AL112" i="13"/>
  <c r="AI110" i="13"/>
  <c r="AI112" i="13"/>
  <c r="AR110" i="13"/>
  <c r="AR112" i="13"/>
  <c r="X9" i="50"/>
  <c r="Y10" i="50"/>
  <c r="V7" i="50"/>
  <c r="W8" i="50"/>
  <c r="P10" i="50"/>
  <c r="O9" i="50"/>
  <c r="N8" i="50"/>
  <c r="Q11" i="50"/>
  <c r="M7" i="50"/>
  <c r="Z110" i="13"/>
  <c r="Z112" i="13"/>
  <c r="X7" i="50"/>
  <c r="Y8" i="50"/>
  <c r="M8" i="50"/>
  <c r="P11" i="50"/>
  <c r="L7" i="50"/>
  <c r="O10" i="50"/>
  <c r="N9" i="50"/>
  <c r="AG110" i="13"/>
  <c r="AG112" i="13"/>
  <c r="AQ110" i="13"/>
  <c r="AQ112" i="13"/>
  <c r="Y7" i="50"/>
  <c r="AC110" i="13"/>
  <c r="AC112" i="13"/>
  <c r="K9" i="50"/>
  <c r="I7" i="50"/>
  <c r="L10" i="50"/>
  <c r="M11" i="50"/>
  <c r="J8" i="50"/>
  <c r="AJ110" i="13"/>
  <c r="AJ112" i="13"/>
  <c r="Q10" i="50"/>
  <c r="P9" i="50"/>
  <c r="O8" i="50"/>
  <c r="R11" i="50"/>
  <c r="N7" i="50"/>
  <c r="Q8" i="50"/>
  <c r="S10" i="50"/>
  <c r="R9" i="50"/>
  <c r="T11" i="50"/>
  <c r="P7" i="50"/>
  <c r="G50" i="50"/>
  <c r="C114" i="13"/>
  <c r="C112" i="13"/>
  <c r="C118" i="13"/>
  <c r="C113" i="13"/>
  <c r="C118" i="12"/>
  <c r="C114" i="12"/>
  <c r="C113" i="12"/>
  <c r="C112" i="12"/>
  <c r="V7" i="48"/>
  <c r="Y10" i="48"/>
  <c r="X9" i="48"/>
  <c r="W8" i="48"/>
  <c r="V57" i="52"/>
  <c r="O50" i="52"/>
  <c r="Y12" i="52"/>
  <c r="Y17" i="52"/>
  <c r="W10" i="48"/>
  <c r="V9" i="48"/>
  <c r="X11" i="48"/>
  <c r="U8" i="48"/>
  <c r="T7" i="48"/>
  <c r="Y12" i="48"/>
  <c r="T12" i="52"/>
  <c r="T17" i="52"/>
  <c r="T12" i="48"/>
  <c r="P8" i="48"/>
  <c r="R10" i="48"/>
  <c r="Q9" i="48"/>
  <c r="S11" i="48"/>
  <c r="O7" i="48"/>
  <c r="Q50" i="52"/>
  <c r="P50" i="52"/>
  <c r="N50" i="52"/>
  <c r="R50" i="52"/>
  <c r="U12" i="52"/>
  <c r="U17" i="52"/>
  <c r="U12" i="48"/>
  <c r="P7" i="48"/>
  <c r="R9" i="48"/>
  <c r="Q8" i="48"/>
  <c r="T11" i="48"/>
  <c r="S10" i="48"/>
  <c r="X7" i="48"/>
  <c r="Y8" i="48"/>
  <c r="M12" i="52"/>
  <c r="M17" i="52"/>
  <c r="M12" i="48"/>
  <c r="H7" i="48"/>
  <c r="H17" i="48"/>
  <c r="K10" i="48"/>
  <c r="L11" i="48"/>
  <c r="J9" i="48"/>
  <c r="I8" i="48"/>
  <c r="Y47" i="52"/>
  <c r="Y5" i="55"/>
  <c r="X47" i="52"/>
  <c r="S12" i="52"/>
  <c r="S17" i="52"/>
  <c r="Q10" i="48"/>
  <c r="P9" i="48"/>
  <c r="N7" i="48"/>
  <c r="R11" i="48"/>
  <c r="O8" i="48"/>
  <c r="S12" i="48"/>
  <c r="L50" i="52"/>
  <c r="W12" i="52"/>
  <c r="W17" i="52"/>
  <c r="W50" i="52"/>
  <c r="V11" i="48"/>
  <c r="S8" i="48"/>
  <c r="W12" i="48"/>
  <c r="R7" i="48"/>
  <c r="T9" i="48"/>
  <c r="U10" i="48"/>
  <c r="U57" i="51"/>
  <c r="V50" i="51"/>
  <c r="V57" i="51"/>
  <c r="Y32" i="53"/>
  <c r="X32" i="53"/>
  <c r="W32" i="51"/>
  <c r="K10" i="50"/>
  <c r="J9" i="50"/>
  <c r="J17" i="50"/>
  <c r="J50" i="50"/>
  <c r="I8" i="50"/>
  <c r="I17" i="50"/>
  <c r="I50" i="50"/>
  <c r="H7" i="50"/>
  <c r="H17" i="50"/>
  <c r="L11" i="50"/>
  <c r="X10" i="50"/>
  <c r="W9" i="50"/>
  <c r="U7" i="50"/>
  <c r="V8" i="50"/>
  <c r="Y11" i="50"/>
  <c r="Y17" i="50"/>
  <c r="Y50" i="50"/>
  <c r="R7" i="50"/>
  <c r="V11" i="50"/>
  <c r="T9" i="50"/>
  <c r="U10" i="50"/>
  <c r="S8" i="50"/>
  <c r="G57" i="50"/>
  <c r="O11" i="50"/>
  <c r="K7" i="50"/>
  <c r="M9" i="50"/>
  <c r="M17" i="50"/>
  <c r="M50" i="50"/>
  <c r="L8" i="50"/>
  <c r="N10" i="50"/>
  <c r="N17" i="50"/>
  <c r="N50" i="50"/>
  <c r="Q7" i="50"/>
  <c r="S9" i="50"/>
  <c r="R8" i="50"/>
  <c r="U11" i="50"/>
  <c r="T10" i="50"/>
  <c r="R10" i="50"/>
  <c r="Q9" i="50"/>
  <c r="O7" i="50"/>
  <c r="P8" i="50"/>
  <c r="P17" i="50"/>
  <c r="P50" i="50"/>
  <c r="S11" i="50"/>
  <c r="U8" i="50"/>
  <c r="T7" i="50"/>
  <c r="X11" i="50"/>
  <c r="W10" i="50"/>
  <c r="V9" i="50"/>
  <c r="B103" i="11"/>
  <c r="B102" i="11"/>
  <c r="B90" i="11"/>
  <c r="B89" i="11"/>
  <c r="AR87" i="11"/>
  <c r="AQ87" i="11"/>
  <c r="AP87" i="11"/>
  <c r="AO87" i="11"/>
  <c r="AN87" i="11"/>
  <c r="AM87" i="11"/>
  <c r="AL87" i="11"/>
  <c r="AK87" i="11"/>
  <c r="AJ87" i="11"/>
  <c r="AI87" i="11"/>
  <c r="AH87" i="11"/>
  <c r="AG87" i="11"/>
  <c r="AF87" i="11"/>
  <c r="AE87" i="11"/>
  <c r="AD87" i="11"/>
  <c r="AC87" i="11"/>
  <c r="AB87" i="11"/>
  <c r="AA87" i="11"/>
  <c r="Z87" i="11"/>
  <c r="Y87" i="11"/>
  <c r="X87" i="11"/>
  <c r="W87" i="11"/>
  <c r="V87" i="11"/>
  <c r="U87" i="11"/>
  <c r="T87" i="11"/>
  <c r="S87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B87" i="11"/>
  <c r="AR86" i="11"/>
  <c r="AQ86" i="11"/>
  <c r="AP86" i="11"/>
  <c r="AO86" i="11"/>
  <c r="AN86" i="11"/>
  <c r="AM86" i="11"/>
  <c r="AL86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B86" i="11"/>
  <c r="AR82" i="11"/>
  <c r="AQ82" i="11"/>
  <c r="AP82" i="11"/>
  <c r="AO82" i="11"/>
  <c r="AN82" i="11"/>
  <c r="AM82" i="11"/>
  <c r="AL82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AR81" i="11"/>
  <c r="AQ81" i="11"/>
  <c r="AP81" i="11"/>
  <c r="AO81" i="11"/>
  <c r="AN81" i="11"/>
  <c r="AM81" i="11"/>
  <c r="AL81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AR80" i="11"/>
  <c r="AQ80" i="11"/>
  <c r="AP80" i="11"/>
  <c r="AO80" i="11"/>
  <c r="AN80" i="11"/>
  <c r="AM80" i="11"/>
  <c r="AL80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X73" i="11"/>
  <c r="W73" i="11"/>
  <c r="V73" i="11"/>
  <c r="U73" i="11"/>
  <c r="T73" i="11"/>
  <c r="S73" i="11"/>
  <c r="R73" i="11"/>
  <c r="Q73" i="11"/>
  <c r="P73" i="11"/>
  <c r="O73" i="11"/>
  <c r="N73" i="11"/>
  <c r="M73" i="11"/>
  <c r="L73" i="11"/>
  <c r="K73" i="11"/>
  <c r="J73" i="11"/>
  <c r="I73" i="11"/>
  <c r="H73" i="11"/>
  <c r="G73" i="11"/>
  <c r="F73" i="11"/>
  <c r="E73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AE71" i="11"/>
  <c r="AD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E71" i="11"/>
  <c r="AD63" i="11"/>
  <c r="AD64" i="11"/>
  <c r="AC63" i="11"/>
  <c r="AC64" i="11"/>
  <c r="X63" i="11"/>
  <c r="X64" i="11"/>
  <c r="W63" i="11"/>
  <c r="W64" i="11"/>
  <c r="V63" i="11"/>
  <c r="V64" i="11"/>
  <c r="U63" i="11"/>
  <c r="U64" i="11"/>
  <c r="T63" i="11"/>
  <c r="T64" i="11"/>
  <c r="T65" i="11"/>
  <c r="T103" i="11"/>
  <c r="S63" i="11"/>
  <c r="S64" i="11"/>
  <c r="R63" i="11"/>
  <c r="R64" i="11"/>
  <c r="Q63" i="11"/>
  <c r="Q64" i="11"/>
  <c r="Q102" i="11"/>
  <c r="P63" i="11"/>
  <c r="P64" i="11"/>
  <c r="O63" i="11"/>
  <c r="O64" i="11"/>
  <c r="O102" i="11"/>
  <c r="N63" i="11"/>
  <c r="N64" i="11"/>
  <c r="M63" i="11"/>
  <c r="M64" i="11"/>
  <c r="L63" i="11"/>
  <c r="L64" i="11"/>
  <c r="K63" i="11"/>
  <c r="K64" i="11"/>
  <c r="J63" i="11"/>
  <c r="J64" i="11"/>
  <c r="I63" i="11"/>
  <c r="I64" i="11"/>
  <c r="H63" i="11"/>
  <c r="H64" i="11"/>
  <c r="G63" i="11"/>
  <c r="G64" i="11"/>
  <c r="F63" i="11"/>
  <c r="F64" i="11"/>
  <c r="E63" i="11"/>
  <c r="E64" i="11"/>
  <c r="AL53" i="11"/>
  <c r="AL91" i="11"/>
  <c r="AK53" i="11"/>
  <c r="AK91" i="11"/>
  <c r="X53" i="11"/>
  <c r="X91" i="11"/>
  <c r="W53" i="11"/>
  <c r="V53" i="11"/>
  <c r="V91" i="11"/>
  <c r="U53" i="11"/>
  <c r="U91" i="11"/>
  <c r="T53" i="11"/>
  <c r="S53" i="11"/>
  <c r="R53" i="11"/>
  <c r="Q53" i="11"/>
  <c r="Q91" i="11"/>
  <c r="P53" i="11"/>
  <c r="P91" i="11"/>
  <c r="O53" i="11"/>
  <c r="N53" i="11"/>
  <c r="N91" i="11"/>
  <c r="M53" i="11"/>
  <c r="M91" i="11"/>
  <c r="L53" i="11"/>
  <c r="K53" i="11"/>
  <c r="J53" i="11"/>
  <c r="J91" i="11"/>
  <c r="I53" i="11"/>
  <c r="I91" i="11"/>
  <c r="H53" i="11"/>
  <c r="H91" i="11"/>
  <c r="G53" i="11"/>
  <c r="G91" i="11"/>
  <c r="F53" i="11"/>
  <c r="F91" i="11"/>
  <c r="E53" i="11"/>
  <c r="E91" i="11"/>
  <c r="AD52" i="11"/>
  <c r="AD90" i="11"/>
  <c r="AC52" i="11"/>
  <c r="AC90" i="11"/>
  <c r="AB52" i="11"/>
  <c r="AB90" i="11"/>
  <c r="AA52" i="11"/>
  <c r="AA90" i="11"/>
  <c r="Z52" i="11"/>
  <c r="Z90" i="11"/>
  <c r="Y52" i="11"/>
  <c r="Y90" i="11"/>
  <c r="X52" i="11"/>
  <c r="X90" i="11"/>
  <c r="W52" i="11"/>
  <c r="W90" i="11"/>
  <c r="V52" i="11"/>
  <c r="V90" i="11"/>
  <c r="U52" i="11"/>
  <c r="U90" i="11"/>
  <c r="T52" i="11"/>
  <c r="T90" i="11"/>
  <c r="S52" i="11"/>
  <c r="S90" i="11"/>
  <c r="R52" i="11"/>
  <c r="R90" i="11"/>
  <c r="Q52" i="11"/>
  <c r="Q90" i="11"/>
  <c r="P52" i="11"/>
  <c r="P90" i="11"/>
  <c r="O52" i="11"/>
  <c r="O90" i="11"/>
  <c r="N52" i="11"/>
  <c r="N90" i="11"/>
  <c r="M52" i="11"/>
  <c r="M90" i="11"/>
  <c r="L52" i="11"/>
  <c r="L90" i="11"/>
  <c r="K52" i="11"/>
  <c r="K90" i="11"/>
  <c r="J52" i="11"/>
  <c r="J90" i="11"/>
  <c r="I52" i="11"/>
  <c r="I90" i="11"/>
  <c r="H52" i="11"/>
  <c r="H90" i="11"/>
  <c r="G52" i="11"/>
  <c r="G90" i="11"/>
  <c r="F52" i="11"/>
  <c r="F90" i="11"/>
  <c r="E52" i="11"/>
  <c r="E90" i="11"/>
  <c r="AQ85" i="11"/>
  <c r="AR40" i="11"/>
  <c r="AQ40" i="11"/>
  <c r="AQ76" i="11"/>
  <c r="AP40" i="11"/>
  <c r="AO40" i="11"/>
  <c r="AO76" i="11"/>
  <c r="AN40" i="11"/>
  <c r="AM40" i="11"/>
  <c r="AM76" i="11"/>
  <c r="AL40" i="11"/>
  <c r="AL76" i="11"/>
  <c r="AK40" i="11"/>
  <c r="AK76" i="11"/>
  <c r="AJ40" i="11"/>
  <c r="AI40" i="11"/>
  <c r="AH40" i="11"/>
  <c r="AG40" i="11"/>
  <c r="AG53" i="11"/>
  <c r="AG91" i="11"/>
  <c r="AF40" i="11"/>
  <c r="AE40" i="11"/>
  <c r="AE76" i="11"/>
  <c r="AD40" i="11"/>
  <c r="AD76" i="11"/>
  <c r="AC40" i="11"/>
  <c r="AC76" i="11"/>
  <c r="AB40" i="11"/>
  <c r="AA40" i="11"/>
  <c r="AA76" i="11"/>
  <c r="Z40" i="11"/>
  <c r="Y40" i="11"/>
  <c r="Y76" i="11"/>
  <c r="AR39" i="11"/>
  <c r="AQ39" i="11"/>
  <c r="AQ75" i="11"/>
  <c r="AP39" i="11"/>
  <c r="AP75" i="11"/>
  <c r="AO39" i="11"/>
  <c r="AO75" i="11"/>
  <c r="AN39" i="11"/>
  <c r="AN52" i="11"/>
  <c r="AN90" i="11"/>
  <c r="AM39" i="11"/>
  <c r="AM75" i="11"/>
  <c r="AL39" i="11"/>
  <c r="AK39" i="11"/>
  <c r="AK63" i="11"/>
  <c r="AK64" i="11"/>
  <c r="AK102" i="11"/>
  <c r="AJ39" i="11"/>
  <c r="AI39" i="11"/>
  <c r="AI75" i="11"/>
  <c r="AH39" i="11"/>
  <c r="AH52" i="11"/>
  <c r="AH90" i="11"/>
  <c r="AG39" i="11"/>
  <c r="AG52" i="11"/>
  <c r="AG90" i="11"/>
  <c r="AF39" i="11"/>
  <c r="AF52" i="11"/>
  <c r="AF90" i="11"/>
  <c r="AE39" i="11"/>
  <c r="AE75" i="11"/>
  <c r="AO34" i="11"/>
  <c r="AO70" i="11"/>
  <c r="U34" i="11"/>
  <c r="U54" i="11"/>
  <c r="U92" i="11"/>
  <c r="F23" i="11"/>
  <c r="E22" i="11"/>
  <c r="G20" i="11"/>
  <c r="G18" i="11"/>
  <c r="F18" i="11"/>
  <c r="G17" i="11"/>
  <c r="F7" i="11"/>
  <c r="AL37" i="11"/>
  <c r="AL73" i="11"/>
  <c r="K4" i="11"/>
  <c r="AI75" i="5"/>
  <c r="AK52" i="5"/>
  <c r="AK90" i="5"/>
  <c r="AM75" i="5"/>
  <c r="AN75" i="5"/>
  <c r="AP75" i="5"/>
  <c r="AH75" i="5"/>
  <c r="AG75" i="5"/>
  <c r="AF75" i="5"/>
  <c r="AE75" i="5"/>
  <c r="E22" i="5"/>
  <c r="B90" i="5"/>
  <c r="B89" i="5"/>
  <c r="F52" i="5"/>
  <c r="F90" i="5"/>
  <c r="G52" i="5"/>
  <c r="G90" i="5"/>
  <c r="H52" i="5"/>
  <c r="H90" i="5"/>
  <c r="I52" i="5"/>
  <c r="I90" i="5"/>
  <c r="J52" i="5"/>
  <c r="J90" i="5"/>
  <c r="K52" i="5"/>
  <c r="K90" i="5"/>
  <c r="L52" i="5"/>
  <c r="L90" i="5"/>
  <c r="M52" i="5"/>
  <c r="M90" i="5"/>
  <c r="N52" i="5"/>
  <c r="N90" i="5"/>
  <c r="O52" i="5"/>
  <c r="O90" i="5"/>
  <c r="P52" i="5"/>
  <c r="P90" i="5"/>
  <c r="Q52" i="5"/>
  <c r="Q90" i="5"/>
  <c r="R52" i="5"/>
  <c r="R90" i="5"/>
  <c r="S52" i="5"/>
  <c r="S90" i="5"/>
  <c r="T52" i="5"/>
  <c r="T90" i="5"/>
  <c r="U52" i="5"/>
  <c r="U90" i="5"/>
  <c r="V52" i="5"/>
  <c r="V90" i="5"/>
  <c r="W52" i="5"/>
  <c r="W90" i="5"/>
  <c r="X52" i="5"/>
  <c r="X90" i="5"/>
  <c r="Y90" i="5"/>
  <c r="Z52" i="5"/>
  <c r="Z90" i="5"/>
  <c r="AA52" i="5"/>
  <c r="AA90" i="5"/>
  <c r="AB52" i="5"/>
  <c r="AB90" i="5"/>
  <c r="AC52" i="5"/>
  <c r="AC90" i="5"/>
  <c r="AD52" i="5"/>
  <c r="AD90" i="5"/>
  <c r="AI52" i="5"/>
  <c r="AI90" i="5"/>
  <c r="AJ52" i="5"/>
  <c r="AJ90" i="5"/>
  <c r="AL52" i="5"/>
  <c r="AL90" i="5"/>
  <c r="AQ52" i="5"/>
  <c r="AQ90" i="5"/>
  <c r="AR52" i="5"/>
  <c r="AR90" i="5"/>
  <c r="E90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Q75" i="5"/>
  <c r="AJ75" i="5"/>
  <c r="AK75" i="5"/>
  <c r="AO75" i="5"/>
  <c r="AR75" i="5"/>
  <c r="AH40" i="5"/>
  <c r="F63" i="5"/>
  <c r="G63" i="5"/>
  <c r="H63" i="5"/>
  <c r="I63" i="5"/>
  <c r="J63" i="5"/>
  <c r="K63" i="5"/>
  <c r="K64" i="5"/>
  <c r="L63" i="5"/>
  <c r="L64" i="5"/>
  <c r="M63" i="5"/>
  <c r="M64" i="5"/>
  <c r="N63" i="5"/>
  <c r="N64" i="5"/>
  <c r="O63" i="5"/>
  <c r="P63" i="5"/>
  <c r="P64" i="5"/>
  <c r="Q63" i="5"/>
  <c r="Q64" i="5"/>
  <c r="Q65" i="5"/>
  <c r="R63" i="5"/>
  <c r="R64" i="5"/>
  <c r="R65" i="5"/>
  <c r="S63" i="5"/>
  <c r="S64" i="5"/>
  <c r="T63" i="5"/>
  <c r="T64" i="5"/>
  <c r="T65" i="5"/>
  <c r="U63" i="5"/>
  <c r="U64" i="5"/>
  <c r="V63" i="5"/>
  <c r="V64" i="5"/>
  <c r="V65" i="5"/>
  <c r="W63" i="5"/>
  <c r="W64" i="5"/>
  <c r="W65" i="5"/>
  <c r="X63" i="5"/>
  <c r="E63" i="5"/>
  <c r="E64" i="5"/>
  <c r="Z53" i="5"/>
  <c r="AA63" i="5"/>
  <c r="AA64" i="5"/>
  <c r="AA65" i="5"/>
  <c r="AB40" i="5"/>
  <c r="AB53" i="5"/>
  <c r="AC53" i="5"/>
  <c r="AD40" i="5"/>
  <c r="AD63" i="5"/>
  <c r="AE40" i="5"/>
  <c r="AE53" i="5"/>
  <c r="AF40" i="5"/>
  <c r="AF53" i="5"/>
  <c r="AG40" i="5"/>
  <c r="AG53" i="5"/>
  <c r="AI40" i="5"/>
  <c r="AI53" i="5"/>
  <c r="AJ40" i="5"/>
  <c r="AJ53" i="5"/>
  <c r="AK40" i="5"/>
  <c r="AK53" i="5"/>
  <c r="AL40" i="5"/>
  <c r="AL53" i="5"/>
  <c r="AM40" i="5"/>
  <c r="AM53" i="5"/>
  <c r="AN40" i="5"/>
  <c r="AN53" i="5"/>
  <c r="AO40" i="5"/>
  <c r="AP40" i="5"/>
  <c r="AP53" i="5"/>
  <c r="AQ40" i="5"/>
  <c r="AR40" i="5"/>
  <c r="AR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AO53" i="5"/>
  <c r="G17" i="5"/>
  <c r="E86" i="5"/>
  <c r="F86" i="5"/>
  <c r="G86" i="5"/>
  <c r="H86" i="5"/>
  <c r="I86" i="5"/>
  <c r="J86" i="5"/>
  <c r="K86" i="5"/>
  <c r="L86" i="5"/>
  <c r="M86" i="5"/>
  <c r="N86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B87" i="5"/>
  <c r="AD87" i="5"/>
  <c r="AF87" i="5"/>
  <c r="AH87" i="5"/>
  <c r="AJ87" i="5"/>
  <c r="AL87" i="5"/>
  <c r="AN87" i="5"/>
  <c r="AP87" i="5"/>
  <c r="AR87" i="5"/>
  <c r="B87" i="5"/>
  <c r="B86" i="5"/>
  <c r="AC87" i="5"/>
  <c r="AA87" i="5"/>
  <c r="I85" i="5"/>
  <c r="M210" i="8"/>
  <c r="L210" i="8"/>
  <c r="K210" i="8"/>
  <c r="J210" i="8"/>
  <c r="I210" i="8"/>
  <c r="H210" i="8"/>
  <c r="G210" i="8"/>
  <c r="M197" i="8"/>
  <c r="L197" i="8"/>
  <c r="K197" i="8"/>
  <c r="J197" i="8"/>
  <c r="I197" i="8"/>
  <c r="H197" i="8"/>
  <c r="G197" i="8"/>
  <c r="N183" i="8"/>
  <c r="M183" i="8"/>
  <c r="L183" i="8"/>
  <c r="K183" i="8"/>
  <c r="J183" i="8"/>
  <c r="I183" i="8"/>
  <c r="H183" i="8"/>
  <c r="G183" i="8"/>
  <c r="F183" i="8"/>
  <c r="O183" i="8"/>
  <c r="F182" i="8"/>
  <c r="F181" i="8"/>
  <c r="F180" i="8"/>
  <c r="F179" i="8"/>
  <c r="F178" i="8"/>
  <c r="F177" i="8"/>
  <c r="F176" i="8"/>
  <c r="M161" i="8"/>
  <c r="L161" i="8"/>
  <c r="K161" i="8"/>
  <c r="J161" i="8"/>
  <c r="I161" i="8"/>
  <c r="H161" i="8"/>
  <c r="G161" i="8"/>
  <c r="F161" i="8"/>
  <c r="O161" i="8"/>
  <c r="I144" i="8"/>
  <c r="H144" i="8"/>
  <c r="G144" i="8"/>
  <c r="F144" i="8"/>
  <c r="J144" i="8"/>
  <c r="L134" i="8"/>
  <c r="H134" i="8"/>
  <c r="G134" i="8"/>
  <c r="F134" i="8"/>
  <c r="L129" i="8"/>
  <c r="L128" i="8"/>
  <c r="L127" i="8"/>
  <c r="L133" i="8"/>
  <c r="L115" i="8"/>
  <c r="K115" i="8"/>
  <c r="J115" i="8"/>
  <c r="I115" i="8"/>
  <c r="H115" i="8"/>
  <c r="G115" i="8"/>
  <c r="F115" i="8"/>
  <c r="E115" i="8"/>
  <c r="M115" i="8"/>
  <c r="K102" i="8"/>
  <c r="J102" i="8"/>
  <c r="I102" i="8"/>
  <c r="K101" i="8"/>
  <c r="J101" i="8"/>
  <c r="I101" i="8"/>
  <c r="K100" i="8"/>
  <c r="J100" i="8"/>
  <c r="I100" i="8"/>
  <c r="K99" i="8"/>
  <c r="K103" i="8"/>
  <c r="J99" i="8"/>
  <c r="J103" i="8"/>
  <c r="I99" i="8"/>
  <c r="I103" i="8"/>
  <c r="P92" i="8"/>
  <c r="O92" i="8"/>
  <c r="N92" i="8"/>
  <c r="M92" i="8"/>
  <c r="L92" i="8"/>
  <c r="K92" i="8"/>
  <c r="R85" i="8"/>
  <c r="F80" i="8"/>
  <c r="F82" i="8"/>
  <c r="R78" i="8"/>
  <c r="Q77" i="8"/>
  <c r="F77" i="8"/>
  <c r="Q76" i="8"/>
  <c r="Q78" i="8"/>
  <c r="F76" i="8"/>
  <c r="R74" i="8"/>
  <c r="D64" i="8"/>
  <c r="I72" i="8"/>
  <c r="F62" i="8"/>
  <c r="D62" i="8"/>
  <c r="D58" i="8"/>
  <c r="D56" i="8"/>
  <c r="P66" i="8"/>
  <c r="H66" i="8"/>
  <c r="F55" i="8"/>
  <c r="F54" i="8"/>
  <c r="D54" i="8"/>
  <c r="Q53" i="8"/>
  <c r="F53" i="8"/>
  <c r="F52" i="8"/>
  <c r="D52" i="8"/>
  <c r="P74" i="8"/>
  <c r="O74" i="8"/>
  <c r="N74" i="8"/>
  <c r="M74" i="8"/>
  <c r="L74" i="8"/>
  <c r="H74" i="8"/>
  <c r="G74" i="8"/>
  <c r="F51" i="8"/>
  <c r="P72" i="8"/>
  <c r="O66" i="8"/>
  <c r="N66" i="8"/>
  <c r="M66" i="8"/>
  <c r="L66" i="8"/>
  <c r="H72" i="8"/>
  <c r="G66" i="8"/>
  <c r="F50" i="8"/>
  <c r="Q44" i="8"/>
  <c r="F44" i="8"/>
  <c r="F65" i="8"/>
  <c r="Q43" i="8"/>
  <c r="F43" i="8"/>
  <c r="F64" i="8"/>
  <c r="F42" i="8"/>
  <c r="I42" i="8"/>
  <c r="I41" i="8"/>
  <c r="J41" i="8"/>
  <c r="Q40" i="8"/>
  <c r="F40" i="8"/>
  <c r="F61" i="8"/>
  <c r="Q39" i="8"/>
  <c r="F39" i="8"/>
  <c r="F60" i="8"/>
  <c r="Q38" i="8"/>
  <c r="F38" i="8"/>
  <c r="Q37" i="8"/>
  <c r="F37" i="8"/>
  <c r="Q36" i="8"/>
  <c r="F36" i="8"/>
  <c r="F59" i="8"/>
  <c r="Q35" i="8"/>
  <c r="F35" i="8"/>
  <c r="F58" i="8"/>
  <c r="Q34" i="8"/>
  <c r="F34" i="8"/>
  <c r="F57" i="8"/>
  <c r="Q33" i="8"/>
  <c r="F33" i="8"/>
  <c r="F45" i="8"/>
  <c r="H46" i="8"/>
  <c r="Q32" i="8"/>
  <c r="Q31" i="8"/>
  <c r="Q50" i="8"/>
  <c r="D31" i="8"/>
  <c r="H27" i="8"/>
  <c r="M25" i="8"/>
  <c r="L25" i="8"/>
  <c r="K25" i="8"/>
  <c r="J25" i="8"/>
  <c r="I25" i="8"/>
  <c r="H25" i="8"/>
  <c r="G25" i="8"/>
  <c r="F25" i="8"/>
  <c r="Q25" i="8"/>
  <c r="M24" i="8"/>
  <c r="L24" i="8"/>
  <c r="K24" i="8"/>
  <c r="J24" i="8"/>
  <c r="I24" i="8"/>
  <c r="H24" i="8"/>
  <c r="G24" i="8"/>
  <c r="F24" i="8"/>
  <c r="Q24" i="8"/>
  <c r="M23" i="8"/>
  <c r="M27" i="8"/>
  <c r="M48" i="8"/>
  <c r="L23" i="8"/>
  <c r="L27" i="8"/>
  <c r="L48" i="8"/>
  <c r="K23" i="8"/>
  <c r="K27" i="8"/>
  <c r="K48" i="8"/>
  <c r="J23" i="8"/>
  <c r="J27" i="8"/>
  <c r="J48" i="8"/>
  <c r="I23" i="8"/>
  <c r="I27" i="8"/>
  <c r="I48" i="8"/>
  <c r="H23" i="8"/>
  <c r="G23" i="8"/>
  <c r="G27" i="8"/>
  <c r="G48" i="8"/>
  <c r="F23" i="8"/>
  <c r="F27" i="8"/>
  <c r="T21" i="8"/>
  <c r="Q21" i="8"/>
  <c r="F18" i="8"/>
  <c r="Q17" i="8"/>
  <c r="S17" i="8"/>
  <c r="S16" i="8"/>
  <c r="Q16" i="8"/>
  <c r="Q64" i="8"/>
  <c r="Q15" i="8"/>
  <c r="S14" i="8"/>
  <c r="Q14" i="8"/>
  <c r="Q13" i="8"/>
  <c r="S13" i="8"/>
  <c r="S12" i="8"/>
  <c r="Q12" i="8"/>
  <c r="Q60" i="8"/>
  <c r="Q11" i="8"/>
  <c r="Q59" i="8"/>
  <c r="S10" i="8"/>
  <c r="Q10" i="8"/>
  <c r="Q58" i="8"/>
  <c r="Q9" i="8"/>
  <c r="S9" i="8"/>
  <c r="H8" i="8"/>
  <c r="Q7" i="8"/>
  <c r="Q55" i="8"/>
  <c r="S6" i="8"/>
  <c r="Q6" i="8"/>
  <c r="Q54" i="8"/>
  <c r="S5" i="8"/>
  <c r="Q5" i="8"/>
  <c r="Q4" i="8"/>
  <c r="Q52" i="8"/>
  <c r="Q3" i="8"/>
  <c r="Q51" i="8"/>
  <c r="S2" i="8"/>
  <c r="Q2" i="8"/>
  <c r="O17" i="50"/>
  <c r="O50" i="50"/>
  <c r="X50" i="52"/>
  <c r="X57" i="52"/>
  <c r="X5" i="55"/>
  <c r="U60" i="51"/>
  <c r="U58" i="51"/>
  <c r="U59" i="51"/>
  <c r="Z47" i="52"/>
  <c r="Z17" i="52"/>
  <c r="Y50" i="52"/>
  <c r="Y57" i="52"/>
  <c r="R57" i="52"/>
  <c r="T50" i="52"/>
  <c r="W57" i="52"/>
  <c r="O57" i="52"/>
  <c r="N57" i="52"/>
  <c r="V59" i="52"/>
  <c r="V58" i="52"/>
  <c r="V60" i="52"/>
  <c r="S50" i="52"/>
  <c r="L57" i="52"/>
  <c r="P57" i="52"/>
  <c r="M50" i="52"/>
  <c r="U50" i="52"/>
  <c r="Q57" i="52"/>
  <c r="W50" i="51"/>
  <c r="W57" i="51"/>
  <c r="Z32" i="53"/>
  <c r="V60" i="51"/>
  <c r="V58" i="51"/>
  <c r="V59" i="51"/>
  <c r="Y32" i="51"/>
  <c r="X32" i="51"/>
  <c r="W17" i="50"/>
  <c r="W50" i="50"/>
  <c r="W57" i="50"/>
  <c r="K17" i="50"/>
  <c r="K50" i="50"/>
  <c r="V17" i="50"/>
  <c r="V50" i="50"/>
  <c r="L17" i="50"/>
  <c r="L50" i="50"/>
  <c r="L57" i="50"/>
  <c r="S17" i="50"/>
  <c r="S50" i="50"/>
  <c r="T17" i="50"/>
  <c r="T50" i="50"/>
  <c r="T57" i="50"/>
  <c r="X17" i="50"/>
  <c r="X50" i="50"/>
  <c r="X57" i="50"/>
  <c r="Q17" i="50"/>
  <c r="Q50" i="50"/>
  <c r="G60" i="50"/>
  <c r="G58" i="50"/>
  <c r="G59" i="50"/>
  <c r="H50" i="50"/>
  <c r="P57" i="50"/>
  <c r="Y57" i="50"/>
  <c r="U17" i="50"/>
  <c r="U50" i="50"/>
  <c r="R17" i="50"/>
  <c r="R50" i="50"/>
  <c r="J57" i="50"/>
  <c r="J52" i="50"/>
  <c r="M57" i="50"/>
  <c r="N57" i="50"/>
  <c r="I57" i="50"/>
  <c r="O57" i="50"/>
  <c r="J34" i="11"/>
  <c r="J33" i="11"/>
  <c r="J51" i="11"/>
  <c r="J89" i="11"/>
  <c r="AB34" i="11"/>
  <c r="AB37" i="11"/>
  <c r="AB73" i="11"/>
  <c r="O91" i="11"/>
  <c r="W91" i="11"/>
  <c r="AM53" i="11"/>
  <c r="AM91" i="11"/>
  <c r="AG63" i="11"/>
  <c r="AG64" i="11"/>
  <c r="AG102" i="11"/>
  <c r="AG76" i="11"/>
  <c r="AL38" i="11"/>
  <c r="AL74" i="11"/>
  <c r="K34" i="11"/>
  <c r="K33" i="11"/>
  <c r="K51" i="11"/>
  <c r="K89" i="11"/>
  <c r="AC34" i="11"/>
  <c r="AC70" i="11"/>
  <c r="AC37" i="11"/>
  <c r="AC73" i="11"/>
  <c r="AO53" i="11"/>
  <c r="AO91" i="11"/>
  <c r="K85" i="11"/>
  <c r="AA34" i="11"/>
  <c r="AA33" i="11"/>
  <c r="AA51" i="11"/>
  <c r="AA89" i="11"/>
  <c r="L34" i="11"/>
  <c r="L70" i="11"/>
  <c r="AE34" i="11"/>
  <c r="AE70" i="11"/>
  <c r="AJ37" i="11"/>
  <c r="AJ73" i="11"/>
  <c r="Y53" i="11"/>
  <c r="Y91" i="11"/>
  <c r="AG75" i="11"/>
  <c r="R85" i="11"/>
  <c r="I34" i="11"/>
  <c r="I70" i="11"/>
  <c r="R34" i="11"/>
  <c r="R33" i="11"/>
  <c r="R51" i="11"/>
  <c r="R89" i="11"/>
  <c r="AJ34" i="11"/>
  <c r="AJ70" i="11"/>
  <c r="AK37" i="11"/>
  <c r="AK73" i="11"/>
  <c r="R91" i="11"/>
  <c r="AC53" i="11"/>
  <c r="AC91" i="11"/>
  <c r="U70" i="11"/>
  <c r="AH85" i="11"/>
  <c r="AA37" i="11"/>
  <c r="AA73" i="11"/>
  <c r="S34" i="11"/>
  <c r="S33" i="11"/>
  <c r="S51" i="11"/>
  <c r="S89" i="11"/>
  <c r="AM34" i="11"/>
  <c r="AM70" i="11"/>
  <c r="AM52" i="11"/>
  <c r="AM90" i="11"/>
  <c r="AD53" i="11"/>
  <c r="AD91" i="11"/>
  <c r="AO85" i="11"/>
  <c r="AQ38" i="11"/>
  <c r="AQ74" i="11"/>
  <c r="G8" i="11"/>
  <c r="AF35" i="11"/>
  <c r="AF71" i="11"/>
  <c r="T34" i="11"/>
  <c r="AN34" i="11"/>
  <c r="AN70" i="11"/>
  <c r="J105" i="23"/>
  <c r="J107" i="23"/>
  <c r="J121" i="23"/>
  <c r="N105" i="23"/>
  <c r="N107" i="23"/>
  <c r="N121" i="23"/>
  <c r="F105" i="23"/>
  <c r="F107" i="23"/>
  <c r="F121" i="23"/>
  <c r="M105" i="23"/>
  <c r="M107" i="23"/>
  <c r="M121" i="23"/>
  <c r="G105" i="23"/>
  <c r="G107" i="23"/>
  <c r="G121" i="23"/>
  <c r="H105" i="23"/>
  <c r="H107" i="23"/>
  <c r="H121" i="23"/>
  <c r="I105" i="23"/>
  <c r="I107" i="23"/>
  <c r="I121" i="23"/>
  <c r="L105" i="23"/>
  <c r="L107" i="23"/>
  <c r="L121" i="23"/>
  <c r="U105" i="23"/>
  <c r="U107" i="23"/>
  <c r="U121" i="23"/>
  <c r="S105" i="23"/>
  <c r="S107" i="23"/>
  <c r="S121" i="23"/>
  <c r="X105" i="23"/>
  <c r="X107" i="23"/>
  <c r="X121" i="23"/>
  <c r="E105" i="23"/>
  <c r="E107" i="23"/>
  <c r="W105" i="23"/>
  <c r="W107" i="23"/>
  <c r="W121" i="23"/>
  <c r="K105" i="23"/>
  <c r="K107" i="23"/>
  <c r="K121" i="23"/>
  <c r="O105" i="23"/>
  <c r="O107" i="23"/>
  <c r="O121" i="23"/>
  <c r="R105" i="23"/>
  <c r="R107" i="23"/>
  <c r="R121" i="23"/>
  <c r="T105" i="23"/>
  <c r="T107" i="23"/>
  <c r="T121" i="23"/>
  <c r="Q105" i="23"/>
  <c r="Q107" i="23"/>
  <c r="Q121" i="23"/>
  <c r="V105" i="23"/>
  <c r="V107" i="23"/>
  <c r="V121" i="23"/>
  <c r="P105" i="23"/>
  <c r="P107" i="23"/>
  <c r="P121" i="23"/>
  <c r="AE53" i="11"/>
  <c r="AE91" i="11"/>
  <c r="Y34" i="5"/>
  <c r="AA34" i="5"/>
  <c r="Z34" i="5"/>
  <c r="AF34" i="5"/>
  <c r="AI34" i="5"/>
  <c r="AF35" i="5"/>
  <c r="AH36" i="5"/>
  <c r="AA37" i="5"/>
  <c r="Y37" i="5"/>
  <c r="AJ35" i="5"/>
  <c r="AH35" i="5"/>
  <c r="AI36" i="5"/>
  <c r="Q65" i="11"/>
  <c r="Q103" i="11"/>
  <c r="Q104" i="11"/>
  <c r="AM63" i="11"/>
  <c r="AM64" i="11"/>
  <c r="AP52" i="11"/>
  <c r="AP90" i="11"/>
  <c r="E102" i="11"/>
  <c r="E65" i="11"/>
  <c r="E103" i="11"/>
  <c r="M65" i="11"/>
  <c r="M103" i="11"/>
  <c r="M102" i="11"/>
  <c r="U102" i="11"/>
  <c r="U65" i="11"/>
  <c r="U103" i="11"/>
  <c r="AL36" i="11"/>
  <c r="AL72" i="11"/>
  <c r="AO35" i="11"/>
  <c r="AG35" i="11"/>
  <c r="AG71" i="11"/>
  <c r="AK36" i="11"/>
  <c r="AK72" i="11"/>
  <c r="AN35" i="11"/>
  <c r="AQ36" i="11"/>
  <c r="AQ72" i="11"/>
  <c r="AH35" i="11"/>
  <c r="AH71" i="11"/>
  <c r="AP36" i="11"/>
  <c r="AP72" i="11"/>
  <c r="AQ35" i="11"/>
  <c r="AQ71" i="11"/>
  <c r="AO36" i="11"/>
  <c r="AO72" i="11"/>
  <c r="AP35" i="11"/>
  <c r="AP71" i="11"/>
  <c r="AH36" i="11"/>
  <c r="AH72" i="11"/>
  <c r="AM35" i="11"/>
  <c r="AM71" i="11"/>
  <c r="AR36" i="11"/>
  <c r="AR72" i="11"/>
  <c r="AM36" i="11"/>
  <c r="AM72" i="11"/>
  <c r="AL35" i="11"/>
  <c r="AL71" i="11"/>
  <c r="AI36" i="11"/>
  <c r="AI72" i="11"/>
  <c r="AK35" i="11"/>
  <c r="AK71" i="11"/>
  <c r="G102" i="11"/>
  <c r="G65" i="11"/>
  <c r="G103" i="11"/>
  <c r="W102" i="11"/>
  <c r="W65" i="11"/>
  <c r="W103" i="11"/>
  <c r="I102" i="11"/>
  <c r="I65" i="11"/>
  <c r="I103" i="11"/>
  <c r="AC102" i="11"/>
  <c r="AC65" i="11"/>
  <c r="AC103" i="11"/>
  <c r="E38" i="11"/>
  <c r="E74" i="11"/>
  <c r="AB70" i="11"/>
  <c r="AB54" i="11"/>
  <c r="AB92" i="11"/>
  <c r="R38" i="11"/>
  <c r="R74" i="11"/>
  <c r="K70" i="11"/>
  <c r="K54" i="11"/>
  <c r="K92" i="11"/>
  <c r="T70" i="11"/>
  <c r="T54" i="11"/>
  <c r="T92" i="11"/>
  <c r="G38" i="11"/>
  <c r="G74" i="11"/>
  <c r="S38" i="11"/>
  <c r="S74" i="11"/>
  <c r="AC38" i="11"/>
  <c r="AC74" i="11"/>
  <c r="AP38" i="11"/>
  <c r="AP74" i="11"/>
  <c r="AJ52" i="11"/>
  <c r="AJ90" i="11"/>
  <c r="AJ75" i="11"/>
  <c r="AR52" i="11"/>
  <c r="AR90" i="11"/>
  <c r="AR75" i="11"/>
  <c r="AF76" i="11"/>
  <c r="AF63" i="11"/>
  <c r="AF64" i="11"/>
  <c r="AF53" i="11"/>
  <c r="AF91" i="11"/>
  <c r="AN76" i="11"/>
  <c r="AN63" i="11"/>
  <c r="AN64" i="11"/>
  <c r="AN53" i="11"/>
  <c r="AN91" i="11"/>
  <c r="AC54" i="11"/>
  <c r="AC92" i="11"/>
  <c r="AK38" i="11"/>
  <c r="AK74" i="11"/>
  <c r="I33" i="11"/>
  <c r="I51" i="11"/>
  <c r="I89" i="11"/>
  <c r="S54" i="11"/>
  <c r="S92" i="11"/>
  <c r="AB38" i="11"/>
  <c r="AB74" i="11"/>
  <c r="N102" i="11"/>
  <c r="N65" i="11"/>
  <c r="N103" i="11"/>
  <c r="AM37" i="11"/>
  <c r="AM73" i="11"/>
  <c r="J38" i="11"/>
  <c r="J74" i="11"/>
  <c r="T38" i="11"/>
  <c r="T74" i="11"/>
  <c r="AD38" i="11"/>
  <c r="AD74" i="11"/>
  <c r="AK75" i="11"/>
  <c r="AK52" i="11"/>
  <c r="AK90" i="11"/>
  <c r="I54" i="11"/>
  <c r="I92" i="11"/>
  <c r="H102" i="11"/>
  <c r="H65" i="11"/>
  <c r="H103" i="11"/>
  <c r="P102" i="11"/>
  <c r="P65" i="11"/>
  <c r="P103" i="11"/>
  <c r="X102" i="11"/>
  <c r="X65" i="11"/>
  <c r="X103" i="11"/>
  <c r="AO63" i="11"/>
  <c r="AO64" i="11"/>
  <c r="AA38" i="11"/>
  <c r="AA74" i="11"/>
  <c r="J70" i="11"/>
  <c r="J77" i="11"/>
  <c r="J54" i="11"/>
  <c r="J92" i="11"/>
  <c r="AO38" i="11"/>
  <c r="AO74" i="11"/>
  <c r="AG38" i="11"/>
  <c r="AG74" i="11"/>
  <c r="Y38" i="11"/>
  <c r="Y74" i="11"/>
  <c r="Q38" i="11"/>
  <c r="Q74" i="11"/>
  <c r="I38" i="11"/>
  <c r="I74" i="11"/>
  <c r="I77" i="11"/>
  <c r="AP37" i="11"/>
  <c r="AP73" i="11"/>
  <c r="AH37" i="11"/>
  <c r="AH73" i="11"/>
  <c r="Z37" i="11"/>
  <c r="Z73" i="11"/>
  <c r="AL34" i="11"/>
  <c r="AD34" i="11"/>
  <c r="V34" i="11"/>
  <c r="N34" i="11"/>
  <c r="F34" i="11"/>
  <c r="AN38" i="11"/>
  <c r="AN74" i="11"/>
  <c r="AF38" i="11"/>
  <c r="AF74" i="11"/>
  <c r="X38" i="11"/>
  <c r="X74" i="11"/>
  <c r="P38" i="11"/>
  <c r="P74" i="11"/>
  <c r="H38" i="11"/>
  <c r="H74" i="11"/>
  <c r="AO37" i="11"/>
  <c r="AO73" i="11"/>
  <c r="AG37" i="11"/>
  <c r="AG73" i="11"/>
  <c r="Y37" i="11"/>
  <c r="Y73" i="11"/>
  <c r="AK34" i="11"/>
  <c r="AM38" i="11"/>
  <c r="AM74" i="11"/>
  <c r="L33" i="11"/>
  <c r="L51" i="11"/>
  <c r="L89" i="11"/>
  <c r="T33" i="11"/>
  <c r="T51" i="11"/>
  <c r="T89" i="11"/>
  <c r="AB33" i="11"/>
  <c r="AB51" i="11"/>
  <c r="AB89" i="11"/>
  <c r="M34" i="11"/>
  <c r="W34" i="11"/>
  <c r="AF34" i="11"/>
  <c r="AP34" i="11"/>
  <c r="AD37" i="11"/>
  <c r="AD73" i="11"/>
  <c r="AN37" i="11"/>
  <c r="AN73" i="11"/>
  <c r="K38" i="11"/>
  <c r="K74" i="11"/>
  <c r="U38" i="11"/>
  <c r="U74" i="11"/>
  <c r="AE38" i="11"/>
  <c r="AE74" i="11"/>
  <c r="AR38" i="11"/>
  <c r="AR74" i="11"/>
  <c r="AL75" i="11"/>
  <c r="AL63" i="11"/>
  <c r="AL64" i="11"/>
  <c r="Z76" i="11"/>
  <c r="Z63" i="11"/>
  <c r="Z64" i="11"/>
  <c r="Z53" i="11"/>
  <c r="Z91" i="11"/>
  <c r="AH63" i="11"/>
  <c r="AH64" i="11"/>
  <c r="AH53" i="11"/>
  <c r="AH91" i="11"/>
  <c r="AH76" i="11"/>
  <c r="AP76" i="11"/>
  <c r="AP63" i="11"/>
  <c r="AP64" i="11"/>
  <c r="AP53" i="11"/>
  <c r="AP91" i="11"/>
  <c r="AE52" i="11"/>
  <c r="AE90" i="11"/>
  <c r="Y63" i="11"/>
  <c r="Y64" i="11"/>
  <c r="O38" i="11"/>
  <c r="O74" i="11"/>
  <c r="U33" i="11"/>
  <c r="U51" i="11"/>
  <c r="U89" i="11"/>
  <c r="AC33" i="11"/>
  <c r="AC51" i="11"/>
  <c r="AC89" i="11"/>
  <c r="E34" i="11"/>
  <c r="O34" i="11"/>
  <c r="X34" i="11"/>
  <c r="AG34" i="11"/>
  <c r="AQ34" i="11"/>
  <c r="AE37" i="11"/>
  <c r="AE73" i="11"/>
  <c r="AQ37" i="11"/>
  <c r="AQ73" i="11"/>
  <c r="L38" i="11"/>
  <c r="L74" i="11"/>
  <c r="V38" i="11"/>
  <c r="V74" i="11"/>
  <c r="AH38" i="11"/>
  <c r="AH74" i="11"/>
  <c r="AA63" i="11"/>
  <c r="AA64" i="11"/>
  <c r="AA53" i="11"/>
  <c r="AA91" i="11"/>
  <c r="AI63" i="11"/>
  <c r="AI64" i="11"/>
  <c r="AI53" i="11"/>
  <c r="AI91" i="11"/>
  <c r="AI76" i="11"/>
  <c r="AQ63" i="11"/>
  <c r="AQ64" i="11"/>
  <c r="AQ53" i="11"/>
  <c r="AQ91" i="11"/>
  <c r="J102" i="11"/>
  <c r="J65" i="11"/>
  <c r="J103" i="11"/>
  <c r="R102" i="11"/>
  <c r="R65" i="11"/>
  <c r="R103" i="11"/>
  <c r="G34" i="11"/>
  <c r="P34" i="11"/>
  <c r="Y34" i="11"/>
  <c r="AH34" i="11"/>
  <c r="AH54" i="11"/>
  <c r="AH92" i="11"/>
  <c r="AR34" i="11"/>
  <c r="AF37" i="11"/>
  <c r="AF73" i="11"/>
  <c r="AR37" i="11"/>
  <c r="AR73" i="11"/>
  <c r="M38" i="11"/>
  <c r="M74" i="11"/>
  <c r="W38" i="11"/>
  <c r="W74" i="11"/>
  <c r="AI38" i="11"/>
  <c r="AI74" i="11"/>
  <c r="AF75" i="11"/>
  <c r="AN75" i="11"/>
  <c r="AB63" i="11"/>
  <c r="AB64" i="11"/>
  <c r="AB53" i="11"/>
  <c r="AB91" i="11"/>
  <c r="AB76" i="11"/>
  <c r="AJ63" i="11"/>
  <c r="AJ64" i="11"/>
  <c r="AJ53" i="11"/>
  <c r="AJ91" i="11"/>
  <c r="AJ76" i="11"/>
  <c r="AR63" i="11"/>
  <c r="AR64" i="11"/>
  <c r="AR53" i="11"/>
  <c r="AR91" i="11"/>
  <c r="AR76" i="11"/>
  <c r="K102" i="11"/>
  <c r="K65" i="11"/>
  <c r="K103" i="11"/>
  <c r="S102" i="11"/>
  <c r="S65" i="11"/>
  <c r="S103" i="11"/>
  <c r="AD102" i="11"/>
  <c r="AD65" i="11"/>
  <c r="AD103" i="11"/>
  <c r="T102" i="11"/>
  <c r="T104" i="11"/>
  <c r="F38" i="11"/>
  <c r="F74" i="11"/>
  <c r="F102" i="11"/>
  <c r="F65" i="11"/>
  <c r="F103" i="11"/>
  <c r="V102" i="11"/>
  <c r="V65" i="11"/>
  <c r="V103" i="11"/>
  <c r="AE33" i="11"/>
  <c r="AE51" i="11"/>
  <c r="AE89" i="11"/>
  <c r="H34" i="11"/>
  <c r="Q34" i="11"/>
  <c r="Z34" i="11"/>
  <c r="AI34" i="11"/>
  <c r="AI37" i="11"/>
  <c r="AI73" i="11"/>
  <c r="N38" i="11"/>
  <c r="N74" i="11"/>
  <c r="Z38" i="11"/>
  <c r="Z74" i="11"/>
  <c r="AJ38" i="11"/>
  <c r="AJ74" i="11"/>
  <c r="AL52" i="11"/>
  <c r="AL90" i="11"/>
  <c r="L102" i="11"/>
  <c r="L65" i="11"/>
  <c r="L103" i="11"/>
  <c r="AE63" i="11"/>
  <c r="AE64" i="11"/>
  <c r="O65" i="11"/>
  <c r="O103" i="11"/>
  <c r="O104" i="11"/>
  <c r="AK65" i="11"/>
  <c r="AK103" i="11"/>
  <c r="AK104" i="11"/>
  <c r="Q85" i="11"/>
  <c r="AI85" i="11"/>
  <c r="AO52" i="11"/>
  <c r="AO90" i="11"/>
  <c r="AH75" i="11"/>
  <c r="S85" i="11"/>
  <c r="AP85" i="11"/>
  <c r="Y85" i="11"/>
  <c r="AN85" i="11"/>
  <c r="AF85" i="11"/>
  <c r="X85" i="11"/>
  <c r="P85" i="11"/>
  <c r="H85" i="11"/>
  <c r="AM85" i="11"/>
  <c r="AE85" i="11"/>
  <c r="W85" i="11"/>
  <c r="O85" i="11"/>
  <c r="G85" i="11"/>
  <c r="AL85" i="11"/>
  <c r="AD85" i="11"/>
  <c r="V85" i="11"/>
  <c r="N85" i="11"/>
  <c r="F85" i="11"/>
  <c r="AK85" i="11"/>
  <c r="AC85" i="11"/>
  <c r="U85" i="11"/>
  <c r="M85" i="11"/>
  <c r="E85" i="11"/>
  <c r="AR85" i="11"/>
  <c r="AJ85" i="11"/>
  <c r="AB85" i="11"/>
  <c r="T85" i="11"/>
  <c r="L85" i="11"/>
  <c r="AI52" i="11"/>
  <c r="AI90" i="11"/>
  <c r="AQ52" i="11"/>
  <c r="AQ90" i="11"/>
  <c r="Z85" i="11"/>
  <c r="K91" i="11"/>
  <c r="K93" i="11"/>
  <c r="S91" i="11"/>
  <c r="I85" i="11"/>
  <c r="AA85" i="11"/>
  <c r="L91" i="11"/>
  <c r="T91" i="11"/>
  <c r="T93" i="11"/>
  <c r="J85" i="11"/>
  <c r="J93" i="11"/>
  <c r="AG85" i="11"/>
  <c r="AO63" i="5"/>
  <c r="AO64" i="5"/>
  <c r="AO65" i="5"/>
  <c r="AL75" i="5"/>
  <c r="AL63" i="5"/>
  <c r="AL64" i="5"/>
  <c r="AL65" i="5"/>
  <c r="AQ63" i="5"/>
  <c r="AQ64" i="5"/>
  <c r="AQ65" i="5"/>
  <c r="AI63" i="5"/>
  <c r="AI64" i="5"/>
  <c r="AI65" i="5"/>
  <c r="AP52" i="5"/>
  <c r="AP90" i="5"/>
  <c r="AH52" i="5"/>
  <c r="AH90" i="5"/>
  <c r="AH63" i="5"/>
  <c r="AH64" i="5"/>
  <c r="AH65" i="5"/>
  <c r="AO52" i="5"/>
  <c r="AO90" i="5"/>
  <c r="AG52" i="5"/>
  <c r="AG90" i="5"/>
  <c r="AN52" i="5"/>
  <c r="AN90" i="5"/>
  <c r="AF52" i="5"/>
  <c r="AF90" i="5"/>
  <c r="AM52" i="5"/>
  <c r="AM90" i="5"/>
  <c r="AE90" i="5"/>
  <c r="AM63" i="5"/>
  <c r="AM64" i="5"/>
  <c r="AM65" i="5"/>
  <c r="AD64" i="5"/>
  <c r="AD65" i="5"/>
  <c r="U65" i="5"/>
  <c r="Y63" i="5"/>
  <c r="AK63" i="5"/>
  <c r="AK64" i="5"/>
  <c r="AK65" i="5"/>
  <c r="AC63" i="5"/>
  <c r="AC64" i="5"/>
  <c r="AC65" i="5"/>
  <c r="S65" i="5"/>
  <c r="AR63" i="5"/>
  <c r="AR64" i="5"/>
  <c r="AR65" i="5"/>
  <c r="AJ63" i="5"/>
  <c r="AJ64" i="5"/>
  <c r="AJ65" i="5"/>
  <c r="AB63" i="5"/>
  <c r="X64" i="5"/>
  <c r="X65" i="5"/>
  <c r="AE63" i="5"/>
  <c r="AP63" i="5"/>
  <c r="AP64" i="5"/>
  <c r="AP65" i="5"/>
  <c r="Z63" i="5"/>
  <c r="AG63" i="5"/>
  <c r="AG64" i="5"/>
  <c r="AG65" i="5"/>
  <c r="AN63" i="5"/>
  <c r="AF63" i="5"/>
  <c r="AD53" i="5"/>
  <c r="H64" i="5"/>
  <c r="H65" i="5"/>
  <c r="F64" i="5"/>
  <c r="F65" i="5"/>
  <c r="AL85" i="5"/>
  <c r="AA53" i="5"/>
  <c r="K65" i="5"/>
  <c r="N65" i="5"/>
  <c r="F85" i="5"/>
  <c r="P65" i="5"/>
  <c r="AQ53" i="5"/>
  <c r="M65" i="5"/>
  <c r="AH53" i="5"/>
  <c r="J64" i="5"/>
  <c r="J65" i="5"/>
  <c r="L65" i="5"/>
  <c r="I64" i="5"/>
  <c r="I65" i="5"/>
  <c r="O64" i="5"/>
  <c r="O65" i="5"/>
  <c r="G64" i="5"/>
  <c r="G65" i="5"/>
  <c r="E65" i="5"/>
  <c r="E102" i="5"/>
  <c r="AE85" i="5"/>
  <c r="N85" i="5"/>
  <c r="AM85" i="5"/>
  <c r="G85" i="5"/>
  <c r="AD85" i="5"/>
  <c r="W85" i="5"/>
  <c r="V85" i="5"/>
  <c r="E85" i="5"/>
  <c r="O85" i="5"/>
  <c r="AN85" i="5"/>
  <c r="AF85" i="5"/>
  <c r="X85" i="5"/>
  <c r="P85" i="5"/>
  <c r="H85" i="5"/>
  <c r="AK85" i="5"/>
  <c r="AC85" i="5"/>
  <c r="U85" i="5"/>
  <c r="M85" i="5"/>
  <c r="AR85" i="5"/>
  <c r="AJ85" i="5"/>
  <c r="AB85" i="5"/>
  <c r="T85" i="5"/>
  <c r="L85" i="5"/>
  <c r="AQ85" i="5"/>
  <c r="AI85" i="5"/>
  <c r="AA85" i="5"/>
  <c r="S85" i="5"/>
  <c r="K85" i="5"/>
  <c r="AP85" i="5"/>
  <c r="AH85" i="5"/>
  <c r="Z85" i="5"/>
  <c r="R85" i="5"/>
  <c r="J85" i="5"/>
  <c r="AO85" i="5"/>
  <c r="AG85" i="5"/>
  <c r="Y85" i="5"/>
  <c r="Q85" i="5"/>
  <c r="H81" i="8"/>
  <c r="P81" i="8"/>
  <c r="M89" i="8"/>
  <c r="M90" i="8"/>
  <c r="K41" i="8"/>
  <c r="I66" i="8"/>
  <c r="F74" i="8"/>
  <c r="N89" i="8"/>
  <c r="N90" i="8"/>
  <c r="J42" i="8"/>
  <c r="G75" i="8"/>
  <c r="G89" i="8"/>
  <c r="O89" i="8"/>
  <c r="O90" i="8"/>
  <c r="H89" i="8"/>
  <c r="H90" i="8"/>
  <c r="P89" i="8"/>
  <c r="P90" i="8"/>
  <c r="I74" i="8"/>
  <c r="I89" i="8"/>
  <c r="I90" i="8"/>
  <c r="I91" i="8"/>
  <c r="I85" i="8"/>
  <c r="I86" i="8"/>
  <c r="V24" i="8"/>
  <c r="T24" i="8"/>
  <c r="T25" i="8"/>
  <c r="W24" i="8"/>
  <c r="X24" i="8"/>
  <c r="X25" i="8"/>
  <c r="H48" i="8"/>
  <c r="S3" i="8"/>
  <c r="S7" i="8"/>
  <c r="F63" i="8"/>
  <c r="J72" i="8"/>
  <c r="S11" i="8"/>
  <c r="S15" i="8"/>
  <c r="Q23" i="8"/>
  <c r="Q57" i="8"/>
  <c r="L130" i="8"/>
  <c r="L135" i="8"/>
  <c r="S4" i="8"/>
  <c r="Q8" i="8"/>
  <c r="F56" i="8"/>
  <c r="F66" i="8"/>
  <c r="Q61" i="8"/>
  <c r="L72" i="8"/>
  <c r="L131" i="8"/>
  <c r="M72" i="8"/>
  <c r="L132" i="8"/>
  <c r="Q65" i="8"/>
  <c r="N72" i="8"/>
  <c r="G72" i="8"/>
  <c r="H85" i="8"/>
  <c r="H86" i="8"/>
  <c r="O72" i="8"/>
  <c r="U57" i="52"/>
  <c r="X60" i="52"/>
  <c r="X58" i="52"/>
  <c r="X59" i="52"/>
  <c r="W58" i="52"/>
  <c r="W60" i="52"/>
  <c r="W59" i="52"/>
  <c r="Z50" i="52"/>
  <c r="T57" i="52"/>
  <c r="M57" i="52"/>
  <c r="Y60" i="52"/>
  <c r="Y58" i="52"/>
  <c r="Y59" i="52"/>
  <c r="L60" i="52"/>
  <c r="L58" i="52"/>
  <c r="L59" i="52"/>
  <c r="N59" i="52"/>
  <c r="N58" i="52"/>
  <c r="N60" i="52"/>
  <c r="S57" i="52"/>
  <c r="R60" i="52"/>
  <c r="R58" i="52"/>
  <c r="R59" i="52"/>
  <c r="Q58" i="52"/>
  <c r="Q59" i="52"/>
  <c r="Q60" i="52"/>
  <c r="P60" i="52"/>
  <c r="P58" i="52"/>
  <c r="P59" i="52"/>
  <c r="O58" i="52"/>
  <c r="O60" i="52"/>
  <c r="O59" i="52"/>
  <c r="S57" i="50"/>
  <c r="S58" i="50"/>
  <c r="X50" i="51"/>
  <c r="X57" i="51"/>
  <c r="W60" i="51"/>
  <c r="W59" i="51"/>
  <c r="W58" i="51"/>
  <c r="Y50" i="51"/>
  <c r="Z32" i="51"/>
  <c r="V57" i="50"/>
  <c r="V59" i="50"/>
  <c r="K57" i="50"/>
  <c r="K60" i="50"/>
  <c r="R57" i="50"/>
  <c r="Z17" i="50"/>
  <c r="M59" i="50"/>
  <c r="M60" i="50"/>
  <c r="M58" i="50"/>
  <c r="U57" i="50"/>
  <c r="H57" i="50"/>
  <c r="Z50" i="50"/>
  <c r="X59" i="50"/>
  <c r="X58" i="50"/>
  <c r="X60" i="50"/>
  <c r="J60" i="50"/>
  <c r="J64" i="50"/>
  <c r="J59" i="50"/>
  <c r="J63" i="50"/>
  <c r="J58" i="50"/>
  <c r="J62" i="50"/>
  <c r="J61" i="50"/>
  <c r="O58" i="50"/>
  <c r="O60" i="50"/>
  <c r="O59" i="50"/>
  <c r="W59" i="50"/>
  <c r="W60" i="50"/>
  <c r="W58" i="50"/>
  <c r="I60" i="50"/>
  <c r="I58" i="50"/>
  <c r="I59" i="50"/>
  <c r="Y59" i="50"/>
  <c r="Y60" i="50"/>
  <c r="Y58" i="50"/>
  <c r="L58" i="50"/>
  <c r="L59" i="50"/>
  <c r="L60" i="50"/>
  <c r="N60" i="50"/>
  <c r="N59" i="50"/>
  <c r="N58" i="50"/>
  <c r="T60" i="50"/>
  <c r="T58" i="50"/>
  <c r="T59" i="50"/>
  <c r="P58" i="50"/>
  <c r="P59" i="50"/>
  <c r="P60" i="50"/>
  <c r="Q57" i="50"/>
  <c r="AC77" i="11"/>
  <c r="AE77" i="11"/>
  <c r="I87" i="8"/>
  <c r="I92" i="8"/>
  <c r="U77" i="11"/>
  <c r="U122" i="23"/>
  <c r="U123" i="23"/>
  <c r="S70" i="11"/>
  <c r="O123" i="23"/>
  <c r="O122" i="23"/>
  <c r="C131" i="23"/>
  <c r="I122" i="23"/>
  <c r="I123" i="23"/>
  <c r="J122" i="23"/>
  <c r="J123" i="23"/>
  <c r="L122" i="23"/>
  <c r="L123" i="23"/>
  <c r="AA54" i="11"/>
  <c r="AA92" i="11"/>
  <c r="AA93" i="11"/>
  <c r="L54" i="11"/>
  <c r="L92" i="11"/>
  <c r="L93" i="11"/>
  <c r="I93" i="11"/>
  <c r="AG65" i="11"/>
  <c r="AG103" i="11"/>
  <c r="K123" i="23"/>
  <c r="K122" i="23"/>
  <c r="H123" i="23"/>
  <c r="H122" i="23"/>
  <c r="AA70" i="11"/>
  <c r="AA77" i="11"/>
  <c r="W123" i="23"/>
  <c r="W122" i="23"/>
  <c r="G123" i="23"/>
  <c r="G122" i="23"/>
  <c r="R54" i="11"/>
  <c r="R92" i="11"/>
  <c r="R93" i="11"/>
  <c r="AI35" i="11"/>
  <c r="AI71" i="11"/>
  <c r="AN36" i="11"/>
  <c r="AN72" i="11"/>
  <c r="AR35" i="11"/>
  <c r="AR71" i="11"/>
  <c r="P123" i="23"/>
  <c r="P122" i="23"/>
  <c r="E121" i="23"/>
  <c r="E123" i="23"/>
  <c r="E122" i="23"/>
  <c r="M123" i="23"/>
  <c r="M122" i="23"/>
  <c r="R123" i="23"/>
  <c r="R122" i="23"/>
  <c r="AB93" i="11"/>
  <c r="R70" i="11"/>
  <c r="R77" i="11"/>
  <c r="V122" i="23"/>
  <c r="V123" i="23"/>
  <c r="X123" i="23"/>
  <c r="X122" i="23"/>
  <c r="F123" i="23"/>
  <c r="F122" i="23"/>
  <c r="T123" i="23"/>
  <c r="T122" i="23"/>
  <c r="AJ36" i="11"/>
  <c r="AJ72" i="11"/>
  <c r="AJ35" i="11"/>
  <c r="AJ71" i="11"/>
  <c r="AJ77" i="11"/>
  <c r="Q123" i="23"/>
  <c r="Q122" i="23"/>
  <c r="S123" i="23"/>
  <c r="S122" i="23"/>
  <c r="N123" i="23"/>
  <c r="N122" i="23"/>
  <c r="Y33" i="5"/>
  <c r="AM77" i="11"/>
  <c r="AP54" i="11"/>
  <c r="AP92" i="11"/>
  <c r="AM54" i="11"/>
  <c r="AM92" i="11"/>
  <c r="AM33" i="11"/>
  <c r="AM51" i="11"/>
  <c r="AM89" i="11"/>
  <c r="AM102" i="11"/>
  <c r="AM65" i="11"/>
  <c r="AM103" i="11"/>
  <c r="AC93" i="11"/>
  <c r="S93" i="11"/>
  <c r="U104" i="11"/>
  <c r="I104" i="11"/>
  <c r="R104" i="11"/>
  <c r="W104" i="11"/>
  <c r="K104" i="11"/>
  <c r="K105" i="11"/>
  <c r="W33" i="11"/>
  <c r="W51" i="11"/>
  <c r="W89" i="11"/>
  <c r="W70" i="11"/>
  <c r="W77" i="11"/>
  <c r="W54" i="11"/>
  <c r="W92" i="11"/>
  <c r="F70" i="11"/>
  <c r="F77" i="11"/>
  <c r="F54" i="11"/>
  <c r="F92" i="11"/>
  <c r="F33" i="11"/>
  <c r="F51" i="11"/>
  <c r="F89" i="11"/>
  <c r="P104" i="11"/>
  <c r="N104" i="11"/>
  <c r="AN71" i="11"/>
  <c r="M104" i="11"/>
  <c r="H70" i="11"/>
  <c r="H77" i="11"/>
  <c r="H54" i="11"/>
  <c r="H92" i="11"/>
  <c r="H33" i="11"/>
  <c r="H51" i="11"/>
  <c r="H89" i="11"/>
  <c r="H93" i="11"/>
  <c r="AK70" i="11"/>
  <c r="AK77" i="11"/>
  <c r="AK33" i="11"/>
  <c r="AK51" i="11"/>
  <c r="AK89" i="11"/>
  <c r="U93" i="11"/>
  <c r="AH102" i="11"/>
  <c r="AH65" i="11"/>
  <c r="AH103" i="11"/>
  <c r="AG70" i="11"/>
  <c r="AG77" i="11"/>
  <c r="AG33" i="11"/>
  <c r="AG51" i="11"/>
  <c r="AG89" i="11"/>
  <c r="AG54" i="11"/>
  <c r="AG92" i="11"/>
  <c r="Y102" i="11"/>
  <c r="Y65" i="11"/>
  <c r="Y103" i="11"/>
  <c r="AJ33" i="11"/>
  <c r="AJ51" i="11"/>
  <c r="AJ89" i="11"/>
  <c r="V70" i="11"/>
  <c r="V77" i="11"/>
  <c r="V54" i="11"/>
  <c r="V92" i="11"/>
  <c r="V33" i="11"/>
  <c r="V51" i="11"/>
  <c r="V89" i="11"/>
  <c r="H104" i="11"/>
  <c r="AN102" i="11"/>
  <c r="AN65" i="11"/>
  <c r="AN103" i="11"/>
  <c r="AB77" i="11"/>
  <c r="AF70" i="11"/>
  <c r="AF77" i="11"/>
  <c r="AF33" i="11"/>
  <c r="AF51" i="11"/>
  <c r="AF89" i="11"/>
  <c r="AB65" i="11"/>
  <c r="AB103" i="11"/>
  <c r="AB102" i="11"/>
  <c r="AE102" i="11"/>
  <c r="AE65" i="11"/>
  <c r="AE103" i="11"/>
  <c r="V104" i="11"/>
  <c r="AD104" i="11"/>
  <c r="AR65" i="11"/>
  <c r="AR102" i="11"/>
  <c r="AR104" i="11"/>
  <c r="AR33" i="11"/>
  <c r="AR51" i="11"/>
  <c r="AR89" i="11"/>
  <c r="AR70" i="11"/>
  <c r="J104" i="11"/>
  <c r="J105" i="11"/>
  <c r="J107" i="11"/>
  <c r="AA102" i="11"/>
  <c r="AA65" i="11"/>
  <c r="AA103" i="11"/>
  <c r="X70" i="11"/>
  <c r="X77" i="11"/>
  <c r="X54" i="11"/>
  <c r="X92" i="11"/>
  <c r="X33" i="11"/>
  <c r="X51" i="11"/>
  <c r="X89" i="11"/>
  <c r="X93" i="11"/>
  <c r="Z102" i="11"/>
  <c r="Z65" i="11"/>
  <c r="Z103" i="11"/>
  <c r="AD54" i="11"/>
  <c r="AD92" i="11"/>
  <c r="AD33" i="11"/>
  <c r="AD51" i="11"/>
  <c r="AD89" i="11"/>
  <c r="AD70" i="11"/>
  <c r="AD77" i="11"/>
  <c r="AE54" i="11"/>
  <c r="AE92" i="11"/>
  <c r="AE93" i="11"/>
  <c r="S77" i="11"/>
  <c r="T77" i="11"/>
  <c r="G104" i="11"/>
  <c r="AO71" i="11"/>
  <c r="AO77" i="11"/>
  <c r="AO33" i="11"/>
  <c r="AO51" i="11"/>
  <c r="AO89" i="11"/>
  <c r="E104" i="11"/>
  <c r="G33" i="11"/>
  <c r="G51" i="11"/>
  <c r="G89" i="11"/>
  <c r="G70" i="11"/>
  <c r="G77" i="11"/>
  <c r="G54" i="11"/>
  <c r="G92" i="11"/>
  <c r="AQ70" i="11"/>
  <c r="AQ77" i="11"/>
  <c r="AQ33" i="11"/>
  <c r="AQ51" i="11"/>
  <c r="AQ89" i="11"/>
  <c r="AR54" i="11"/>
  <c r="AR92" i="11"/>
  <c r="AI70" i="11"/>
  <c r="AI33" i="11"/>
  <c r="AI51" i="11"/>
  <c r="AI89" i="11"/>
  <c r="AH70" i="11"/>
  <c r="AH77" i="11"/>
  <c r="AH33" i="11"/>
  <c r="AH51" i="11"/>
  <c r="AH89" i="11"/>
  <c r="AH93" i="11"/>
  <c r="AK54" i="11"/>
  <c r="AK92" i="11"/>
  <c r="O33" i="11"/>
  <c r="O51" i="11"/>
  <c r="O89" i="11"/>
  <c r="O70" i="11"/>
  <c r="O77" i="11"/>
  <c r="O54" i="11"/>
  <c r="O92" i="11"/>
  <c r="AL70" i="11"/>
  <c r="AL77" i="11"/>
  <c r="AL33" i="11"/>
  <c r="AL51" i="11"/>
  <c r="AL89" i="11"/>
  <c r="AO102" i="11"/>
  <c r="AO65" i="11"/>
  <c r="AO103" i="11"/>
  <c r="AJ54" i="11"/>
  <c r="AJ92" i="11"/>
  <c r="T105" i="11"/>
  <c r="AI102" i="11"/>
  <c r="AI65" i="11"/>
  <c r="AI103" i="11"/>
  <c r="M70" i="11"/>
  <c r="M77" i="11"/>
  <c r="M33" i="11"/>
  <c r="M51" i="11"/>
  <c r="M89" i="11"/>
  <c r="M54" i="11"/>
  <c r="M92" i="11"/>
  <c r="L104" i="11"/>
  <c r="Z70" i="11"/>
  <c r="Z77" i="11"/>
  <c r="Z54" i="11"/>
  <c r="Z92" i="11"/>
  <c r="Z33" i="11"/>
  <c r="Z51" i="11"/>
  <c r="Z89" i="11"/>
  <c r="F104" i="11"/>
  <c r="S104" i="11"/>
  <c r="AF54" i="11"/>
  <c r="AF92" i="11"/>
  <c r="Y33" i="11"/>
  <c r="Y51" i="11"/>
  <c r="Y89" i="11"/>
  <c r="Y54" i="11"/>
  <c r="Y92" i="11"/>
  <c r="Y70" i="11"/>
  <c r="Y77" i="11"/>
  <c r="E33" i="11"/>
  <c r="E51" i="11"/>
  <c r="E89" i="11"/>
  <c r="E54" i="11"/>
  <c r="E92" i="11"/>
  <c r="E70" i="11"/>
  <c r="E77" i="11"/>
  <c r="AP102" i="11"/>
  <c r="AP65" i="11"/>
  <c r="AP103" i="11"/>
  <c r="AL54" i="11"/>
  <c r="AL92" i="11"/>
  <c r="AQ54" i="11"/>
  <c r="AQ92" i="11"/>
  <c r="L77" i="11"/>
  <c r="AF102" i="11"/>
  <c r="AF65" i="11"/>
  <c r="AF103" i="11"/>
  <c r="K77" i="11"/>
  <c r="AC104" i="11"/>
  <c r="N70" i="11"/>
  <c r="N77" i="11"/>
  <c r="N54" i="11"/>
  <c r="N92" i="11"/>
  <c r="N33" i="11"/>
  <c r="N51" i="11"/>
  <c r="N89" i="11"/>
  <c r="N93" i="11"/>
  <c r="AO54" i="11"/>
  <c r="AO92" i="11"/>
  <c r="Q70" i="11"/>
  <c r="Q77" i="11"/>
  <c r="Q54" i="11"/>
  <c r="Q92" i="11"/>
  <c r="Q33" i="11"/>
  <c r="Q51" i="11"/>
  <c r="Q89" i="11"/>
  <c r="AJ65" i="11"/>
  <c r="AJ103" i="11"/>
  <c r="AJ102" i="11"/>
  <c r="AJ104" i="11"/>
  <c r="P70" i="11"/>
  <c r="P77" i="11"/>
  <c r="P54" i="11"/>
  <c r="P92" i="11"/>
  <c r="P33" i="11"/>
  <c r="P51" i="11"/>
  <c r="P89" i="11"/>
  <c r="P93" i="11"/>
  <c r="AQ102" i="11"/>
  <c r="AQ65" i="11"/>
  <c r="AQ103" i="11"/>
  <c r="AL65" i="11"/>
  <c r="AL103" i="11"/>
  <c r="AL102" i="11"/>
  <c r="AP70" i="11"/>
  <c r="AP77" i="11"/>
  <c r="AP33" i="11"/>
  <c r="AP51" i="11"/>
  <c r="AP89" i="11"/>
  <c r="X104" i="11"/>
  <c r="AG104" i="11"/>
  <c r="Z64" i="5"/>
  <c r="Z65" i="5"/>
  <c r="AE64" i="5"/>
  <c r="AE65" i="5"/>
  <c r="Y64" i="5"/>
  <c r="Y65" i="5"/>
  <c r="AB64" i="5"/>
  <c r="AB65" i="5"/>
  <c r="AF64" i="5"/>
  <c r="AF65" i="5"/>
  <c r="AN64" i="5"/>
  <c r="AN65" i="5"/>
  <c r="AE87" i="5"/>
  <c r="Q56" i="8"/>
  <c r="S8" i="8"/>
  <c r="J85" i="8"/>
  <c r="J86" i="8"/>
  <c r="J87" i="8"/>
  <c r="J92" i="8"/>
  <c r="G77" i="8"/>
  <c r="H75" i="8"/>
  <c r="G90" i="8"/>
  <c r="M81" i="8"/>
  <c r="M85" i="8"/>
  <c r="M86" i="8"/>
  <c r="N81" i="8"/>
  <c r="N85" i="8"/>
  <c r="N86" i="8"/>
  <c r="F72" i="8"/>
  <c r="Q41" i="8"/>
  <c r="Q62" i="8"/>
  <c r="K72" i="8"/>
  <c r="O85" i="8"/>
  <c r="O86" i="8"/>
  <c r="O81" i="8"/>
  <c r="L81" i="8"/>
  <c r="J74" i="8"/>
  <c r="J89" i="8"/>
  <c r="J90" i="8"/>
  <c r="K42" i="8"/>
  <c r="G85" i="8"/>
  <c r="G81" i="8"/>
  <c r="G73" i="8"/>
  <c r="Q27" i="8"/>
  <c r="V23" i="8"/>
  <c r="W23" i="8"/>
  <c r="W25" i="8"/>
  <c r="I81" i="8"/>
  <c r="P85" i="8"/>
  <c r="P86" i="8"/>
  <c r="M59" i="52"/>
  <c r="M60" i="52"/>
  <c r="M58" i="52"/>
  <c r="T59" i="52"/>
  <c r="T60" i="52"/>
  <c r="T58" i="52"/>
  <c r="AA50" i="52"/>
  <c r="AA32" i="52"/>
  <c r="AA17" i="52"/>
  <c r="AA47" i="52"/>
  <c r="U60" i="52"/>
  <c r="U58" i="52"/>
  <c r="U59" i="52"/>
  <c r="S60" i="52"/>
  <c r="S58" i="52"/>
  <c r="S59" i="52"/>
  <c r="G68" i="52"/>
  <c r="V58" i="50"/>
  <c r="V60" i="50"/>
  <c r="S59" i="50"/>
  <c r="S60" i="50"/>
  <c r="Y57" i="51"/>
  <c r="Z50" i="51"/>
  <c r="X58" i="51"/>
  <c r="X60" i="51"/>
  <c r="X59" i="51"/>
  <c r="K59" i="50"/>
  <c r="K58" i="50"/>
  <c r="U58" i="50"/>
  <c r="U59" i="50"/>
  <c r="U60" i="50"/>
  <c r="Q60" i="50"/>
  <c r="Q59" i="50"/>
  <c r="Q58" i="50"/>
  <c r="AA50" i="50"/>
  <c r="AA47" i="50"/>
  <c r="AA32" i="50"/>
  <c r="AA17" i="50"/>
  <c r="H58" i="50"/>
  <c r="H59" i="50"/>
  <c r="H60" i="50"/>
  <c r="G68" i="50"/>
  <c r="R58" i="50"/>
  <c r="R60" i="50"/>
  <c r="R59" i="50"/>
  <c r="AN77" i="11"/>
  <c r="C116" i="11"/>
  <c r="AI77" i="11"/>
  <c r="AR77" i="11"/>
  <c r="J81" i="8"/>
  <c r="P124" i="23"/>
  <c r="AM93" i="11"/>
  <c r="M93" i="11"/>
  <c r="M105" i="11"/>
  <c r="M106" i="11"/>
  <c r="AF93" i="11"/>
  <c r="T124" i="23"/>
  <c r="W124" i="23"/>
  <c r="E93" i="11"/>
  <c r="E106" i="11"/>
  <c r="AP93" i="11"/>
  <c r="Q93" i="11"/>
  <c r="Q105" i="11"/>
  <c r="Q106" i="11"/>
  <c r="V93" i="11"/>
  <c r="V105" i="11"/>
  <c r="V107" i="11"/>
  <c r="R124" i="23"/>
  <c r="R105" i="11"/>
  <c r="R106" i="11"/>
  <c r="AC105" i="11"/>
  <c r="AC106" i="11"/>
  <c r="O124" i="23"/>
  <c r="Q124" i="23"/>
  <c r="I105" i="11"/>
  <c r="I107" i="11"/>
  <c r="S124" i="23"/>
  <c r="AN33" i="11"/>
  <c r="AN51" i="11"/>
  <c r="AN89" i="11"/>
  <c r="L105" i="11"/>
  <c r="L107" i="11"/>
  <c r="G93" i="11"/>
  <c r="G105" i="11"/>
  <c r="G107" i="11"/>
  <c r="W93" i="11"/>
  <c r="W105" i="11"/>
  <c r="W106" i="11"/>
  <c r="X124" i="23"/>
  <c r="C133" i="23"/>
  <c r="C130" i="23"/>
  <c r="C134" i="23"/>
  <c r="AN54" i="11"/>
  <c r="AN92" i="11"/>
  <c r="V124" i="23"/>
  <c r="U124" i="23"/>
  <c r="Z93" i="11"/>
  <c r="O93" i="11"/>
  <c r="O105" i="11"/>
  <c r="O107" i="11"/>
  <c r="AO93" i="11"/>
  <c r="AD93" i="11"/>
  <c r="AD105" i="11"/>
  <c r="AD106" i="11"/>
  <c r="AI54" i="11"/>
  <c r="AI92" i="11"/>
  <c r="AI93" i="11"/>
  <c r="U105" i="11"/>
  <c r="U106" i="11"/>
  <c r="S105" i="11"/>
  <c r="S107" i="11"/>
  <c r="AG93" i="11"/>
  <c r="AG105" i="11"/>
  <c r="AG106" i="11"/>
  <c r="AM104" i="11"/>
  <c r="AR93" i="11"/>
  <c r="AR105" i="11"/>
  <c r="AL93" i="11"/>
  <c r="AJ93" i="11"/>
  <c r="AJ105" i="11"/>
  <c r="F93" i="11"/>
  <c r="F105" i="11"/>
  <c r="F107" i="11"/>
  <c r="AK93" i="11"/>
  <c r="AK105" i="11"/>
  <c r="AK107" i="11"/>
  <c r="AA104" i="11"/>
  <c r="AA105" i="11"/>
  <c r="AA107" i="11"/>
  <c r="J106" i="11"/>
  <c r="AI104" i="11"/>
  <c r="AO104" i="11"/>
  <c r="AB104" i="11"/>
  <c r="AB105" i="11"/>
  <c r="AB106" i="11"/>
  <c r="AH104" i="11"/>
  <c r="AH105" i="11"/>
  <c r="AH107" i="11"/>
  <c r="T106" i="11"/>
  <c r="T107" i="11"/>
  <c r="Z104" i="11"/>
  <c r="AN104" i="11"/>
  <c r="AQ104" i="11"/>
  <c r="Y93" i="11"/>
  <c r="Y104" i="11"/>
  <c r="X105" i="11"/>
  <c r="X106" i="11"/>
  <c r="AP104" i="11"/>
  <c r="H105" i="11"/>
  <c r="H107" i="11"/>
  <c r="K107" i="11"/>
  <c r="K106" i="11"/>
  <c r="AQ93" i="11"/>
  <c r="N105" i="11"/>
  <c r="N107" i="11"/>
  <c r="AE104" i="11"/>
  <c r="AE105" i="11"/>
  <c r="P105" i="11"/>
  <c r="P107" i="11"/>
  <c r="AL104" i="11"/>
  <c r="AF104" i="11"/>
  <c r="E105" i="11"/>
  <c r="E107" i="11"/>
  <c r="AG87" i="5"/>
  <c r="G76" i="8"/>
  <c r="G78" i="8"/>
  <c r="H73" i="8"/>
  <c r="K85" i="8"/>
  <c r="K86" i="8"/>
  <c r="G86" i="8"/>
  <c r="Q72" i="8"/>
  <c r="Q81" i="8"/>
  <c r="Q66" i="8"/>
  <c r="G91" i="8"/>
  <c r="Q42" i="8"/>
  <c r="Q63" i="8"/>
  <c r="Q74" i="8"/>
  <c r="H91" i="8"/>
  <c r="J66" i="8"/>
  <c r="L85" i="8"/>
  <c r="L86" i="8"/>
  <c r="I75" i="8"/>
  <c r="H77" i="8"/>
  <c r="H68" i="52"/>
  <c r="I68" i="52"/>
  <c r="J68" i="52"/>
  <c r="AA50" i="51"/>
  <c r="AA47" i="51"/>
  <c r="AA17" i="51"/>
  <c r="AA32" i="51"/>
  <c r="Y58" i="51"/>
  <c r="Y60" i="51"/>
  <c r="Y59" i="51"/>
  <c r="G68" i="51"/>
  <c r="J68" i="50"/>
  <c r="I68" i="50"/>
  <c r="H68" i="50"/>
  <c r="AF105" i="11"/>
  <c r="AF107" i="11"/>
  <c r="AR106" i="11"/>
  <c r="U126" i="23"/>
  <c r="U129" i="23"/>
  <c r="P126" i="23"/>
  <c r="P129" i="23"/>
  <c r="T126" i="23"/>
  <c r="T129" i="23"/>
  <c r="V126" i="23"/>
  <c r="V129" i="23"/>
  <c r="R126" i="23"/>
  <c r="R129" i="23"/>
  <c r="K23" i="49"/>
  <c r="S126" i="23"/>
  <c r="S129" i="23"/>
  <c r="L23" i="49"/>
  <c r="Q126" i="23"/>
  <c r="Q129" i="23"/>
  <c r="J23" i="49"/>
  <c r="X126" i="23"/>
  <c r="X129" i="23"/>
  <c r="O126" i="23"/>
  <c r="O129" i="23"/>
  <c r="W126" i="23"/>
  <c r="W129" i="23"/>
  <c r="Q107" i="11"/>
  <c r="AK108" i="11"/>
  <c r="AM105" i="11"/>
  <c r="AM107" i="11"/>
  <c r="AM108" i="11"/>
  <c r="AP105" i="11"/>
  <c r="AP106" i="11"/>
  <c r="AN93" i="11"/>
  <c r="AN105" i="11"/>
  <c r="AN107" i="11"/>
  <c r="AN108" i="11"/>
  <c r="O106" i="11"/>
  <c r="R107" i="11"/>
  <c r="Z105" i="11"/>
  <c r="Z106" i="11"/>
  <c r="AC107" i="11"/>
  <c r="AC108" i="11"/>
  <c r="X107" i="11"/>
  <c r="W107" i="11"/>
  <c r="AO105" i="11"/>
  <c r="AO107" i="11"/>
  <c r="I106" i="11"/>
  <c r="Y105" i="11"/>
  <c r="Y106" i="11"/>
  <c r="C128" i="23"/>
  <c r="U107" i="11"/>
  <c r="C129" i="23"/>
  <c r="L106" i="11"/>
  <c r="S106" i="11"/>
  <c r="AK106" i="11"/>
  <c r="AR107" i="11"/>
  <c r="AI105" i="11"/>
  <c r="AI106" i="11"/>
  <c r="AL105" i="11"/>
  <c r="AL106" i="11"/>
  <c r="AA106" i="11"/>
  <c r="AF108" i="11"/>
  <c r="N106" i="11"/>
  <c r="AD107" i="11"/>
  <c r="AD108" i="11"/>
  <c r="AH106" i="11"/>
  <c r="AG107" i="11"/>
  <c r="G106" i="11"/>
  <c r="AB107" i="11"/>
  <c r="AB108" i="11"/>
  <c r="F106" i="11"/>
  <c r="H106" i="11"/>
  <c r="M107" i="11"/>
  <c r="AE107" i="11"/>
  <c r="AE108" i="11"/>
  <c r="AE106" i="11"/>
  <c r="P106" i="11"/>
  <c r="V106" i="11"/>
  <c r="AJ106" i="11"/>
  <c r="AJ107" i="11"/>
  <c r="AJ108" i="11"/>
  <c r="AQ105" i="11"/>
  <c r="AH108" i="11"/>
  <c r="AA108" i="11"/>
  <c r="AI87" i="5"/>
  <c r="Q67" i="8"/>
  <c r="H67" i="8"/>
  <c r="G67" i="8"/>
  <c r="P67" i="8"/>
  <c r="M67" i="8"/>
  <c r="N67" i="8"/>
  <c r="L67" i="8"/>
  <c r="O67" i="8"/>
  <c r="I67" i="8"/>
  <c r="J75" i="8"/>
  <c r="I77" i="8"/>
  <c r="J67" i="8"/>
  <c r="G87" i="8"/>
  <c r="G92" i="8"/>
  <c r="Q86" i="8"/>
  <c r="H87" i="8"/>
  <c r="H92" i="8"/>
  <c r="Q85" i="8"/>
  <c r="K74" i="8"/>
  <c r="K66" i="8"/>
  <c r="K67" i="8"/>
  <c r="H76" i="8"/>
  <c r="H78" i="8"/>
  <c r="I73" i="8"/>
  <c r="Q91" i="8"/>
  <c r="T29" i="49"/>
  <c r="S28" i="49"/>
  <c r="N23" i="49"/>
  <c r="W29" i="49"/>
  <c r="S25" i="49"/>
  <c r="T26" i="49"/>
  <c r="U27" i="49"/>
  <c r="V28" i="49"/>
  <c r="Q23" i="49"/>
  <c r="R24" i="49"/>
  <c r="S27" i="49"/>
  <c r="T28" i="49"/>
  <c r="O23" i="49"/>
  <c r="U29" i="49"/>
  <c r="M23" i="49"/>
  <c r="S29" i="49"/>
  <c r="S26" i="49"/>
  <c r="T27" i="49"/>
  <c r="P23" i="49"/>
  <c r="U28" i="49"/>
  <c r="V29" i="49"/>
  <c r="H68" i="51"/>
  <c r="I68" i="51"/>
  <c r="J68" i="51"/>
  <c r="I24" i="49"/>
  <c r="K26" i="49"/>
  <c r="N29" i="49"/>
  <c r="J25" i="49"/>
  <c r="G22" i="49"/>
  <c r="G32" i="49"/>
  <c r="M28" i="49"/>
  <c r="L27" i="49"/>
  <c r="H23" i="49"/>
  <c r="Q29" i="49"/>
  <c r="M25" i="49"/>
  <c r="J22" i="49"/>
  <c r="P28" i="49"/>
  <c r="L24" i="49"/>
  <c r="O27" i="49"/>
  <c r="N26" i="49"/>
  <c r="P22" i="49"/>
  <c r="M26" i="49"/>
  <c r="P29" i="49"/>
  <c r="L25" i="49"/>
  <c r="I22" i="49"/>
  <c r="O28" i="49"/>
  <c r="K24" i="49"/>
  <c r="N27" i="49"/>
  <c r="N24" i="49"/>
  <c r="Q27" i="49"/>
  <c r="P26" i="49"/>
  <c r="O25" i="49"/>
  <c r="L22" i="49"/>
  <c r="R28" i="49"/>
  <c r="O24" i="49"/>
  <c r="R27" i="49"/>
  <c r="Q26" i="49"/>
  <c r="P25" i="49"/>
  <c r="M22" i="49"/>
  <c r="R26" i="49"/>
  <c r="Q25" i="49"/>
  <c r="N22" i="49"/>
  <c r="P24" i="49"/>
  <c r="AP107" i="11"/>
  <c r="AP108" i="11"/>
  <c r="AF106" i="11"/>
  <c r="R25" i="49"/>
  <c r="O22" i="49"/>
  <c r="Q24" i="49"/>
  <c r="R29" i="49"/>
  <c r="Q28" i="49"/>
  <c r="P27" i="49"/>
  <c r="M24" i="49"/>
  <c r="O26" i="49"/>
  <c r="N25" i="49"/>
  <c r="K22" i="49"/>
  <c r="L26" i="49"/>
  <c r="O29" i="49"/>
  <c r="K25" i="49"/>
  <c r="N28" i="49"/>
  <c r="H22" i="49"/>
  <c r="J24" i="49"/>
  <c r="M27" i="49"/>
  <c r="I23" i="49"/>
  <c r="AN110" i="11"/>
  <c r="AN112" i="11"/>
  <c r="AM110" i="11"/>
  <c r="AM112" i="11"/>
  <c r="AK110" i="11"/>
  <c r="AK112" i="11"/>
  <c r="AD110" i="11"/>
  <c r="AD112" i="11"/>
  <c r="S14" i="53"/>
  <c r="S17" i="53"/>
  <c r="S50" i="53"/>
  <c r="AF110" i="11"/>
  <c r="AF112" i="11"/>
  <c r="U14" i="53"/>
  <c r="U17" i="53"/>
  <c r="U50" i="53"/>
  <c r="AB110" i="11"/>
  <c r="AB112" i="11"/>
  <c r="Q14" i="53"/>
  <c r="Q17" i="53"/>
  <c r="Q50" i="53"/>
  <c r="AC110" i="11"/>
  <c r="AC112" i="11"/>
  <c r="R14" i="53"/>
  <c r="R17" i="53"/>
  <c r="R50" i="53"/>
  <c r="AE110" i="11"/>
  <c r="AE112" i="11"/>
  <c r="T14" i="53"/>
  <c r="T17" i="53"/>
  <c r="T50" i="53"/>
  <c r="AJ110" i="11"/>
  <c r="AJ112" i="11"/>
  <c r="Y14" i="53"/>
  <c r="Y17" i="53"/>
  <c r="Y50" i="53"/>
  <c r="AH110" i="11"/>
  <c r="AH112" i="11"/>
  <c r="W14" i="53"/>
  <c r="W17" i="53"/>
  <c r="W50" i="53"/>
  <c r="AP110" i="11"/>
  <c r="AP112" i="11"/>
  <c r="Y8" i="49"/>
  <c r="I32" i="48"/>
  <c r="G32" i="48"/>
  <c r="AA110" i="11"/>
  <c r="AA112" i="11"/>
  <c r="P14" i="53"/>
  <c r="P17" i="53"/>
  <c r="P50" i="53"/>
  <c r="Q87" i="8"/>
  <c r="AM106" i="11"/>
  <c r="Y107" i="11"/>
  <c r="Y108" i="11"/>
  <c r="AO106" i="11"/>
  <c r="AR108" i="11"/>
  <c r="AO108" i="11"/>
  <c r="Z107" i="11"/>
  <c r="Z108" i="11"/>
  <c r="AI107" i="11"/>
  <c r="AI108" i="11"/>
  <c r="C115" i="11"/>
  <c r="C117" i="11"/>
  <c r="AL107" i="11"/>
  <c r="AL108" i="11"/>
  <c r="AN106" i="11"/>
  <c r="AG108" i="11"/>
  <c r="AQ106" i="11"/>
  <c r="AQ107" i="11"/>
  <c r="AQ108" i="11"/>
  <c r="AK87" i="5"/>
  <c r="Q92" i="8"/>
  <c r="S92" i="8"/>
  <c r="K75" i="8"/>
  <c r="J77" i="8"/>
  <c r="I76" i="8"/>
  <c r="I78" i="8"/>
  <c r="J73" i="8"/>
  <c r="K89" i="8"/>
  <c r="L89" i="8"/>
  <c r="L90" i="8"/>
  <c r="K81" i="8"/>
  <c r="G4" i="55"/>
  <c r="R57" i="53"/>
  <c r="H32" i="49"/>
  <c r="I4" i="55"/>
  <c r="Q57" i="53"/>
  <c r="W57" i="53"/>
  <c r="I32" i="49"/>
  <c r="Y57" i="53"/>
  <c r="P57" i="53"/>
  <c r="U57" i="53"/>
  <c r="M32" i="49"/>
  <c r="T57" i="53"/>
  <c r="S57" i="53"/>
  <c r="N10" i="49"/>
  <c r="O11" i="49"/>
  <c r="P12" i="49"/>
  <c r="M9" i="49"/>
  <c r="L8" i="49"/>
  <c r="Q13" i="49"/>
  <c r="R14" i="49"/>
  <c r="O32" i="49"/>
  <c r="V13" i="49"/>
  <c r="Q8" i="49"/>
  <c r="W14" i="49"/>
  <c r="T11" i="49"/>
  <c r="U12" i="49"/>
  <c r="S10" i="49"/>
  <c r="R9" i="49"/>
  <c r="L32" i="49"/>
  <c r="V8" i="49"/>
  <c r="Y11" i="49"/>
  <c r="X10" i="49"/>
  <c r="W9" i="49"/>
  <c r="W11" i="49"/>
  <c r="X12" i="49"/>
  <c r="U9" i="49"/>
  <c r="Y13" i="49"/>
  <c r="T8" i="49"/>
  <c r="V10" i="49"/>
  <c r="N11" i="49"/>
  <c r="M10" i="49"/>
  <c r="O12" i="49"/>
  <c r="K8" i="49"/>
  <c r="L9" i="49"/>
  <c r="P13" i="49"/>
  <c r="Q14" i="49"/>
  <c r="P32" i="49"/>
  <c r="Y10" i="49"/>
  <c r="X9" i="49"/>
  <c r="W8" i="49"/>
  <c r="J32" i="49"/>
  <c r="N32" i="49"/>
  <c r="P9" i="49"/>
  <c r="T13" i="49"/>
  <c r="O8" i="49"/>
  <c r="U14" i="49"/>
  <c r="R11" i="49"/>
  <c r="Q10" i="49"/>
  <c r="S12" i="49"/>
  <c r="P14" i="49"/>
  <c r="M11" i="49"/>
  <c r="L10" i="49"/>
  <c r="N12" i="49"/>
  <c r="K9" i="49"/>
  <c r="O13" i="49"/>
  <c r="J8" i="49"/>
  <c r="V11" i="49"/>
  <c r="U10" i="49"/>
  <c r="W12" i="49"/>
  <c r="T9" i="49"/>
  <c r="X13" i="49"/>
  <c r="S8" i="49"/>
  <c r="Y14" i="49"/>
  <c r="K32" i="49"/>
  <c r="Q11" i="49"/>
  <c r="P10" i="49"/>
  <c r="O9" i="49"/>
  <c r="S13" i="49"/>
  <c r="N8" i="49"/>
  <c r="T14" i="49"/>
  <c r="R12" i="49"/>
  <c r="O10" i="49"/>
  <c r="N9" i="49"/>
  <c r="R13" i="49"/>
  <c r="M8" i="49"/>
  <c r="S14" i="49"/>
  <c r="P11" i="49"/>
  <c r="Q12" i="49"/>
  <c r="Q32" i="49"/>
  <c r="P32" i="48"/>
  <c r="H32" i="48"/>
  <c r="H4" i="55"/>
  <c r="AI110" i="11"/>
  <c r="AI112" i="11"/>
  <c r="X14" i="53"/>
  <c r="X17" i="53"/>
  <c r="X50" i="53"/>
  <c r="Q32" i="48"/>
  <c r="Q4" i="55"/>
  <c r="AQ110" i="11"/>
  <c r="AQ112" i="11"/>
  <c r="J32" i="48"/>
  <c r="L32" i="48"/>
  <c r="Z110" i="11"/>
  <c r="Z112" i="11"/>
  <c r="O14" i="53"/>
  <c r="O17" i="53"/>
  <c r="O50" i="53"/>
  <c r="O32" i="48"/>
  <c r="O4" i="55"/>
  <c r="AG110" i="11"/>
  <c r="AG112" i="11"/>
  <c r="V14" i="53"/>
  <c r="V17" i="53"/>
  <c r="V50" i="53"/>
  <c r="Y110" i="11"/>
  <c r="Y112" i="11"/>
  <c r="N14" i="53"/>
  <c r="N17" i="53"/>
  <c r="AO110" i="11"/>
  <c r="AO112" i="11"/>
  <c r="M32" i="48"/>
  <c r="AR110" i="11"/>
  <c r="AR112" i="11"/>
  <c r="AL110" i="11"/>
  <c r="AL112" i="11"/>
  <c r="K32" i="48"/>
  <c r="K4" i="55"/>
  <c r="N32" i="48"/>
  <c r="N4" i="55"/>
  <c r="C118" i="11"/>
  <c r="C114" i="11"/>
  <c r="C112" i="11"/>
  <c r="C113" i="11"/>
  <c r="AM87" i="5"/>
  <c r="K90" i="8"/>
  <c r="Q90" i="8"/>
  <c r="Q89" i="8"/>
  <c r="J76" i="8"/>
  <c r="J78" i="8"/>
  <c r="K73" i="8"/>
  <c r="L75" i="8"/>
  <c r="K77" i="8"/>
  <c r="P4" i="55"/>
  <c r="N50" i="53"/>
  <c r="Z17" i="53"/>
  <c r="U59" i="53"/>
  <c r="U60" i="53"/>
  <c r="U58" i="53"/>
  <c r="W58" i="53"/>
  <c r="W59" i="53"/>
  <c r="W60" i="53"/>
  <c r="V57" i="53"/>
  <c r="Q60" i="53"/>
  <c r="Q58" i="53"/>
  <c r="Q59" i="53"/>
  <c r="P58" i="53"/>
  <c r="P59" i="53"/>
  <c r="P60" i="53"/>
  <c r="S60" i="53"/>
  <c r="S58" i="53"/>
  <c r="S59" i="53"/>
  <c r="X57" i="53"/>
  <c r="O57" i="53"/>
  <c r="Y59" i="53"/>
  <c r="Y60" i="53"/>
  <c r="Y58" i="53"/>
  <c r="M4" i="55"/>
  <c r="T58" i="53"/>
  <c r="T60" i="53"/>
  <c r="T59" i="53"/>
  <c r="R59" i="53"/>
  <c r="R60" i="53"/>
  <c r="R58" i="53"/>
  <c r="L4" i="55"/>
  <c r="J4" i="55"/>
  <c r="G7" i="49"/>
  <c r="G17" i="49"/>
  <c r="G50" i="49"/>
  <c r="N14" i="49"/>
  <c r="J10" i="49"/>
  <c r="K11" i="49"/>
  <c r="L12" i="49"/>
  <c r="I9" i="49"/>
  <c r="M13" i="49"/>
  <c r="H8" i="49"/>
  <c r="X11" i="49"/>
  <c r="W10" i="49"/>
  <c r="V9" i="49"/>
  <c r="Y12" i="49"/>
  <c r="U8" i="49"/>
  <c r="X14" i="49"/>
  <c r="U11" i="49"/>
  <c r="T10" i="49"/>
  <c r="V12" i="49"/>
  <c r="S9" i="49"/>
  <c r="W13" i="49"/>
  <c r="R8" i="49"/>
  <c r="Y9" i="49"/>
  <c r="X8" i="49"/>
  <c r="R32" i="49"/>
  <c r="U13" i="49"/>
  <c r="P8" i="49"/>
  <c r="V14" i="49"/>
  <c r="S11" i="49"/>
  <c r="R10" i="49"/>
  <c r="T12" i="49"/>
  <c r="Q9" i="49"/>
  <c r="O14" i="49"/>
  <c r="K10" i="49"/>
  <c r="L11" i="49"/>
  <c r="J9" i="49"/>
  <c r="M12" i="49"/>
  <c r="N13" i="49"/>
  <c r="I8" i="49"/>
  <c r="G17" i="48"/>
  <c r="R32" i="48"/>
  <c r="AQ87" i="5"/>
  <c r="AO87" i="5"/>
  <c r="M75" i="8"/>
  <c r="L77" i="8"/>
  <c r="K80" i="8"/>
  <c r="K76" i="8"/>
  <c r="K78" i="8"/>
  <c r="L73" i="8"/>
  <c r="R4" i="55"/>
  <c r="O60" i="53"/>
  <c r="O58" i="53"/>
  <c r="O59" i="53"/>
  <c r="V60" i="53"/>
  <c r="V58" i="53"/>
  <c r="V59" i="53"/>
  <c r="X59" i="53"/>
  <c r="X60" i="53"/>
  <c r="X58" i="53"/>
  <c r="N57" i="53"/>
  <c r="Z50" i="53"/>
  <c r="S32" i="49"/>
  <c r="G57" i="49"/>
  <c r="G52" i="49"/>
  <c r="S32" i="48"/>
  <c r="M73" i="8"/>
  <c r="L76" i="8"/>
  <c r="L78" i="8"/>
  <c r="N75" i="8"/>
  <c r="M77" i="8"/>
  <c r="S4" i="55"/>
  <c r="N59" i="53"/>
  <c r="N58" i="53"/>
  <c r="N60" i="53"/>
  <c r="G68" i="53"/>
  <c r="AA32" i="53"/>
  <c r="AA47" i="53"/>
  <c r="AA50" i="53"/>
  <c r="AA17" i="53"/>
  <c r="G60" i="49"/>
  <c r="G64" i="49"/>
  <c r="G59" i="49"/>
  <c r="G63" i="49"/>
  <c r="G58" i="49"/>
  <c r="G62" i="49"/>
  <c r="G61" i="49"/>
  <c r="T32" i="49"/>
  <c r="T32" i="48"/>
  <c r="N73" i="8"/>
  <c r="M76" i="8"/>
  <c r="M78" i="8"/>
  <c r="O75" i="8"/>
  <c r="N77" i="8"/>
  <c r="T4" i="55"/>
  <c r="J68" i="53"/>
  <c r="H68" i="53"/>
  <c r="I68" i="53"/>
  <c r="U32" i="49"/>
  <c r="U32" i="48"/>
  <c r="U4" i="55"/>
  <c r="O77" i="8"/>
  <c r="P75" i="8"/>
  <c r="P77" i="8"/>
  <c r="N76" i="8"/>
  <c r="N78" i="8"/>
  <c r="O73" i="8"/>
  <c r="V32" i="49"/>
  <c r="V32" i="48"/>
  <c r="O76" i="8"/>
  <c r="O78" i="8"/>
  <c r="P73" i="8"/>
  <c r="V4" i="55"/>
  <c r="W32" i="49"/>
  <c r="W32" i="48"/>
  <c r="P76" i="8"/>
  <c r="P78" i="8"/>
  <c r="P80" i="8"/>
  <c r="W4" i="55"/>
  <c r="Y32" i="49"/>
  <c r="X32" i="49"/>
  <c r="Y32" i="48"/>
  <c r="Y4" i="55"/>
  <c r="X32" i="48"/>
  <c r="X4" i="55"/>
  <c r="P10" i="7"/>
  <c r="F23" i="7"/>
  <c r="P9" i="7"/>
  <c r="F22" i="7"/>
  <c r="P8" i="7"/>
  <c r="F21" i="7"/>
  <c r="P7" i="7"/>
  <c r="F20" i="7"/>
  <c r="P6" i="7"/>
  <c r="F19" i="7"/>
  <c r="P5" i="7"/>
  <c r="F18" i="7"/>
  <c r="P4" i="7"/>
  <c r="F17" i="7"/>
  <c r="P3" i="7"/>
  <c r="Z4" i="55"/>
  <c r="Z32" i="49"/>
  <c r="Z32" i="48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E80" i="5"/>
  <c r="Q102" i="5"/>
  <c r="B103" i="5"/>
  <c r="B102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AD71" i="5"/>
  <c r="AE71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AE72" i="5"/>
  <c r="AF72" i="5"/>
  <c r="AG72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T73" i="5"/>
  <c r="U73" i="5"/>
  <c r="V73" i="5"/>
  <c r="W73" i="5"/>
  <c r="X73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E91" i="5"/>
  <c r="F91" i="5"/>
  <c r="G91" i="5"/>
  <c r="H91" i="5"/>
  <c r="I91" i="5"/>
  <c r="J91" i="5"/>
  <c r="K91" i="5"/>
  <c r="L91" i="5"/>
  <c r="M91" i="5"/>
  <c r="N91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L102" i="5"/>
  <c r="AK102" i="5"/>
  <c r="AR102" i="5"/>
  <c r="AR104" i="5"/>
  <c r="AJ102" i="5"/>
  <c r="AQ102" i="5"/>
  <c r="AI102" i="5"/>
  <c r="AP102" i="5"/>
  <c r="AH102" i="5"/>
  <c r="AO102" i="5"/>
  <c r="AG102" i="5"/>
  <c r="AN102" i="5"/>
  <c r="AF102" i="5"/>
  <c r="AM102" i="5"/>
  <c r="AE102" i="5"/>
  <c r="L102" i="5"/>
  <c r="P102" i="5"/>
  <c r="Q103" i="5"/>
  <c r="Q104" i="5"/>
  <c r="P103" i="5"/>
  <c r="E103" i="5"/>
  <c r="I102" i="5"/>
  <c r="X102" i="5"/>
  <c r="H102" i="5"/>
  <c r="Y102" i="5"/>
  <c r="Y103" i="5"/>
  <c r="R103" i="5"/>
  <c r="AP103" i="5"/>
  <c r="J103" i="5"/>
  <c r="AO103" i="5"/>
  <c r="I103" i="5"/>
  <c r="AH103" i="5"/>
  <c r="AG103" i="5"/>
  <c r="Z103" i="5"/>
  <c r="AJ103" i="5"/>
  <c r="AB103" i="5"/>
  <c r="T103" i="5"/>
  <c r="L103" i="5"/>
  <c r="AA102" i="5"/>
  <c r="S102" i="5"/>
  <c r="K102" i="5"/>
  <c r="AQ103" i="5"/>
  <c r="AI103" i="5"/>
  <c r="AA103" i="5"/>
  <c r="S103" i="5"/>
  <c r="K103" i="5"/>
  <c r="Z102" i="5"/>
  <c r="R102" i="5"/>
  <c r="J102" i="5"/>
  <c r="AN103" i="5"/>
  <c r="AF103" i="5"/>
  <c r="X103" i="5"/>
  <c r="H103" i="5"/>
  <c r="W102" i="5"/>
  <c r="O102" i="5"/>
  <c r="G102" i="5"/>
  <c r="AM103" i="5"/>
  <c r="AE103" i="5"/>
  <c r="W103" i="5"/>
  <c r="O103" i="5"/>
  <c r="G103" i="5"/>
  <c r="AD102" i="5"/>
  <c r="V102" i="5"/>
  <c r="N102" i="5"/>
  <c r="F102" i="5"/>
  <c r="AL103" i="5"/>
  <c r="AD103" i="5"/>
  <c r="V103" i="5"/>
  <c r="N103" i="5"/>
  <c r="F103" i="5"/>
  <c r="AC102" i="5"/>
  <c r="U102" i="5"/>
  <c r="M102" i="5"/>
  <c r="AK103" i="5"/>
  <c r="AC103" i="5"/>
  <c r="U103" i="5"/>
  <c r="M103" i="5"/>
  <c r="AB102" i="5"/>
  <c r="T102" i="5"/>
  <c r="K22" i="6"/>
  <c r="I22" i="6"/>
  <c r="N15" i="6"/>
  <c r="N22" i="6"/>
  <c r="M15" i="6"/>
  <c r="L15" i="6"/>
  <c r="K15" i="6"/>
  <c r="J15" i="6"/>
  <c r="I15" i="6"/>
  <c r="H15" i="6"/>
  <c r="G15" i="6"/>
  <c r="F15" i="6"/>
  <c r="E15" i="6"/>
  <c r="D15" i="6"/>
  <c r="C15" i="6"/>
  <c r="N14" i="6"/>
  <c r="M14" i="6"/>
  <c r="M22" i="6"/>
  <c r="L14" i="6"/>
  <c r="K14" i="6"/>
  <c r="J14" i="6"/>
  <c r="I14" i="6"/>
  <c r="H14" i="6"/>
  <c r="G14" i="6"/>
  <c r="F14" i="6"/>
  <c r="E14" i="6"/>
  <c r="D14" i="6"/>
  <c r="C14" i="6"/>
  <c r="N13" i="6"/>
  <c r="M13" i="6"/>
  <c r="L13" i="6"/>
  <c r="L22" i="6"/>
  <c r="K13" i="6"/>
  <c r="J13" i="6"/>
  <c r="I13" i="6"/>
  <c r="H13" i="6"/>
  <c r="G13" i="6"/>
  <c r="F13" i="6"/>
  <c r="E13" i="6"/>
  <c r="D13" i="6"/>
  <c r="C13" i="6"/>
  <c r="N12" i="6"/>
  <c r="M12" i="6"/>
  <c r="L12" i="6"/>
  <c r="K12" i="6"/>
  <c r="J12" i="6"/>
  <c r="I12" i="6"/>
  <c r="H12" i="6"/>
  <c r="G12" i="6"/>
  <c r="F12" i="6"/>
  <c r="E12" i="6"/>
  <c r="D12" i="6"/>
  <c r="C12" i="6"/>
  <c r="N11" i="6"/>
  <c r="M11" i="6"/>
  <c r="L11" i="6"/>
  <c r="K11" i="6"/>
  <c r="J11" i="6"/>
  <c r="J22" i="6"/>
  <c r="I11" i="6"/>
  <c r="H11" i="6"/>
  <c r="G11" i="6"/>
  <c r="F11" i="6"/>
  <c r="E11" i="6"/>
  <c r="D11" i="6"/>
  <c r="C11" i="6"/>
  <c r="N10" i="6"/>
  <c r="M10" i="6"/>
  <c r="L10" i="6"/>
  <c r="K10" i="6"/>
  <c r="J10" i="6"/>
  <c r="I10" i="6"/>
  <c r="H10" i="6"/>
  <c r="G10" i="6"/>
  <c r="F10" i="6"/>
  <c r="E10" i="6"/>
  <c r="D10" i="6"/>
  <c r="C10" i="6"/>
  <c r="N9" i="6"/>
  <c r="M9" i="6"/>
  <c r="L9" i="6"/>
  <c r="K9" i="6"/>
  <c r="J9" i="6"/>
  <c r="I9" i="6"/>
  <c r="H9" i="6"/>
  <c r="H22" i="6"/>
  <c r="G9" i="6"/>
  <c r="F9" i="6"/>
  <c r="E9" i="6"/>
  <c r="D9" i="6"/>
  <c r="C9" i="6"/>
  <c r="N8" i="6"/>
  <c r="M8" i="6"/>
  <c r="L8" i="6"/>
  <c r="K8" i="6"/>
  <c r="J8" i="6"/>
  <c r="I8" i="6"/>
  <c r="H8" i="6"/>
  <c r="G8" i="6"/>
  <c r="G22" i="6"/>
  <c r="E8" i="6"/>
  <c r="D8" i="6"/>
  <c r="C8" i="6"/>
  <c r="N7" i="6"/>
  <c r="M7" i="6"/>
  <c r="L7" i="6"/>
  <c r="K7" i="6"/>
  <c r="J7" i="6"/>
  <c r="I7" i="6"/>
  <c r="H7" i="6"/>
  <c r="G7" i="6"/>
  <c r="F7" i="6"/>
  <c r="E7" i="6"/>
  <c r="D7" i="6"/>
  <c r="C7" i="6"/>
  <c r="N6" i="6"/>
  <c r="M6" i="6"/>
  <c r="L6" i="6"/>
  <c r="K6" i="6"/>
  <c r="J6" i="6"/>
  <c r="I6" i="6"/>
  <c r="H6" i="6"/>
  <c r="G6" i="6"/>
  <c r="F6" i="6"/>
  <c r="E6" i="6"/>
  <c r="E22" i="6"/>
  <c r="D6" i="6"/>
  <c r="C6" i="6"/>
  <c r="N5" i="6"/>
  <c r="M5" i="6"/>
  <c r="L5" i="6"/>
  <c r="K5" i="6"/>
  <c r="J5" i="6"/>
  <c r="I5" i="6"/>
  <c r="H5" i="6"/>
  <c r="G5" i="6"/>
  <c r="F5" i="6"/>
  <c r="E5" i="6"/>
  <c r="D5" i="6"/>
  <c r="D22" i="6"/>
  <c r="C5" i="6"/>
  <c r="N4" i="6"/>
  <c r="M4" i="6"/>
  <c r="L4" i="6"/>
  <c r="K4" i="6"/>
  <c r="J4" i="6"/>
  <c r="I4" i="6"/>
  <c r="H4" i="6"/>
  <c r="G4" i="6"/>
  <c r="F4" i="6"/>
  <c r="E4" i="6"/>
  <c r="D4" i="6"/>
  <c r="C4" i="6"/>
  <c r="C22" i="6"/>
  <c r="F23" i="5"/>
  <c r="G20" i="5"/>
  <c r="G18" i="5"/>
  <c r="F18" i="5"/>
  <c r="E38" i="5"/>
  <c r="Y38" i="5"/>
  <c r="AE38" i="5"/>
  <c r="AI37" i="5"/>
  <c r="E34" i="5"/>
  <c r="G34" i="5"/>
  <c r="G54" i="5"/>
  <c r="G92" i="5"/>
  <c r="F22" i="6"/>
  <c r="I38" i="5"/>
  <c r="I74" i="5"/>
  <c r="Q38" i="5"/>
  <c r="Q74" i="5"/>
  <c r="AG38" i="5"/>
  <c r="AO38" i="5"/>
  <c r="N38" i="5"/>
  <c r="N74" i="5"/>
  <c r="O38" i="5"/>
  <c r="O74" i="5"/>
  <c r="J38" i="5"/>
  <c r="J74" i="5"/>
  <c r="R38" i="5"/>
  <c r="Z38" i="5"/>
  <c r="AH38" i="5"/>
  <c r="AP38" i="5"/>
  <c r="F38" i="5"/>
  <c r="F74" i="5"/>
  <c r="G38" i="5"/>
  <c r="G74" i="5"/>
  <c r="K38" i="5"/>
  <c r="K74" i="5"/>
  <c r="S38" i="5"/>
  <c r="S74" i="5"/>
  <c r="AA38" i="5"/>
  <c r="AI38" i="5"/>
  <c r="AQ38" i="5"/>
  <c r="AD38" i="5"/>
  <c r="L38" i="5"/>
  <c r="L74" i="5"/>
  <c r="T38" i="5"/>
  <c r="T74" i="5"/>
  <c r="AB38" i="5"/>
  <c r="AJ38" i="5"/>
  <c r="AR38" i="5"/>
  <c r="M38" i="5"/>
  <c r="M74" i="5"/>
  <c r="U38" i="5"/>
  <c r="U74" i="5"/>
  <c r="AC38" i="5"/>
  <c r="AK38" i="5"/>
  <c r="E74" i="5"/>
  <c r="V38" i="5"/>
  <c r="V74" i="5"/>
  <c r="AM38" i="5"/>
  <c r="H38" i="5"/>
  <c r="P38" i="5"/>
  <c r="P74" i="5"/>
  <c r="X38" i="5"/>
  <c r="X74" i="5"/>
  <c r="AF38" i="5"/>
  <c r="AN38" i="5"/>
  <c r="AL38" i="5"/>
  <c r="W38" i="5"/>
  <c r="W74" i="5"/>
  <c r="E104" i="5"/>
  <c r="AF104" i="5"/>
  <c r="P104" i="5"/>
  <c r="I104" i="5"/>
  <c r="AN104" i="5"/>
  <c r="L104" i="5"/>
  <c r="H104" i="5"/>
  <c r="AM104" i="5"/>
  <c r="AJ104" i="5"/>
  <c r="X104" i="5"/>
  <c r="AK104" i="5"/>
  <c r="G104" i="5"/>
  <c r="AQ104" i="5"/>
  <c r="AO104" i="5"/>
  <c r="AG104" i="5"/>
  <c r="Y104" i="5"/>
  <c r="V104" i="5"/>
  <c r="AL104" i="5"/>
  <c r="W104" i="5"/>
  <c r="AD104" i="5"/>
  <c r="O104" i="5"/>
  <c r="AE104" i="5"/>
  <c r="R104" i="5"/>
  <c r="Z104" i="5"/>
  <c r="K104" i="5"/>
  <c r="T104" i="5"/>
  <c r="M104" i="5"/>
  <c r="AH104" i="5"/>
  <c r="S104" i="5"/>
  <c r="AB104" i="5"/>
  <c r="U104" i="5"/>
  <c r="F104" i="5"/>
  <c r="AP104" i="5"/>
  <c r="AA104" i="5"/>
  <c r="J104" i="5"/>
  <c r="AC104" i="5"/>
  <c r="N104" i="5"/>
  <c r="AI104" i="5"/>
  <c r="H34" i="5"/>
  <c r="H54" i="5"/>
  <c r="H92" i="5"/>
  <c r="H74" i="5"/>
  <c r="X34" i="5"/>
  <c r="X54" i="5"/>
  <c r="X92" i="5"/>
  <c r="F34" i="5"/>
  <c r="F54" i="5"/>
  <c r="F92" i="5"/>
  <c r="W34" i="5"/>
  <c r="W54" i="5"/>
  <c r="W92" i="5"/>
  <c r="AE34" i="5"/>
  <c r="P34" i="5"/>
  <c r="P54" i="5"/>
  <c r="P92" i="5"/>
  <c r="V34" i="5"/>
  <c r="V54" i="5"/>
  <c r="V92" i="5"/>
  <c r="O34" i="5"/>
  <c r="O54" i="5"/>
  <c r="O92" i="5"/>
  <c r="N34" i="5"/>
  <c r="N54" i="5"/>
  <c r="N92" i="5"/>
  <c r="R74" i="5"/>
  <c r="AG37" i="5"/>
  <c r="AG73" i="5"/>
  <c r="AO34" i="5"/>
  <c r="AG34" i="5"/>
  <c r="AN37" i="5"/>
  <c r="AN73" i="5"/>
  <c r="AF37" i="5"/>
  <c r="AF73" i="5"/>
  <c r="AN34" i="5"/>
  <c r="AM37" i="5"/>
  <c r="AM73" i="5"/>
  <c r="AE37" i="5"/>
  <c r="AE73" i="5"/>
  <c r="AL37" i="5"/>
  <c r="AL73" i="5"/>
  <c r="U34" i="5"/>
  <c r="U54" i="5"/>
  <c r="U92" i="5"/>
  <c r="M34" i="5"/>
  <c r="M54" i="5"/>
  <c r="M92" i="5"/>
  <c r="AL34" i="5"/>
  <c r="AD34" i="5"/>
  <c r="Y73" i="5"/>
  <c r="AK37" i="5"/>
  <c r="AK73" i="5"/>
  <c r="AC37" i="5"/>
  <c r="AC73" i="5"/>
  <c r="AD37" i="5"/>
  <c r="AD73" i="5"/>
  <c r="T34" i="5"/>
  <c r="T54" i="5"/>
  <c r="T92" i="5"/>
  <c r="L34" i="5"/>
  <c r="L54" i="5"/>
  <c r="L92" i="5"/>
  <c r="AK34" i="5"/>
  <c r="AC34" i="5"/>
  <c r="AR37" i="5"/>
  <c r="AR73" i="5"/>
  <c r="AJ37" i="5"/>
  <c r="AJ73" i="5"/>
  <c r="AB37" i="5"/>
  <c r="AB73" i="5"/>
  <c r="S34" i="5"/>
  <c r="S54" i="5"/>
  <c r="S92" i="5"/>
  <c r="K34" i="5"/>
  <c r="K54" i="5"/>
  <c r="K92" i="5"/>
  <c r="AR34" i="5"/>
  <c r="AJ34" i="5"/>
  <c r="AB34" i="5"/>
  <c r="AQ37" i="5"/>
  <c r="AQ73" i="5"/>
  <c r="AI73" i="5"/>
  <c r="AA73" i="5"/>
  <c r="AM34" i="5"/>
  <c r="R34" i="5"/>
  <c r="R54" i="5"/>
  <c r="R92" i="5"/>
  <c r="J34" i="5"/>
  <c r="J54" i="5"/>
  <c r="J92" i="5"/>
  <c r="AQ34" i="5"/>
  <c r="AP37" i="5"/>
  <c r="AP73" i="5"/>
  <c r="AH37" i="5"/>
  <c r="AH73" i="5"/>
  <c r="Z37" i="5"/>
  <c r="Z73" i="5"/>
  <c r="Q34" i="5"/>
  <c r="Q54" i="5"/>
  <c r="Q92" i="5"/>
  <c r="I34" i="5"/>
  <c r="I54" i="5"/>
  <c r="I92" i="5"/>
  <c r="AP34" i="5"/>
  <c r="AH34" i="5"/>
  <c r="AO37" i="5"/>
  <c r="AO73" i="5"/>
  <c r="E33" i="5"/>
  <c r="E51" i="5"/>
  <c r="E70" i="5"/>
  <c r="E77" i="5"/>
  <c r="E54" i="5"/>
  <c r="E92" i="5"/>
  <c r="Z54" i="5"/>
  <c r="Z92" i="5"/>
  <c r="AD54" i="5"/>
  <c r="AD92" i="5"/>
  <c r="AE54" i="5"/>
  <c r="AE92" i="5"/>
  <c r="AA54" i="5"/>
  <c r="AA92" i="5"/>
  <c r="Y54" i="5"/>
  <c r="Y92" i="5"/>
  <c r="AB54" i="5"/>
  <c r="AB92" i="5"/>
  <c r="AC54" i="5"/>
  <c r="AC92" i="5"/>
  <c r="T70" i="5"/>
  <c r="T77" i="5"/>
  <c r="T33" i="5"/>
  <c r="U70" i="5"/>
  <c r="U77" i="5"/>
  <c r="U33" i="5"/>
  <c r="P70" i="5"/>
  <c r="P77" i="5"/>
  <c r="P33" i="5"/>
  <c r="AO70" i="5"/>
  <c r="O70" i="5"/>
  <c r="O77" i="5"/>
  <c r="O33" i="5"/>
  <c r="AE70" i="5"/>
  <c r="AE33" i="5"/>
  <c r="F70" i="5"/>
  <c r="F77" i="5"/>
  <c r="F33" i="5"/>
  <c r="X70" i="5"/>
  <c r="X77" i="5"/>
  <c r="X33" i="5"/>
  <c r="K70" i="5"/>
  <c r="K77" i="5"/>
  <c r="K33" i="5"/>
  <c r="S70" i="5"/>
  <c r="S77" i="5"/>
  <c r="S33" i="5"/>
  <c r="Z70" i="5"/>
  <c r="Z33" i="5"/>
  <c r="AA70" i="5"/>
  <c r="AA33" i="5"/>
  <c r="Y70" i="5"/>
  <c r="Q70" i="5"/>
  <c r="Q77" i="5"/>
  <c r="Q33" i="5"/>
  <c r="H70" i="5"/>
  <c r="H77" i="5"/>
  <c r="H33" i="5"/>
  <c r="AH70" i="5"/>
  <c r="AI70" i="5"/>
  <c r="AB70" i="5"/>
  <c r="AB33" i="5"/>
  <c r="AC70" i="5"/>
  <c r="AC33" i="5"/>
  <c r="AF70" i="5"/>
  <c r="V70" i="5"/>
  <c r="V77" i="5"/>
  <c r="V33" i="5"/>
  <c r="AP70" i="5"/>
  <c r="AQ70" i="5"/>
  <c r="AJ70" i="5"/>
  <c r="AK70" i="5"/>
  <c r="AD70" i="5"/>
  <c r="AD33" i="5"/>
  <c r="AN70" i="5"/>
  <c r="W70" i="5"/>
  <c r="W77" i="5"/>
  <c r="W33" i="5"/>
  <c r="R70" i="5"/>
  <c r="R77" i="5"/>
  <c r="R33" i="5"/>
  <c r="M70" i="5"/>
  <c r="M77" i="5"/>
  <c r="M33" i="5"/>
  <c r="AM70" i="5"/>
  <c r="AG70" i="5"/>
  <c r="I70" i="5"/>
  <c r="I77" i="5"/>
  <c r="I33" i="5"/>
  <c r="J70" i="5"/>
  <c r="J77" i="5"/>
  <c r="J33" i="5"/>
  <c r="AR70" i="5"/>
  <c r="L70" i="5"/>
  <c r="L77" i="5"/>
  <c r="L33" i="5"/>
  <c r="AL70" i="5"/>
  <c r="N70" i="5"/>
  <c r="N77" i="5"/>
  <c r="N33" i="5"/>
  <c r="G70" i="5"/>
  <c r="G77" i="5"/>
  <c r="G33" i="5"/>
  <c r="Y74" i="5"/>
  <c r="AR74" i="5"/>
  <c r="AO74" i="5"/>
  <c r="AF74" i="5"/>
  <c r="AN74" i="5"/>
  <c r="AI74" i="5"/>
  <c r="AQ74" i="5"/>
  <c r="AE74" i="5"/>
  <c r="AJ74" i="5"/>
  <c r="Z74" i="5"/>
  <c r="AC74" i="5"/>
  <c r="AM74" i="5"/>
  <c r="AK74" i="5"/>
  <c r="AL74" i="5"/>
  <c r="AH74" i="5"/>
  <c r="AP74" i="5"/>
  <c r="AD74" i="5"/>
  <c r="AB74" i="5"/>
  <c r="AG74" i="5"/>
  <c r="AA74" i="5"/>
  <c r="AM35" i="5"/>
  <c r="AM71" i="5"/>
  <c r="AH72" i="5"/>
  <c r="AI35" i="5"/>
  <c r="AI71" i="5"/>
  <c r="AR36" i="5"/>
  <c r="AR72" i="5"/>
  <c r="AF71" i="5"/>
  <c r="AO36" i="5"/>
  <c r="AO72" i="5"/>
  <c r="AP36" i="5"/>
  <c r="AP72" i="5"/>
  <c r="AN36" i="5"/>
  <c r="AN72" i="5"/>
  <c r="AQ36" i="5"/>
  <c r="AQ72" i="5"/>
  <c r="AJ36" i="5"/>
  <c r="AJ72" i="5"/>
  <c r="AK35" i="5"/>
  <c r="AK71" i="5"/>
  <c r="AI72" i="5"/>
  <c r="AL35" i="5"/>
  <c r="AL71" i="5"/>
  <c r="AH71" i="5"/>
  <c r="AG35" i="5"/>
  <c r="AG71" i="5"/>
  <c r="AN35" i="5"/>
  <c r="AN71" i="5"/>
  <c r="AO35" i="5"/>
  <c r="AO71" i="5"/>
  <c r="AJ71" i="5"/>
  <c r="AL36" i="5"/>
  <c r="AL72" i="5"/>
  <c r="AP35" i="5"/>
  <c r="AP71" i="5"/>
  <c r="AR35" i="5"/>
  <c r="AR71" i="5"/>
  <c r="AM36" i="5"/>
  <c r="AM72" i="5"/>
  <c r="AQ35" i="5"/>
  <c r="AQ71" i="5"/>
  <c r="AK36" i="5"/>
  <c r="AK72" i="5"/>
  <c r="AJ77" i="5"/>
  <c r="AK77" i="5"/>
  <c r="AL54" i="5"/>
  <c r="AL92" i="5"/>
  <c r="AN54" i="5"/>
  <c r="AN92" i="5"/>
  <c r="AH77" i="5"/>
  <c r="AA77" i="5"/>
  <c r="AM77" i="5"/>
  <c r="AF77" i="5"/>
  <c r="AD77" i="5"/>
  <c r="AR54" i="5"/>
  <c r="AR92" i="5"/>
  <c r="AR77" i="5"/>
  <c r="Z77" i="5"/>
  <c r="AI54" i="5"/>
  <c r="AI92" i="5"/>
  <c r="AK54" i="5"/>
  <c r="AK92" i="5"/>
  <c r="AH54" i="5"/>
  <c r="AH92" i="5"/>
  <c r="AQ77" i="5"/>
  <c r="AC77" i="5"/>
  <c r="AE77" i="5"/>
  <c r="AJ54" i="5"/>
  <c r="AJ92" i="5"/>
  <c r="AP77" i="5"/>
  <c r="AQ54" i="5"/>
  <c r="AQ92" i="5"/>
  <c r="AB77" i="5"/>
  <c r="Y77" i="5"/>
  <c r="AG54" i="5"/>
  <c r="AG92" i="5"/>
  <c r="AP54" i="5"/>
  <c r="AP92" i="5"/>
  <c r="AL77" i="5"/>
  <c r="AG77" i="5"/>
  <c r="AN77" i="5"/>
  <c r="AI77" i="5"/>
  <c r="AO77" i="5"/>
  <c r="AM54" i="5"/>
  <c r="AM92" i="5"/>
  <c r="AF54" i="5"/>
  <c r="AF92" i="5"/>
  <c r="AO54" i="5"/>
  <c r="AO92" i="5"/>
  <c r="AA51" i="5"/>
  <c r="AA89" i="5"/>
  <c r="AA93" i="5"/>
  <c r="AA105" i="5"/>
  <c r="X51" i="5"/>
  <c r="X89" i="5"/>
  <c r="X93" i="5"/>
  <c r="X105" i="5"/>
  <c r="L51" i="5"/>
  <c r="L89" i="5"/>
  <c r="L93" i="5"/>
  <c r="L105" i="5"/>
  <c r="AD51" i="5"/>
  <c r="AD89" i="5"/>
  <c r="AD93" i="5"/>
  <c r="AD105" i="5"/>
  <c r="P51" i="5"/>
  <c r="P89" i="5"/>
  <c r="P93" i="5"/>
  <c r="P105" i="5"/>
  <c r="P107" i="5"/>
  <c r="M51" i="5"/>
  <c r="M89" i="5"/>
  <c r="M93" i="5"/>
  <c r="M105" i="5"/>
  <c r="E89" i="5"/>
  <c r="E93" i="5"/>
  <c r="E106" i="5"/>
  <c r="H51" i="5"/>
  <c r="H89" i="5"/>
  <c r="H93" i="5"/>
  <c r="H105" i="5"/>
  <c r="Z51" i="5"/>
  <c r="Z89" i="5"/>
  <c r="Z93" i="5"/>
  <c r="Z105" i="5"/>
  <c r="F51" i="5"/>
  <c r="F89" i="5"/>
  <c r="F93" i="5"/>
  <c r="F105" i="5"/>
  <c r="U51" i="5"/>
  <c r="U89" i="5"/>
  <c r="U93" i="5"/>
  <c r="U105" i="5"/>
  <c r="G51" i="5"/>
  <c r="G89" i="5"/>
  <c r="G93" i="5"/>
  <c r="G105" i="5"/>
  <c r="J51" i="5"/>
  <c r="J89" i="5"/>
  <c r="J93" i="5"/>
  <c r="J105" i="5"/>
  <c r="J106" i="5"/>
  <c r="R51" i="5"/>
  <c r="R89" i="5"/>
  <c r="R93" i="5"/>
  <c r="R105" i="5"/>
  <c r="AC51" i="5"/>
  <c r="AC89" i="5"/>
  <c r="AC93" i="5"/>
  <c r="AC105" i="5"/>
  <c r="Q51" i="5"/>
  <c r="Q89" i="5"/>
  <c r="Q93" i="5"/>
  <c r="Q105" i="5"/>
  <c r="S51" i="5"/>
  <c r="S89" i="5"/>
  <c r="S93" i="5"/>
  <c r="S105" i="5"/>
  <c r="S106" i="5"/>
  <c r="AE51" i="5"/>
  <c r="AE89" i="5"/>
  <c r="AE93" i="5"/>
  <c r="AE105" i="5"/>
  <c r="T51" i="5"/>
  <c r="T89" i="5"/>
  <c r="T93" i="5"/>
  <c r="T105" i="5"/>
  <c r="V51" i="5"/>
  <c r="V89" i="5"/>
  <c r="V93" i="5"/>
  <c r="V105" i="5"/>
  <c r="N51" i="5"/>
  <c r="N89" i="5"/>
  <c r="N93" i="5"/>
  <c r="N105" i="5"/>
  <c r="N106" i="5"/>
  <c r="I51" i="5"/>
  <c r="I89" i="5"/>
  <c r="I93" i="5"/>
  <c r="I105" i="5"/>
  <c r="W51" i="5"/>
  <c r="W89" i="5"/>
  <c r="W93" i="5"/>
  <c r="W105" i="5"/>
  <c r="AB51" i="5"/>
  <c r="AB89" i="5"/>
  <c r="AB93" i="5"/>
  <c r="AB105" i="5"/>
  <c r="Y51" i="5"/>
  <c r="Y89" i="5"/>
  <c r="Y93" i="5"/>
  <c r="Y105" i="5"/>
  <c r="K51" i="5"/>
  <c r="K89" i="5"/>
  <c r="K93" i="5"/>
  <c r="K105" i="5"/>
  <c r="O51" i="5"/>
  <c r="O89" i="5"/>
  <c r="O93" i="5"/>
  <c r="O105" i="5"/>
  <c r="AP33" i="5"/>
  <c r="AL33" i="5"/>
  <c r="AK33" i="5"/>
  <c r="AG33" i="5"/>
  <c r="AJ33" i="5"/>
  <c r="AF33" i="5"/>
  <c r="AI33" i="5"/>
  <c r="AR33" i="5"/>
  <c r="AM33" i="5"/>
  <c r="AN33" i="5"/>
  <c r="AQ33" i="5"/>
  <c r="AH33" i="5"/>
  <c r="AO33" i="5"/>
  <c r="AE106" i="5"/>
  <c r="P106" i="5"/>
  <c r="Z106" i="5"/>
  <c r="M107" i="5"/>
  <c r="M106" i="5"/>
  <c r="G106" i="5"/>
  <c r="G107" i="5"/>
  <c r="U106" i="5"/>
  <c r="U107" i="5"/>
  <c r="W106" i="5"/>
  <c r="W107" i="5"/>
  <c r="F107" i="5"/>
  <c r="F106" i="5"/>
  <c r="I106" i="5"/>
  <c r="I107" i="5"/>
  <c r="Q106" i="5"/>
  <c r="Q107" i="5"/>
  <c r="L106" i="5"/>
  <c r="L107" i="5"/>
  <c r="X107" i="5"/>
  <c r="X106" i="5"/>
  <c r="O106" i="5"/>
  <c r="O107" i="5"/>
  <c r="R106" i="5"/>
  <c r="R107" i="5"/>
  <c r="H106" i="5"/>
  <c r="H107" i="5"/>
  <c r="T107" i="5"/>
  <c r="T106" i="5"/>
  <c r="K106" i="5"/>
  <c r="K107" i="5"/>
  <c r="V107" i="5"/>
  <c r="V106" i="5"/>
  <c r="E105" i="5"/>
  <c r="E107" i="5"/>
  <c r="AO51" i="5"/>
  <c r="AO89" i="5"/>
  <c r="AO93" i="5"/>
  <c r="AO105" i="5"/>
  <c r="AJ51" i="5"/>
  <c r="AJ89" i="5"/>
  <c r="AP51" i="5"/>
  <c r="AP89" i="5"/>
  <c r="AP93" i="5"/>
  <c r="AP105" i="5"/>
  <c r="AH51" i="5"/>
  <c r="AH89" i="5"/>
  <c r="AH93" i="5"/>
  <c r="AH105" i="5"/>
  <c r="AG51" i="5"/>
  <c r="AG89" i="5"/>
  <c r="AG93" i="5"/>
  <c r="AG105" i="5"/>
  <c r="AQ51" i="5"/>
  <c r="AQ89" i="5"/>
  <c r="AQ93" i="5"/>
  <c r="AQ105" i="5"/>
  <c r="J107" i="5"/>
  <c r="N107" i="5"/>
  <c r="AN51" i="5"/>
  <c r="AN89" i="5"/>
  <c r="AN93" i="5"/>
  <c r="AN105" i="5"/>
  <c r="AL51" i="5"/>
  <c r="AL89" i="5"/>
  <c r="AL93" i="5"/>
  <c r="AL105" i="5"/>
  <c r="AM51" i="5"/>
  <c r="AM89" i="5"/>
  <c r="AM93" i="5"/>
  <c r="AM105" i="5"/>
  <c r="AE107" i="5"/>
  <c r="AK51" i="5"/>
  <c r="AK89" i="5"/>
  <c r="AK93" i="5"/>
  <c r="AK105" i="5"/>
  <c r="AK106" i="5"/>
  <c r="S107" i="5"/>
  <c r="AR51" i="5"/>
  <c r="AR89" i="5"/>
  <c r="Y106" i="5"/>
  <c r="AI51" i="5"/>
  <c r="AI89" i="5"/>
  <c r="AI93" i="5"/>
  <c r="AI105" i="5"/>
  <c r="AD106" i="5"/>
  <c r="AF51" i="5"/>
  <c r="AF89" i="5"/>
  <c r="AF93" i="5"/>
  <c r="AF105" i="5"/>
  <c r="AD107" i="5"/>
  <c r="Z107" i="5"/>
  <c r="Y107" i="5"/>
  <c r="Y110" i="5"/>
  <c r="C116" i="5"/>
  <c r="AA106" i="5"/>
  <c r="AA107" i="5"/>
  <c r="AB106" i="5"/>
  <c r="AB107" i="5"/>
  <c r="AC106" i="5"/>
  <c r="AC107" i="5"/>
  <c r="AJ93" i="5"/>
  <c r="AJ105" i="5"/>
  <c r="Y108" i="5"/>
  <c r="Y112" i="5"/>
  <c r="AR93" i="5"/>
  <c r="AR105" i="5"/>
  <c r="AQ106" i="5"/>
  <c r="AQ107" i="5"/>
  <c r="AG107" i="5"/>
  <c r="AG106" i="5"/>
  <c r="AF106" i="5"/>
  <c r="AF107" i="5"/>
  <c r="AH107" i="5"/>
  <c r="AH106" i="5"/>
  <c r="AM107" i="5"/>
  <c r="AM106" i="5"/>
  <c r="AP106" i="5"/>
  <c r="AP107" i="5"/>
  <c r="AI106" i="5"/>
  <c r="AI107" i="5"/>
  <c r="AL106" i="5"/>
  <c r="AL107" i="5"/>
  <c r="AN106" i="5"/>
  <c r="AN107" i="5"/>
  <c r="AO106" i="5"/>
  <c r="AO107" i="5"/>
  <c r="AK107" i="5"/>
  <c r="G7" i="45"/>
  <c r="G17" i="45"/>
  <c r="G3" i="55"/>
  <c r="M13" i="45"/>
  <c r="K11" i="45"/>
  <c r="J10" i="45"/>
  <c r="L12" i="45"/>
  <c r="I9" i="45"/>
  <c r="H8" i="45"/>
  <c r="AJ106" i="5"/>
  <c r="AJ107" i="5"/>
  <c r="AR106" i="5"/>
  <c r="C115" i="5"/>
  <c r="C114" i="5"/>
  <c r="AR107" i="5"/>
  <c r="G50" i="45"/>
  <c r="Z108" i="5"/>
  <c r="Z110" i="5"/>
  <c r="Z112" i="5"/>
  <c r="H7" i="49"/>
  <c r="H17" i="49"/>
  <c r="G57" i="45"/>
  <c r="G52" i="45"/>
  <c r="AA108" i="5"/>
  <c r="H50" i="49"/>
  <c r="H7" i="45"/>
  <c r="G61" i="45"/>
  <c r="AA110" i="5"/>
  <c r="AA112" i="5"/>
  <c r="I7" i="49"/>
  <c r="I17" i="49"/>
  <c r="I50" i="49"/>
  <c r="N13" i="45"/>
  <c r="H17" i="45"/>
  <c r="H3" i="55"/>
  <c r="K10" i="45"/>
  <c r="J9" i="45"/>
  <c r="L11" i="45"/>
  <c r="I8" i="45"/>
  <c r="M12" i="45"/>
  <c r="AB108" i="5"/>
  <c r="I57" i="49"/>
  <c r="H57" i="49"/>
  <c r="I17" i="48"/>
  <c r="I7" i="45"/>
  <c r="I17" i="45"/>
  <c r="I50" i="45"/>
  <c r="AB110" i="5"/>
  <c r="AB112" i="5"/>
  <c r="J7" i="49"/>
  <c r="J17" i="49"/>
  <c r="H50" i="45"/>
  <c r="O13" i="45"/>
  <c r="N12" i="45"/>
  <c r="L10" i="45"/>
  <c r="K9" i="45"/>
  <c r="M11" i="45"/>
  <c r="J8" i="45"/>
  <c r="AC108" i="5"/>
  <c r="I3" i="55"/>
  <c r="H59" i="49"/>
  <c r="H58" i="49"/>
  <c r="H60" i="49"/>
  <c r="J50" i="49"/>
  <c r="I59" i="49"/>
  <c r="I60" i="49"/>
  <c r="I58" i="49"/>
  <c r="J17" i="48"/>
  <c r="J7" i="45"/>
  <c r="J17" i="45"/>
  <c r="J50" i="45"/>
  <c r="I57" i="45"/>
  <c r="I61" i="45"/>
  <c r="I52" i="45"/>
  <c r="AC110" i="5"/>
  <c r="AC112" i="5"/>
  <c r="K7" i="49"/>
  <c r="K17" i="49"/>
  <c r="K50" i="49"/>
  <c r="H57" i="45"/>
  <c r="H52" i="45"/>
  <c r="O12" i="45"/>
  <c r="K8" i="45"/>
  <c r="P13" i="45"/>
  <c r="M10" i="45"/>
  <c r="L9" i="45"/>
  <c r="N11" i="45"/>
  <c r="AD108" i="5"/>
  <c r="J3" i="55"/>
  <c r="K57" i="49"/>
  <c r="J57" i="49"/>
  <c r="K7" i="45"/>
  <c r="K17" i="45"/>
  <c r="K17" i="48"/>
  <c r="H61" i="45"/>
  <c r="P12" i="45"/>
  <c r="O11" i="45"/>
  <c r="Q13" i="45"/>
  <c r="M9" i="45"/>
  <c r="L8" i="45"/>
  <c r="N10" i="45"/>
  <c r="J57" i="45"/>
  <c r="J61" i="45"/>
  <c r="J52" i="45"/>
  <c r="AD110" i="5"/>
  <c r="AD112" i="5"/>
  <c r="L7" i="49"/>
  <c r="L17" i="49"/>
  <c r="L50" i="49"/>
  <c r="AE108" i="5"/>
  <c r="K3" i="55"/>
  <c r="J59" i="49"/>
  <c r="J60" i="49"/>
  <c r="J58" i="49"/>
  <c r="K60" i="49"/>
  <c r="K58" i="49"/>
  <c r="K59" i="49"/>
  <c r="L57" i="49"/>
  <c r="L17" i="48"/>
  <c r="AE110" i="5"/>
  <c r="AE112" i="5"/>
  <c r="M7" i="49"/>
  <c r="M17" i="49"/>
  <c r="M50" i="49"/>
  <c r="K50" i="45"/>
  <c r="P11" i="45"/>
  <c r="M8" i="45"/>
  <c r="Q12" i="45"/>
  <c r="L7" i="45"/>
  <c r="L17" i="45"/>
  <c r="L50" i="45"/>
  <c r="N9" i="45"/>
  <c r="O10" i="45"/>
  <c r="R13" i="45"/>
  <c r="AF108" i="5"/>
  <c r="L3" i="55"/>
  <c r="M57" i="49"/>
  <c r="L60" i="49"/>
  <c r="L58" i="49"/>
  <c r="L59" i="49"/>
  <c r="M17" i="48"/>
  <c r="L57" i="45"/>
  <c r="AF110" i="5"/>
  <c r="AF112" i="5"/>
  <c r="N7" i="49"/>
  <c r="N17" i="49"/>
  <c r="N50" i="49"/>
  <c r="K57" i="45"/>
  <c r="P10" i="45"/>
  <c r="O9" i="45"/>
  <c r="Q11" i="45"/>
  <c r="N8" i="45"/>
  <c r="R12" i="45"/>
  <c r="M7" i="45"/>
  <c r="M17" i="45"/>
  <c r="M50" i="45"/>
  <c r="S13" i="45"/>
  <c r="AG108" i="5"/>
  <c r="M3" i="55"/>
  <c r="M60" i="49"/>
  <c r="M59" i="49"/>
  <c r="M58" i="49"/>
  <c r="N57" i="49"/>
  <c r="N17" i="48"/>
  <c r="M57" i="45"/>
  <c r="T13" i="45"/>
  <c r="Q10" i="45"/>
  <c r="P9" i="45"/>
  <c r="R11" i="45"/>
  <c r="O8" i="45"/>
  <c r="S12" i="45"/>
  <c r="N7" i="45"/>
  <c r="AG110" i="5"/>
  <c r="AG112" i="5"/>
  <c r="O7" i="49"/>
  <c r="O17" i="49"/>
  <c r="O50" i="49"/>
  <c r="AH108" i="5"/>
  <c r="O57" i="49"/>
  <c r="N60" i="49"/>
  <c r="N58" i="49"/>
  <c r="N59" i="49"/>
  <c r="O17" i="48"/>
  <c r="N17" i="45"/>
  <c r="N50" i="45"/>
  <c r="AH110" i="5"/>
  <c r="AH112" i="5"/>
  <c r="P7" i="49"/>
  <c r="P17" i="49"/>
  <c r="P50" i="49"/>
  <c r="U13" i="45"/>
  <c r="O7" i="45"/>
  <c r="O17" i="45"/>
  <c r="O50" i="45"/>
  <c r="R10" i="45"/>
  <c r="Q9" i="45"/>
  <c r="S11" i="45"/>
  <c r="P8" i="45"/>
  <c r="T12" i="45"/>
  <c r="AI108" i="5"/>
  <c r="O3" i="55"/>
  <c r="N3" i="55"/>
  <c r="O59" i="49"/>
  <c r="O58" i="49"/>
  <c r="O60" i="49"/>
  <c r="P57" i="49"/>
  <c r="N57" i="45"/>
  <c r="P17" i="48"/>
  <c r="AI110" i="5"/>
  <c r="AI112" i="5"/>
  <c r="Q7" i="49"/>
  <c r="Q17" i="49"/>
  <c r="Q50" i="49"/>
  <c r="O52" i="45"/>
  <c r="O57" i="45"/>
  <c r="O61" i="45"/>
  <c r="V13" i="45"/>
  <c r="S10" i="45"/>
  <c r="R9" i="45"/>
  <c r="T11" i="45"/>
  <c r="Q8" i="45"/>
  <c r="P7" i="45"/>
  <c r="P17" i="45"/>
  <c r="P50" i="45"/>
  <c r="U12" i="45"/>
  <c r="AJ108" i="5"/>
  <c r="P3" i="55"/>
  <c r="Q57" i="49"/>
  <c r="P59" i="49"/>
  <c r="P60" i="49"/>
  <c r="P58" i="49"/>
  <c r="Q17" i="48"/>
  <c r="P57" i="45"/>
  <c r="P61" i="45"/>
  <c r="P52" i="45"/>
  <c r="AJ110" i="5"/>
  <c r="AJ112" i="5"/>
  <c r="R7" i="49"/>
  <c r="R17" i="49"/>
  <c r="R50" i="49"/>
  <c r="Q7" i="45"/>
  <c r="Q17" i="45"/>
  <c r="Q50" i="45"/>
  <c r="W13" i="45"/>
  <c r="T10" i="45"/>
  <c r="S9" i="45"/>
  <c r="U11" i="45"/>
  <c r="R8" i="45"/>
  <c r="V12" i="45"/>
  <c r="AK108" i="5"/>
  <c r="Q3" i="55"/>
  <c r="Q59" i="49"/>
  <c r="Q60" i="49"/>
  <c r="Q58" i="49"/>
  <c r="R57" i="49"/>
  <c r="R17" i="48"/>
  <c r="W12" i="45"/>
  <c r="R7" i="45"/>
  <c r="R17" i="45"/>
  <c r="R50" i="45"/>
  <c r="X13" i="45"/>
  <c r="U10" i="45"/>
  <c r="T9" i="45"/>
  <c r="V11" i="45"/>
  <c r="S8" i="45"/>
  <c r="Q57" i="45"/>
  <c r="Q61" i="45"/>
  <c r="Q52" i="45"/>
  <c r="AK110" i="5"/>
  <c r="AK112" i="5"/>
  <c r="AL108" i="5"/>
  <c r="R3" i="55"/>
  <c r="R58" i="49"/>
  <c r="R59" i="49"/>
  <c r="R60" i="49"/>
  <c r="S17" i="48"/>
  <c r="S7" i="49"/>
  <c r="S17" i="49"/>
  <c r="S50" i="49"/>
  <c r="X12" i="45"/>
  <c r="W11" i="45"/>
  <c r="T8" i="45"/>
  <c r="S7" i="45"/>
  <c r="S17" i="45"/>
  <c r="S50" i="45"/>
  <c r="U9" i="45"/>
  <c r="Y13" i="45"/>
  <c r="V10" i="45"/>
  <c r="AL110" i="5"/>
  <c r="AL112" i="5"/>
  <c r="R57" i="45"/>
  <c r="R61" i="45"/>
  <c r="R52" i="45"/>
  <c r="AM108" i="5"/>
  <c r="S3" i="55"/>
  <c r="T17" i="48"/>
  <c r="T7" i="49"/>
  <c r="T17" i="49"/>
  <c r="T50" i="49"/>
  <c r="S57" i="49"/>
  <c r="AM110" i="5"/>
  <c r="AM112" i="5"/>
  <c r="S52" i="45"/>
  <c r="S57" i="45"/>
  <c r="S61" i="45"/>
  <c r="X11" i="45"/>
  <c r="U8" i="45"/>
  <c r="V9" i="45"/>
  <c r="Y12" i="45"/>
  <c r="T7" i="45"/>
  <c r="T17" i="45"/>
  <c r="T50" i="45"/>
  <c r="W10" i="45"/>
  <c r="AN108" i="5"/>
  <c r="T3" i="55"/>
  <c r="T57" i="49"/>
  <c r="U17" i="48"/>
  <c r="U7" i="49"/>
  <c r="U17" i="49"/>
  <c r="U50" i="49"/>
  <c r="S60" i="49"/>
  <c r="S58" i="49"/>
  <c r="S59" i="49"/>
  <c r="X10" i="45"/>
  <c r="W9" i="45"/>
  <c r="Y11" i="45"/>
  <c r="V8" i="45"/>
  <c r="U7" i="45"/>
  <c r="U17" i="45"/>
  <c r="U50" i="45"/>
  <c r="AN110" i="5"/>
  <c r="AN112" i="5"/>
  <c r="T57" i="45"/>
  <c r="T61" i="45"/>
  <c r="T52" i="45"/>
  <c r="AO108" i="5"/>
  <c r="U3" i="55"/>
  <c r="V17" i="48"/>
  <c r="V7" i="49"/>
  <c r="V17" i="49"/>
  <c r="V50" i="49"/>
  <c r="U57" i="49"/>
  <c r="T60" i="49"/>
  <c r="T58" i="49"/>
  <c r="T59" i="49"/>
  <c r="Y10" i="45"/>
  <c r="X9" i="45"/>
  <c r="W8" i="45"/>
  <c r="V7" i="45"/>
  <c r="V17" i="45"/>
  <c r="V50" i="45"/>
  <c r="U57" i="45"/>
  <c r="U61" i="45"/>
  <c r="U52" i="45"/>
  <c r="AO110" i="5"/>
  <c r="AO112" i="5"/>
  <c r="AP108" i="5"/>
  <c r="V3" i="55"/>
  <c r="U58" i="49"/>
  <c r="U59" i="49"/>
  <c r="U60" i="49"/>
  <c r="W17" i="48"/>
  <c r="W3" i="55"/>
  <c r="W7" i="49"/>
  <c r="W17" i="49"/>
  <c r="W50" i="49"/>
  <c r="V57" i="49"/>
  <c r="Y9" i="45"/>
  <c r="X8" i="45"/>
  <c r="W7" i="45"/>
  <c r="W17" i="45"/>
  <c r="W50" i="45"/>
  <c r="V57" i="45"/>
  <c r="V61" i="45"/>
  <c r="V52" i="45"/>
  <c r="AP110" i="5"/>
  <c r="AP112" i="5"/>
  <c r="AR108" i="5"/>
  <c r="AQ108" i="5"/>
  <c r="X17" i="48"/>
  <c r="X7" i="49"/>
  <c r="X17" i="49"/>
  <c r="X50" i="49"/>
  <c r="V58" i="49"/>
  <c r="V60" i="49"/>
  <c r="V59" i="49"/>
  <c r="W57" i="49"/>
  <c r="AR110" i="5"/>
  <c r="AR112" i="5"/>
  <c r="X7" i="45"/>
  <c r="X17" i="45"/>
  <c r="X50" i="45"/>
  <c r="Y8" i="45"/>
  <c r="W57" i="45"/>
  <c r="W61" i="45"/>
  <c r="W52" i="45"/>
  <c r="AQ110" i="5"/>
  <c r="AQ112" i="5"/>
  <c r="Y7" i="49"/>
  <c r="Y17" i="49"/>
  <c r="C113" i="5"/>
  <c r="C112" i="5"/>
  <c r="C117" i="5"/>
  <c r="C118" i="5"/>
  <c r="X3" i="55"/>
  <c r="X57" i="49"/>
  <c r="Y50" i="49"/>
  <c r="Z17" i="49"/>
  <c r="W58" i="49"/>
  <c r="W59" i="49"/>
  <c r="W60" i="49"/>
  <c r="Y7" i="45"/>
  <c r="Y17" i="45"/>
  <c r="Y50" i="45"/>
  <c r="Y17" i="48"/>
  <c r="X57" i="45"/>
  <c r="X61" i="45"/>
  <c r="X52" i="45"/>
  <c r="Y3" i="55"/>
  <c r="Z3" i="55"/>
  <c r="X58" i="49"/>
  <c r="X59" i="49"/>
  <c r="X60" i="49"/>
  <c r="Z17" i="45"/>
  <c r="Y57" i="49"/>
  <c r="Z50" i="49"/>
  <c r="AA17" i="49"/>
  <c r="Z17" i="48"/>
  <c r="Y57" i="45"/>
  <c r="G68" i="45"/>
  <c r="Y52" i="45"/>
  <c r="Z50" i="45"/>
  <c r="Y60" i="49"/>
  <c r="Y58" i="49"/>
  <c r="Y59" i="49"/>
  <c r="G68" i="49"/>
  <c r="AA47" i="49"/>
  <c r="AA50" i="49"/>
  <c r="AA32" i="49"/>
  <c r="Y61" i="45"/>
  <c r="AA50" i="45"/>
  <c r="AA47" i="45"/>
  <c r="AA32" i="45"/>
  <c r="AA17" i="45"/>
  <c r="I68" i="49"/>
  <c r="H68" i="49"/>
  <c r="J68" i="49"/>
  <c r="U60" i="45"/>
  <c r="U64" i="45"/>
  <c r="J60" i="45"/>
  <c r="J64" i="45"/>
  <c r="L60" i="45"/>
  <c r="F59" i="45"/>
  <c r="K60" i="45"/>
  <c r="P58" i="45"/>
  <c r="P62" i="45"/>
  <c r="G58" i="45"/>
  <c r="G62" i="45"/>
  <c r="N60" i="45"/>
  <c r="M60" i="45"/>
  <c r="X59" i="45"/>
  <c r="X63" i="45"/>
  <c r="Q60" i="45"/>
  <c r="Q64" i="45"/>
  <c r="W59" i="45"/>
  <c r="W63" i="45"/>
  <c r="K59" i="45"/>
  <c r="J59" i="45"/>
  <c r="J63" i="45"/>
  <c r="N58" i="45"/>
  <c r="R58" i="45"/>
  <c r="R62" i="45"/>
  <c r="Y59" i="45"/>
  <c r="Y63" i="45"/>
  <c r="M59" i="45"/>
  <c r="P59" i="45"/>
  <c r="P63" i="45"/>
  <c r="Y58" i="45"/>
  <c r="Y62" i="45"/>
  <c r="O59" i="45"/>
  <c r="O63" i="45"/>
  <c r="V60" i="45"/>
  <c r="V64" i="45"/>
  <c r="Y60" i="45"/>
  <c r="Y64" i="45"/>
  <c r="H58" i="45"/>
  <c r="H62" i="45"/>
  <c r="Q58" i="45"/>
  <c r="Q62" i="45"/>
  <c r="U58" i="45"/>
  <c r="U62" i="45"/>
  <c r="I58" i="45"/>
  <c r="I62" i="45"/>
  <c r="L59" i="45"/>
  <c r="T60" i="45"/>
  <c r="T64" i="45"/>
  <c r="X60" i="45"/>
  <c r="X64" i="45"/>
  <c r="Q59" i="45"/>
  <c r="Q63" i="45"/>
  <c r="P60" i="45"/>
  <c r="P64" i="45"/>
  <c r="H59" i="45"/>
  <c r="H63" i="45"/>
  <c r="T59" i="45"/>
  <c r="T63" i="45"/>
  <c r="G59" i="45"/>
  <c r="G63" i="45"/>
  <c r="V58" i="45"/>
  <c r="V62" i="45"/>
  <c r="I60" i="45"/>
  <c r="I64" i="45"/>
  <c r="F58" i="45"/>
  <c r="N59" i="45"/>
  <c r="L58" i="45"/>
  <c r="H60" i="45"/>
  <c r="H64" i="45"/>
  <c r="K58" i="45"/>
  <c r="W58" i="45"/>
  <c r="W62" i="45"/>
  <c r="I59" i="45"/>
  <c r="I63" i="45"/>
  <c r="X58" i="45"/>
  <c r="X62" i="45"/>
  <c r="T58" i="45"/>
  <c r="T62" i="45"/>
  <c r="W60" i="45"/>
  <c r="W64" i="45"/>
  <c r="R60" i="45"/>
  <c r="R64" i="45"/>
  <c r="S59" i="45"/>
  <c r="S63" i="45"/>
  <c r="O58" i="45"/>
  <c r="O62" i="45"/>
  <c r="R59" i="45"/>
  <c r="R63" i="45"/>
  <c r="O60" i="45"/>
  <c r="O64" i="45"/>
  <c r="V59" i="45"/>
  <c r="V63" i="45"/>
  <c r="G60" i="45"/>
  <c r="G64" i="45"/>
  <c r="J58" i="45"/>
  <c r="J62" i="45"/>
  <c r="M58" i="45"/>
  <c r="F60" i="45"/>
  <c r="S58" i="45"/>
  <c r="S62" i="45"/>
  <c r="U59" i="45"/>
  <c r="U63" i="45"/>
  <c r="S60" i="45"/>
  <c r="S64" i="45"/>
  <c r="H68" i="45"/>
  <c r="I68" i="45"/>
  <c r="J68" i="45"/>
  <c r="B46" i="48"/>
  <c r="B45" i="48"/>
  <c r="B39" i="48"/>
  <c r="B40" i="48"/>
  <c r="B41" i="48"/>
  <c r="B42" i="48"/>
  <c r="B43" i="48"/>
  <c r="B44" i="48"/>
  <c r="B37" i="48"/>
  <c r="B38" i="48"/>
  <c r="H47" i="48"/>
  <c r="H5" i="55"/>
  <c r="H6" i="55"/>
  <c r="E9" i="58"/>
  <c r="G47" i="48"/>
  <c r="B47" i="48"/>
  <c r="E11" i="58"/>
  <c r="F13" i="58"/>
  <c r="G14" i="58"/>
  <c r="E10" i="58"/>
  <c r="E12" i="58"/>
  <c r="H15" i="58"/>
  <c r="H13" i="55"/>
  <c r="G50" i="48"/>
  <c r="G5" i="55"/>
  <c r="G6" i="55"/>
  <c r="H50" i="48"/>
  <c r="D9" i="58"/>
  <c r="G13" i="55"/>
  <c r="G57" i="48"/>
  <c r="G58" i="48"/>
  <c r="L50" i="48"/>
  <c r="L5" i="55"/>
  <c r="L6" i="55"/>
  <c r="I9" i="58"/>
  <c r="M50" i="48"/>
  <c r="M57" i="48"/>
  <c r="M59" i="48"/>
  <c r="M6" i="55"/>
  <c r="J9" i="58"/>
  <c r="P50" i="48"/>
  <c r="P57" i="48"/>
  <c r="P6" i="55"/>
  <c r="M9" i="58"/>
  <c r="K50" i="48"/>
  <c r="K57" i="48"/>
  <c r="K60" i="48"/>
  <c r="K5" i="55"/>
  <c r="K6" i="55"/>
  <c r="H9" i="58"/>
  <c r="I50" i="48"/>
  <c r="I57" i="48"/>
  <c r="I60" i="48"/>
  <c r="I5" i="55"/>
  <c r="I6" i="55"/>
  <c r="F9" i="58"/>
  <c r="O50" i="48"/>
  <c r="O57" i="48"/>
  <c r="O58" i="48"/>
  <c r="O6" i="55"/>
  <c r="L9" i="58"/>
  <c r="N50" i="48"/>
  <c r="N6" i="55"/>
  <c r="K9" i="58"/>
  <c r="J50" i="48"/>
  <c r="J57" i="48"/>
  <c r="J60" i="48"/>
  <c r="J64" i="48"/>
  <c r="J5" i="55"/>
  <c r="J6" i="55"/>
  <c r="G9" i="58"/>
  <c r="H14" i="55"/>
  <c r="H15" i="55"/>
  <c r="H16" i="55"/>
  <c r="Q6" i="55"/>
  <c r="N9" i="58"/>
  <c r="H52" i="48"/>
  <c r="H57" i="48"/>
  <c r="G15" i="58"/>
  <c r="E13" i="58"/>
  <c r="D12" i="58"/>
  <c r="F14" i="58"/>
  <c r="D11" i="58"/>
  <c r="D10" i="58"/>
  <c r="G59" i="48"/>
  <c r="G60" i="48"/>
  <c r="L10" i="58"/>
  <c r="O15" i="58"/>
  <c r="L11" i="58"/>
  <c r="N14" i="58"/>
  <c r="L12" i="58"/>
  <c r="M13" i="58"/>
  <c r="Q15" i="58"/>
  <c r="P14" i="58"/>
  <c r="N11" i="58"/>
  <c r="O13" i="58"/>
  <c r="N10" i="58"/>
  <c r="N12" i="58"/>
  <c r="P15" i="58"/>
  <c r="N13" i="58"/>
  <c r="M12" i="58"/>
  <c r="O14" i="58"/>
  <c r="M11" i="58"/>
  <c r="M10" i="58"/>
  <c r="G12" i="58"/>
  <c r="J15" i="58"/>
  <c r="G10" i="58"/>
  <c r="G11" i="58"/>
  <c r="H13" i="58"/>
  <c r="I14" i="58"/>
  <c r="L13" i="58"/>
  <c r="M14" i="58"/>
  <c r="K10" i="58"/>
  <c r="K12" i="58"/>
  <c r="K11" i="58"/>
  <c r="N15" i="58"/>
  <c r="I15" i="58"/>
  <c r="F11" i="58"/>
  <c r="G13" i="58"/>
  <c r="H14" i="58"/>
  <c r="F10" i="58"/>
  <c r="F12" i="58"/>
  <c r="K15" i="58"/>
  <c r="J14" i="58"/>
  <c r="H12" i="58"/>
  <c r="H10" i="58"/>
  <c r="I13" i="58"/>
  <c r="H11" i="58"/>
  <c r="L14" i="58"/>
  <c r="M15" i="58"/>
  <c r="K13" i="58"/>
  <c r="J10" i="58"/>
  <c r="J12" i="58"/>
  <c r="J11" i="58"/>
  <c r="K14" i="58"/>
  <c r="I12" i="58"/>
  <c r="I10" i="58"/>
  <c r="J13" i="58"/>
  <c r="L15" i="58"/>
  <c r="I11" i="58"/>
  <c r="J59" i="48"/>
  <c r="J63" i="48"/>
  <c r="J52" i="48"/>
  <c r="M60" i="48"/>
  <c r="O59" i="48"/>
  <c r="J58" i="48"/>
  <c r="J62" i="48"/>
  <c r="J61" i="48"/>
  <c r="L57" i="48"/>
  <c r="L59" i="48"/>
  <c r="I58" i="48"/>
  <c r="I59" i="48"/>
  <c r="M58" i="48"/>
  <c r="O60" i="48"/>
  <c r="K13" i="55"/>
  <c r="M13" i="55"/>
  <c r="N13" i="55"/>
  <c r="K59" i="48"/>
  <c r="N57" i="48"/>
  <c r="N60" i="48"/>
  <c r="G15" i="55"/>
  <c r="G16" i="55"/>
  <c r="G14" i="55"/>
  <c r="O13" i="55"/>
  <c r="Q13" i="55"/>
  <c r="J13" i="55"/>
  <c r="L13" i="55"/>
  <c r="P13" i="55"/>
  <c r="K58" i="48"/>
  <c r="I13" i="55"/>
  <c r="Q50" i="48"/>
  <c r="P59" i="48"/>
  <c r="P58" i="48"/>
  <c r="P60" i="48"/>
  <c r="H61" i="48"/>
  <c r="H59" i="48"/>
  <c r="H63" i="48"/>
  <c r="H58" i="48"/>
  <c r="H62" i="48"/>
  <c r="H60" i="48"/>
  <c r="H64" i="48"/>
  <c r="L58" i="48"/>
  <c r="L60" i="48"/>
  <c r="N59" i="48"/>
  <c r="N58" i="48"/>
  <c r="P14" i="55"/>
  <c r="P15" i="55"/>
  <c r="P16" i="55"/>
  <c r="N14" i="55"/>
  <c r="N15" i="55"/>
  <c r="N16" i="55"/>
  <c r="M14" i="55"/>
  <c r="M16" i="55"/>
  <c r="M15" i="55"/>
  <c r="Q16" i="55"/>
  <c r="Q14" i="55"/>
  <c r="Q15" i="55"/>
  <c r="O15" i="55"/>
  <c r="O16" i="55"/>
  <c r="O14" i="55"/>
  <c r="L15" i="55"/>
  <c r="L16" i="55"/>
  <c r="L14" i="55"/>
  <c r="J14" i="55"/>
  <c r="J15" i="55"/>
  <c r="J16" i="55"/>
  <c r="I14" i="55"/>
  <c r="I15" i="55"/>
  <c r="I16" i="55"/>
  <c r="K15" i="55"/>
  <c r="K14" i="55"/>
  <c r="K16" i="55"/>
  <c r="R50" i="48"/>
  <c r="R57" i="48"/>
  <c r="R6" i="55"/>
  <c r="O9" i="58"/>
  <c r="Q57" i="48"/>
  <c r="S6" i="55"/>
  <c r="P9" i="58"/>
  <c r="R15" i="58"/>
  <c r="O12" i="58"/>
  <c r="P13" i="58"/>
  <c r="Q14" i="58"/>
  <c r="O10" i="58"/>
  <c r="O11" i="58"/>
  <c r="S15" i="58"/>
  <c r="P10" i="58"/>
  <c r="P12" i="58"/>
  <c r="P11" i="58"/>
  <c r="Q13" i="58"/>
  <c r="R14" i="58"/>
  <c r="S13" i="55"/>
  <c r="R13" i="55"/>
  <c r="S50" i="48"/>
  <c r="Q60" i="48"/>
  <c r="Q59" i="48"/>
  <c r="Q58" i="48"/>
  <c r="R60" i="48"/>
  <c r="R59" i="48"/>
  <c r="R58" i="48"/>
  <c r="S14" i="55"/>
  <c r="S16" i="55"/>
  <c r="S15" i="55"/>
  <c r="T50" i="48"/>
  <c r="T6" i="55"/>
  <c r="Q9" i="58"/>
  <c r="R16" i="55"/>
  <c r="R15" i="55"/>
  <c r="R14" i="55"/>
  <c r="U6" i="55"/>
  <c r="R9" i="58"/>
  <c r="S57" i="48"/>
  <c r="T14" i="58"/>
  <c r="R12" i="58"/>
  <c r="S13" i="58"/>
  <c r="U15" i="58"/>
  <c r="R10" i="58"/>
  <c r="R11" i="58"/>
  <c r="R13" i="58"/>
  <c r="S14" i="58"/>
  <c r="Q10" i="58"/>
  <c r="Q12" i="58"/>
  <c r="T15" i="58"/>
  <c r="Q11" i="58"/>
  <c r="U13" i="55"/>
  <c r="T57" i="48"/>
  <c r="T60" i="48"/>
  <c r="T13" i="55"/>
  <c r="S58" i="48"/>
  <c r="S60" i="48"/>
  <c r="S59" i="48"/>
  <c r="U50" i="48"/>
  <c r="T59" i="48"/>
  <c r="T58" i="48"/>
  <c r="V50" i="48"/>
  <c r="V6" i="55"/>
  <c r="S9" i="58"/>
  <c r="T16" i="55"/>
  <c r="T15" i="55"/>
  <c r="T14" i="55"/>
  <c r="U16" i="55"/>
  <c r="U14" i="55"/>
  <c r="U15" i="55"/>
  <c r="U57" i="48"/>
  <c r="S11" i="58"/>
  <c r="S12" i="58"/>
  <c r="U14" i="58"/>
  <c r="T13" i="58"/>
  <c r="V15" i="58"/>
  <c r="S10" i="58"/>
  <c r="V57" i="48"/>
  <c r="V59" i="48"/>
  <c r="V13" i="55"/>
  <c r="W50" i="48"/>
  <c r="W6" i="55"/>
  <c r="T9" i="58"/>
  <c r="U60" i="48"/>
  <c r="U59" i="48"/>
  <c r="U58" i="48"/>
  <c r="U13" i="58"/>
  <c r="T10" i="58"/>
  <c r="V14" i="58"/>
  <c r="T12" i="58"/>
  <c r="T11" i="58"/>
  <c r="V60" i="48"/>
  <c r="V58" i="48"/>
  <c r="W57" i="48"/>
  <c r="W60" i="48"/>
  <c r="V16" i="55"/>
  <c r="V14" i="55"/>
  <c r="V15" i="55"/>
  <c r="X50" i="48"/>
  <c r="X57" i="48"/>
  <c r="X6" i="55"/>
  <c r="U9" i="58"/>
  <c r="W13" i="55"/>
  <c r="Y6" i="55"/>
  <c r="V9" i="58"/>
  <c r="Y50" i="48"/>
  <c r="Z47" i="48"/>
  <c r="V13" i="58"/>
  <c r="U11" i="58"/>
  <c r="U10" i="58"/>
  <c r="U12" i="58"/>
  <c r="V12" i="58"/>
  <c r="V10" i="58"/>
  <c r="V11" i="58"/>
  <c r="W58" i="48"/>
  <c r="W59" i="48"/>
  <c r="Y13" i="55"/>
  <c r="W14" i="55"/>
  <c r="W15" i="55"/>
  <c r="W16" i="55"/>
  <c r="X13" i="55"/>
  <c r="Z50" i="48"/>
  <c r="AA32" i="48"/>
  <c r="Z5" i="55"/>
  <c r="Z6" i="55"/>
  <c r="X59" i="48"/>
  <c r="X60" i="48"/>
  <c r="X58" i="48"/>
  <c r="Y57" i="48"/>
  <c r="Y16" i="55"/>
  <c r="Y14" i="55"/>
  <c r="Y15" i="55"/>
  <c r="AA47" i="48"/>
  <c r="AA50" i="48"/>
  <c r="AA4" i="55"/>
  <c r="AA3" i="55"/>
  <c r="AA6" i="55"/>
  <c r="AA5" i="55"/>
  <c r="AA17" i="48"/>
  <c r="X15" i="55"/>
  <c r="X16" i="55"/>
  <c r="X14" i="55"/>
  <c r="G26" i="55"/>
  <c r="N26" i="55"/>
  <c r="Y58" i="48"/>
  <c r="Y59" i="48"/>
  <c r="Y60" i="48"/>
  <c r="G68" i="48"/>
  <c r="H26" i="55"/>
  <c r="J26" i="55"/>
  <c r="Q26" i="55"/>
  <c r="I26" i="55"/>
  <c r="P26" i="55"/>
  <c r="J68" i="48"/>
  <c r="I68" i="48"/>
  <c r="H68" i="48"/>
  <c r="O26" i="55"/>
  <c r="J51" i="54" l="1"/>
  <c r="K51" i="45"/>
  <c r="K51" i="53"/>
  <c r="F106" i="46"/>
  <c r="P105" i="46"/>
  <c r="I51" i="50"/>
  <c r="O51" i="52"/>
  <c r="F15" i="46"/>
  <c r="F122" i="46"/>
  <c r="P121" i="46"/>
  <c r="K51" i="51"/>
  <c r="I51" i="54"/>
  <c r="G51" i="50"/>
  <c r="K51" i="48"/>
  <c r="N51" i="49"/>
  <c r="I28" i="46"/>
  <c r="I29" i="46" s="1"/>
  <c r="I30" i="46" s="1"/>
  <c r="I138" i="46"/>
  <c r="M51" i="54"/>
  <c r="O51" i="51"/>
  <c r="H51" i="49"/>
  <c r="I61" i="51"/>
  <c r="I63" i="51"/>
  <c r="I52" i="51"/>
  <c r="I64" i="51"/>
  <c r="I51" i="48"/>
  <c r="M51" i="45"/>
  <c r="K51" i="52"/>
  <c r="K51" i="50"/>
  <c r="O47" i="46"/>
  <c r="O51" i="48"/>
  <c r="L51" i="45"/>
  <c r="M51" i="53"/>
  <c r="G51" i="53"/>
  <c r="I62" i="52"/>
  <c r="I61" i="52"/>
  <c r="I52" i="52"/>
  <c r="I64" i="52"/>
  <c r="I63" i="52"/>
  <c r="M51" i="51"/>
  <c r="G51" i="51"/>
  <c r="M51" i="48"/>
  <c r="M47" i="46"/>
  <c r="G51" i="48"/>
  <c r="J51" i="52"/>
  <c r="P28" i="46"/>
  <c r="L51" i="54"/>
  <c r="J73" i="46"/>
  <c r="J74" i="46" s="1"/>
  <c r="J75" i="46" s="1"/>
  <c r="J138" i="46"/>
  <c r="L51" i="48"/>
  <c r="H47" i="46"/>
  <c r="M28" i="46"/>
  <c r="M29" i="46" s="1"/>
  <c r="M30" i="46" s="1"/>
  <c r="M138" i="46"/>
  <c r="F51" i="49"/>
  <c r="P30" i="46"/>
  <c r="H32" i="46" s="1"/>
  <c r="P44" i="46"/>
  <c r="P51" i="48" s="1"/>
  <c r="K138" i="46"/>
  <c r="O51" i="54"/>
  <c r="I51" i="53"/>
  <c r="N51" i="52"/>
  <c r="L51" i="49"/>
  <c r="F59" i="46"/>
  <c r="P58" i="46"/>
  <c r="M51" i="52"/>
  <c r="F51" i="48"/>
  <c r="P45" i="46"/>
  <c r="I47" i="46" s="1"/>
  <c r="F47" i="46"/>
  <c r="N51" i="45"/>
  <c r="G90" i="46"/>
  <c r="G91" i="46" s="1"/>
  <c r="G92" i="46" s="1"/>
  <c r="K32" i="46"/>
  <c r="K51" i="49"/>
  <c r="F74" i="46"/>
  <c r="G51" i="54"/>
  <c r="L51" i="52"/>
  <c r="L138" i="46"/>
  <c r="H58" i="46"/>
  <c r="H59" i="46" s="1"/>
  <c r="H60" i="46" s="1"/>
  <c r="N51" i="48"/>
  <c r="N47" i="46"/>
  <c r="J51" i="49"/>
  <c r="F91" i="46"/>
  <c r="P90" i="46"/>
  <c r="L51" i="51"/>
  <c r="O51" i="49"/>
  <c r="O13" i="46"/>
  <c r="O14" i="46" s="1"/>
  <c r="O15" i="46" s="1"/>
  <c r="L58" i="46"/>
  <c r="L59" i="46" s="1"/>
  <c r="L60" i="46" s="1"/>
  <c r="M52" i="52" l="1"/>
  <c r="M63" i="52"/>
  <c r="M64" i="52"/>
  <c r="M62" i="52"/>
  <c r="M61" i="52"/>
  <c r="J51" i="51"/>
  <c r="F63" i="49"/>
  <c r="F64" i="49"/>
  <c r="F62" i="49"/>
  <c r="F52" i="49"/>
  <c r="F61" i="49"/>
  <c r="M62" i="45"/>
  <c r="M64" i="45"/>
  <c r="M61" i="45"/>
  <c r="M52" i="45"/>
  <c r="M63" i="45"/>
  <c r="G52" i="50"/>
  <c r="G64" i="50"/>
  <c r="G63" i="50"/>
  <c r="G62" i="50"/>
  <c r="G61" i="50"/>
  <c r="J64" i="49"/>
  <c r="J63" i="49"/>
  <c r="J62" i="49"/>
  <c r="J52" i="49"/>
  <c r="J61" i="49"/>
  <c r="G52" i="54"/>
  <c r="G63" i="54"/>
  <c r="G62" i="54"/>
  <c r="G61" i="54"/>
  <c r="G64" i="54"/>
  <c r="L32" i="46"/>
  <c r="M63" i="48"/>
  <c r="M52" i="48"/>
  <c r="M64" i="48"/>
  <c r="M62" i="48"/>
  <c r="M61" i="48"/>
  <c r="O62" i="48"/>
  <c r="O61" i="48"/>
  <c r="O52" i="48"/>
  <c r="O64" i="48"/>
  <c r="O63" i="48"/>
  <c r="M62" i="54"/>
  <c r="M61" i="54"/>
  <c r="M52" i="54"/>
  <c r="M64" i="54"/>
  <c r="M63" i="54"/>
  <c r="F123" i="46"/>
  <c r="P122" i="46"/>
  <c r="P51" i="54" s="1"/>
  <c r="F107" i="46"/>
  <c r="P106" i="46"/>
  <c r="P51" i="53" s="1"/>
  <c r="J7" i="55"/>
  <c r="J64" i="54"/>
  <c r="J63" i="54"/>
  <c r="J52" i="54"/>
  <c r="J62" i="54"/>
  <c r="J61" i="54"/>
  <c r="G51" i="52"/>
  <c r="L62" i="49"/>
  <c r="L63" i="49"/>
  <c r="L61" i="49"/>
  <c r="L52" i="49"/>
  <c r="L64" i="49"/>
  <c r="J32" i="46"/>
  <c r="N62" i="45"/>
  <c r="N63" i="45"/>
  <c r="N52" i="45"/>
  <c r="N64" i="45"/>
  <c r="N61" i="45"/>
  <c r="M32" i="46"/>
  <c r="M51" i="49"/>
  <c r="L62" i="54"/>
  <c r="L61" i="54"/>
  <c r="L52" i="54"/>
  <c r="L64" i="54"/>
  <c r="L63" i="54"/>
  <c r="H63" i="49"/>
  <c r="H64" i="49"/>
  <c r="H52" i="49"/>
  <c r="H62" i="49"/>
  <c r="H61" i="49"/>
  <c r="I63" i="54"/>
  <c r="I52" i="54"/>
  <c r="I62" i="54"/>
  <c r="I61" i="54"/>
  <c r="I64" i="54"/>
  <c r="F51" i="45"/>
  <c r="P15" i="46"/>
  <c r="F17" i="46" s="1"/>
  <c r="K7" i="55"/>
  <c r="K52" i="53"/>
  <c r="K63" i="53"/>
  <c r="K64" i="53"/>
  <c r="K62" i="53"/>
  <c r="K61" i="53"/>
  <c r="I64" i="53"/>
  <c r="I52" i="53"/>
  <c r="I61" i="53"/>
  <c r="I63" i="53"/>
  <c r="I62" i="53"/>
  <c r="G52" i="48"/>
  <c r="G61" i="48"/>
  <c r="G62" i="48"/>
  <c r="G63" i="48"/>
  <c r="G64" i="48"/>
  <c r="F92" i="46"/>
  <c r="P91" i="46"/>
  <c r="O32" i="46"/>
  <c r="P73" i="46"/>
  <c r="O61" i="54"/>
  <c r="O63" i="54"/>
  <c r="O64" i="54"/>
  <c r="O52" i="54"/>
  <c r="O62" i="54"/>
  <c r="G52" i="51"/>
  <c r="G64" i="51"/>
  <c r="G62" i="51"/>
  <c r="G61" i="51"/>
  <c r="G63" i="51"/>
  <c r="I61" i="48"/>
  <c r="I52" i="48"/>
  <c r="I63" i="48"/>
  <c r="I64" i="48"/>
  <c r="I62" i="48"/>
  <c r="I51" i="49"/>
  <c r="I32" i="46"/>
  <c r="P14" i="46"/>
  <c r="L62" i="52"/>
  <c r="L64" i="52"/>
  <c r="L61" i="52"/>
  <c r="L52" i="52"/>
  <c r="L63" i="52"/>
  <c r="P32" i="46"/>
  <c r="G32" i="46"/>
  <c r="L64" i="45"/>
  <c r="L63" i="45"/>
  <c r="L62" i="45"/>
  <c r="L61" i="45"/>
  <c r="L52" i="45"/>
  <c r="O63" i="49"/>
  <c r="O62" i="49"/>
  <c r="O64" i="49"/>
  <c r="O52" i="49"/>
  <c r="O61" i="49"/>
  <c r="N63" i="48"/>
  <c r="N64" i="48"/>
  <c r="N62" i="48"/>
  <c r="N52" i="48"/>
  <c r="N61" i="48"/>
  <c r="P74" i="46"/>
  <c r="F75" i="46"/>
  <c r="J52" i="52"/>
  <c r="J64" i="52"/>
  <c r="J61" i="52"/>
  <c r="J62" i="52"/>
  <c r="J63" i="52"/>
  <c r="G61" i="53"/>
  <c r="G52" i="53"/>
  <c r="G62" i="53"/>
  <c r="G63" i="53"/>
  <c r="G64" i="53"/>
  <c r="K64" i="50"/>
  <c r="K52" i="50"/>
  <c r="K63" i="50"/>
  <c r="K62" i="50"/>
  <c r="K61" i="50"/>
  <c r="N62" i="49"/>
  <c r="N52" i="49"/>
  <c r="N61" i="49"/>
  <c r="N63" i="49"/>
  <c r="N64" i="49"/>
  <c r="H51" i="50"/>
  <c r="P47" i="46"/>
  <c r="J47" i="46"/>
  <c r="F60" i="46"/>
  <c r="P59" i="46"/>
  <c r="Q51" i="50" s="1"/>
  <c r="Q51" i="48"/>
  <c r="P62" i="48"/>
  <c r="P61" i="48"/>
  <c r="P63" i="48"/>
  <c r="P52" i="48"/>
  <c r="P64" i="48"/>
  <c r="L47" i="46"/>
  <c r="K52" i="52"/>
  <c r="K63" i="52"/>
  <c r="K61" i="52"/>
  <c r="K64" i="52"/>
  <c r="K62" i="52"/>
  <c r="N32" i="46"/>
  <c r="O63" i="52"/>
  <c r="O61" i="52"/>
  <c r="O62" i="52"/>
  <c r="O64" i="52"/>
  <c r="O52" i="52"/>
  <c r="K61" i="48"/>
  <c r="K52" i="48"/>
  <c r="K62" i="48"/>
  <c r="K64" i="48"/>
  <c r="K63" i="48"/>
  <c r="L63" i="48"/>
  <c r="L61" i="48"/>
  <c r="L62" i="48"/>
  <c r="L64" i="48"/>
  <c r="L52" i="48"/>
  <c r="M52" i="51"/>
  <c r="M63" i="51"/>
  <c r="M62" i="51"/>
  <c r="M64" i="51"/>
  <c r="M61" i="51"/>
  <c r="K61" i="45"/>
  <c r="K64" i="45"/>
  <c r="K63" i="45"/>
  <c r="K52" i="45"/>
  <c r="K62" i="45"/>
  <c r="L62" i="51"/>
  <c r="L63" i="51"/>
  <c r="L61" i="51"/>
  <c r="L52" i="51"/>
  <c r="L64" i="51"/>
  <c r="K62" i="49"/>
  <c r="K63" i="49"/>
  <c r="K61" i="49"/>
  <c r="K64" i="49"/>
  <c r="K52" i="49"/>
  <c r="F63" i="48"/>
  <c r="F52" i="48"/>
  <c r="F62" i="48"/>
  <c r="F64" i="48"/>
  <c r="F61" i="48"/>
  <c r="P29" i="46"/>
  <c r="P51" i="49" s="1"/>
  <c r="N62" i="52"/>
  <c r="N52" i="52"/>
  <c r="N64" i="52"/>
  <c r="N61" i="52"/>
  <c r="N63" i="52"/>
  <c r="F32" i="46"/>
  <c r="G47" i="46"/>
  <c r="M63" i="53"/>
  <c r="M64" i="53"/>
  <c r="M61" i="53"/>
  <c r="M52" i="53"/>
  <c r="M62" i="53"/>
  <c r="O64" i="51"/>
  <c r="O52" i="51"/>
  <c r="O61" i="51"/>
  <c r="O63" i="51"/>
  <c r="O62" i="51"/>
  <c r="K47" i="46"/>
  <c r="K63" i="51"/>
  <c r="K52" i="51"/>
  <c r="K64" i="51"/>
  <c r="K62" i="51"/>
  <c r="K61" i="51"/>
  <c r="I52" i="50"/>
  <c r="I64" i="50"/>
  <c r="I62" i="50"/>
  <c r="I63" i="50"/>
  <c r="I61" i="50"/>
  <c r="R51" i="50" l="1"/>
  <c r="P51" i="50"/>
  <c r="Q62" i="50"/>
  <c r="Q64" i="50"/>
  <c r="Q52" i="50"/>
  <c r="Q63" i="50"/>
  <c r="Q61" i="50"/>
  <c r="F51" i="52"/>
  <c r="P92" i="46"/>
  <c r="F94" i="46"/>
  <c r="H4" i="58"/>
  <c r="K8" i="55"/>
  <c r="K20" i="55"/>
  <c r="K17" i="55"/>
  <c r="K19" i="55"/>
  <c r="K18" i="55"/>
  <c r="F51" i="50"/>
  <c r="F62" i="46"/>
  <c r="P60" i="46"/>
  <c r="I7" i="55"/>
  <c r="J62" i="51"/>
  <c r="J52" i="51"/>
  <c r="J63" i="51"/>
  <c r="J61" i="51"/>
  <c r="J64" i="51"/>
  <c r="F51" i="51"/>
  <c r="P75" i="46"/>
  <c r="F77" i="46"/>
  <c r="P17" i="46"/>
  <c r="I17" i="46"/>
  <c r="J17" i="46"/>
  <c r="G17" i="46"/>
  <c r="K17" i="46"/>
  <c r="M17" i="46"/>
  <c r="N17" i="46"/>
  <c r="H17" i="46"/>
  <c r="L17" i="46"/>
  <c r="G4" i="58"/>
  <c r="J19" i="55"/>
  <c r="J17" i="55"/>
  <c r="J18" i="55"/>
  <c r="J20" i="55"/>
  <c r="J8" i="55"/>
  <c r="P51" i="51"/>
  <c r="P51" i="52"/>
  <c r="F61" i="45"/>
  <c r="J69" i="45"/>
  <c r="F52" i="45"/>
  <c r="I69" i="45"/>
  <c r="H69" i="45"/>
  <c r="G69" i="45"/>
  <c r="F63" i="45"/>
  <c r="F62" i="45"/>
  <c r="F64" i="45"/>
  <c r="Q51" i="53"/>
  <c r="P62" i="53"/>
  <c r="P63" i="53"/>
  <c r="P52" i="53"/>
  <c r="P64" i="53"/>
  <c r="P61" i="53"/>
  <c r="N51" i="53"/>
  <c r="O51" i="53"/>
  <c r="I52" i="49"/>
  <c r="I63" i="49"/>
  <c r="I64" i="49"/>
  <c r="I62" i="49"/>
  <c r="I61" i="49"/>
  <c r="G64" i="52"/>
  <c r="G52" i="52"/>
  <c r="G61" i="52"/>
  <c r="G62" i="52"/>
  <c r="G63" i="52"/>
  <c r="F51" i="53"/>
  <c r="P107" i="46"/>
  <c r="M61" i="49"/>
  <c r="M52" i="49"/>
  <c r="M64" i="49"/>
  <c r="M62" i="49"/>
  <c r="M63" i="49"/>
  <c r="O17" i="46"/>
  <c r="P63" i="54"/>
  <c r="P7" i="55"/>
  <c r="Q51" i="54"/>
  <c r="P52" i="54"/>
  <c r="P64" i="54"/>
  <c r="P62" i="54"/>
  <c r="P61" i="54"/>
  <c r="G7" i="55"/>
  <c r="Q51" i="49"/>
  <c r="P52" i="49"/>
  <c r="P62" i="49"/>
  <c r="P61" i="49"/>
  <c r="P64" i="49"/>
  <c r="P63" i="49"/>
  <c r="H52" i="50"/>
  <c r="H63" i="50"/>
  <c r="H61" i="50"/>
  <c r="H64" i="50"/>
  <c r="H62" i="50"/>
  <c r="H7" i="55"/>
  <c r="P123" i="46"/>
  <c r="F51" i="54"/>
  <c r="F125" i="46"/>
  <c r="R51" i="48"/>
  <c r="Q52" i="48"/>
  <c r="Q61" i="48"/>
  <c r="Q64" i="48"/>
  <c r="Q62" i="48"/>
  <c r="Q63" i="48"/>
  <c r="R51" i="49" l="1"/>
  <c r="Q63" i="49"/>
  <c r="Q52" i="49"/>
  <c r="Q64" i="49"/>
  <c r="Q62" i="49"/>
  <c r="Q61" i="49"/>
  <c r="F62" i="54"/>
  <c r="F7" i="55"/>
  <c r="F52" i="54"/>
  <c r="F61" i="54"/>
  <c r="F63" i="54"/>
  <c r="F64" i="54"/>
  <c r="I67" i="45"/>
  <c r="I66" i="45"/>
  <c r="S51" i="48"/>
  <c r="R63" i="48"/>
  <c r="R61" i="48"/>
  <c r="R62" i="48"/>
  <c r="R64" i="48"/>
  <c r="R52" i="48"/>
  <c r="P125" i="46"/>
  <c r="N125" i="46"/>
  <c r="J125" i="46"/>
  <c r="I125" i="46"/>
  <c r="K125" i="46"/>
  <c r="O125" i="46"/>
  <c r="G125" i="46"/>
  <c r="L125" i="46"/>
  <c r="H125" i="46"/>
  <c r="M125" i="46"/>
  <c r="F63" i="53"/>
  <c r="F64" i="53"/>
  <c r="F61" i="53"/>
  <c r="F52" i="53"/>
  <c r="F62" i="53"/>
  <c r="G72" i="45"/>
  <c r="G73" i="45"/>
  <c r="G70" i="45"/>
  <c r="G5" i="58"/>
  <c r="G6" i="58"/>
  <c r="G19" i="58" s="1"/>
  <c r="G7" i="58"/>
  <c r="G20" i="58" s="1"/>
  <c r="G25" i="58"/>
  <c r="G26" i="58"/>
  <c r="G21" i="58"/>
  <c r="G24" i="58"/>
  <c r="G17" i="58"/>
  <c r="G22" i="58"/>
  <c r="H5" i="58"/>
  <c r="H6" i="58"/>
  <c r="H19" i="58" s="1"/>
  <c r="H7" i="58"/>
  <c r="H20" i="58" s="1"/>
  <c r="H25" i="58"/>
  <c r="H26" i="58"/>
  <c r="H24" i="58"/>
  <c r="H17" i="58"/>
  <c r="H21" i="58"/>
  <c r="H22" i="58"/>
  <c r="O61" i="53"/>
  <c r="O52" i="53"/>
  <c r="O63" i="53"/>
  <c r="O64" i="53"/>
  <c r="O62" i="53"/>
  <c r="H73" i="45"/>
  <c r="H72" i="45"/>
  <c r="H70" i="45"/>
  <c r="P63" i="50"/>
  <c r="P52" i="50"/>
  <c r="P64" i="50"/>
  <c r="P61" i="50"/>
  <c r="P62" i="50"/>
  <c r="O51" i="50"/>
  <c r="M51" i="50"/>
  <c r="N51" i="50"/>
  <c r="L51" i="50"/>
  <c r="M4" i="58"/>
  <c r="P18" i="55"/>
  <c r="P17" i="55"/>
  <c r="P8" i="55"/>
  <c r="P19" i="55"/>
  <c r="P20" i="55"/>
  <c r="J66" i="45"/>
  <c r="J67" i="45"/>
  <c r="P109" i="46"/>
  <c r="M109" i="46"/>
  <c r="K109" i="46"/>
  <c r="G109" i="46"/>
  <c r="J109" i="46"/>
  <c r="I109" i="46"/>
  <c r="L109" i="46"/>
  <c r="N109" i="46"/>
  <c r="H109" i="46"/>
  <c r="O109" i="46"/>
  <c r="I72" i="45"/>
  <c r="I70" i="45"/>
  <c r="I73" i="45"/>
  <c r="P94" i="46"/>
  <c r="H94" i="46"/>
  <c r="I94" i="46"/>
  <c r="K94" i="46"/>
  <c r="J94" i="46"/>
  <c r="N94" i="46"/>
  <c r="O94" i="46"/>
  <c r="M94" i="46"/>
  <c r="L94" i="46"/>
  <c r="G94" i="46"/>
  <c r="S51" i="50"/>
  <c r="R52" i="50"/>
  <c r="R62" i="50"/>
  <c r="R64" i="50"/>
  <c r="R63" i="50"/>
  <c r="R61" i="50"/>
  <c r="G67" i="45"/>
  <c r="H9" i="61" s="1"/>
  <c r="G66" i="45"/>
  <c r="H8" i="61" s="1"/>
  <c r="G19" i="55"/>
  <c r="G8" i="55"/>
  <c r="D4" i="58"/>
  <c r="G17" i="55"/>
  <c r="G20" i="55"/>
  <c r="G18" i="55"/>
  <c r="Q51" i="51"/>
  <c r="P52" i="51"/>
  <c r="P63" i="51"/>
  <c r="P64" i="51"/>
  <c r="P62" i="51"/>
  <c r="P61" i="51"/>
  <c r="E4" i="58"/>
  <c r="H19" i="55"/>
  <c r="H8" i="55"/>
  <c r="H20" i="55"/>
  <c r="H18" i="55"/>
  <c r="H17" i="55"/>
  <c r="P77" i="46"/>
  <c r="H77" i="46"/>
  <c r="N77" i="46"/>
  <c r="I77" i="46"/>
  <c r="M77" i="46"/>
  <c r="L77" i="46"/>
  <c r="K77" i="46"/>
  <c r="G77" i="46"/>
  <c r="O77" i="46"/>
  <c r="J77" i="46"/>
  <c r="F4" i="58"/>
  <c r="I20" i="55"/>
  <c r="I19" i="55"/>
  <c r="I8" i="55"/>
  <c r="I18" i="55"/>
  <c r="I17" i="55"/>
  <c r="F63" i="52"/>
  <c r="F62" i="52"/>
  <c r="F61" i="52"/>
  <c r="F52" i="52"/>
  <c r="F64" i="52"/>
  <c r="R51" i="54"/>
  <c r="Q7" i="55"/>
  <c r="Q62" i="54"/>
  <c r="Q61" i="54"/>
  <c r="Q52" i="54"/>
  <c r="Q63" i="54"/>
  <c r="Q64" i="54"/>
  <c r="F64" i="51"/>
  <c r="F62" i="51"/>
  <c r="F52" i="51"/>
  <c r="F61" i="51"/>
  <c r="F63" i="51"/>
  <c r="P62" i="46"/>
  <c r="J62" i="46"/>
  <c r="M62" i="46"/>
  <c r="O62" i="46"/>
  <c r="I62" i="46"/>
  <c r="K62" i="46"/>
  <c r="N62" i="46"/>
  <c r="G62" i="46"/>
  <c r="L62" i="46"/>
  <c r="H62" i="46"/>
  <c r="J73" i="45"/>
  <c r="J70" i="45"/>
  <c r="J72" i="45"/>
  <c r="R51" i="53"/>
  <c r="Q64" i="53"/>
  <c r="Q61" i="53"/>
  <c r="Q62" i="53"/>
  <c r="Q52" i="53"/>
  <c r="Q63" i="53"/>
  <c r="F109" i="46"/>
  <c r="N52" i="53"/>
  <c r="N61" i="53"/>
  <c r="N64" i="53"/>
  <c r="N63" i="53"/>
  <c r="N62" i="53"/>
  <c r="H66" i="45"/>
  <c r="H67" i="45"/>
  <c r="Q51" i="52"/>
  <c r="P63" i="52"/>
  <c r="P61" i="52"/>
  <c r="P64" i="52"/>
  <c r="P52" i="52"/>
  <c r="P62" i="52"/>
  <c r="F63" i="50"/>
  <c r="F62" i="50"/>
  <c r="F64" i="50"/>
  <c r="F61" i="50"/>
  <c r="F52" i="50"/>
  <c r="R61" i="54" l="1"/>
  <c r="R52" i="54"/>
  <c r="S51" i="54"/>
  <c r="R64" i="54"/>
  <c r="R63" i="54"/>
  <c r="R62" i="54"/>
  <c r="R51" i="51"/>
  <c r="Q52" i="51"/>
  <c r="Q61" i="51"/>
  <c r="Q62" i="51"/>
  <c r="Q63" i="51"/>
  <c r="Q64" i="51"/>
  <c r="N64" i="50"/>
  <c r="N63" i="50"/>
  <c r="N52" i="50"/>
  <c r="N61" i="50"/>
  <c r="N62" i="50"/>
  <c r="F17" i="55"/>
  <c r="C4" i="58"/>
  <c r="F20" i="55"/>
  <c r="F8" i="55"/>
  <c r="F19" i="55"/>
  <c r="F18" i="55"/>
  <c r="R51" i="52"/>
  <c r="R7" i="55" s="1"/>
  <c r="Q63" i="52"/>
  <c r="Q52" i="52"/>
  <c r="Q64" i="52"/>
  <c r="Q62" i="52"/>
  <c r="Q61" i="52"/>
  <c r="N7" i="55"/>
  <c r="S51" i="53"/>
  <c r="R52" i="53"/>
  <c r="R63" i="53"/>
  <c r="R64" i="53"/>
  <c r="R62" i="53"/>
  <c r="R61" i="53"/>
  <c r="F7" i="58"/>
  <c r="F20" i="58" s="1"/>
  <c r="F6" i="58"/>
  <c r="F19" i="58" s="1"/>
  <c r="F5" i="58"/>
  <c r="F26" i="58"/>
  <c r="F24" i="58"/>
  <c r="F21" i="58"/>
  <c r="F25" i="58"/>
  <c r="F22" i="58"/>
  <c r="F17" i="58"/>
  <c r="E7" i="58"/>
  <c r="E20" i="58" s="1"/>
  <c r="E5" i="58"/>
  <c r="E25" i="58"/>
  <c r="E6" i="58"/>
  <c r="E19" i="58" s="1"/>
  <c r="E17" i="58"/>
  <c r="E21" i="58"/>
  <c r="E24" i="58"/>
  <c r="E26" i="58"/>
  <c r="E22" i="58"/>
  <c r="M63" i="50"/>
  <c r="M64" i="50"/>
  <c r="M52" i="50"/>
  <c r="M61" i="50"/>
  <c r="M62" i="50"/>
  <c r="M7" i="55"/>
  <c r="L62" i="50"/>
  <c r="L52" i="50"/>
  <c r="L63" i="50"/>
  <c r="L64" i="50"/>
  <c r="L61" i="50"/>
  <c r="L7" i="55"/>
  <c r="O63" i="50"/>
  <c r="O61" i="50"/>
  <c r="O52" i="50"/>
  <c r="O62" i="50"/>
  <c r="O64" i="50"/>
  <c r="N4" i="58"/>
  <c r="Q20" i="55"/>
  <c r="Q18" i="55"/>
  <c r="Q19" i="55"/>
  <c r="Q8" i="55"/>
  <c r="Q17" i="55"/>
  <c r="H23" i="58"/>
  <c r="H18" i="58"/>
  <c r="D25" i="58"/>
  <c r="D5" i="58"/>
  <c r="D26" i="58"/>
  <c r="D24" i="58"/>
  <c r="D7" i="58"/>
  <c r="D20" i="58" s="1"/>
  <c r="D6" i="58"/>
  <c r="D19" i="58" s="1"/>
  <c r="D21" i="58"/>
  <c r="D22" i="58"/>
  <c r="D17" i="58"/>
  <c r="O7" i="55"/>
  <c r="G23" i="58"/>
  <c r="G18" i="58"/>
  <c r="T51" i="48"/>
  <c r="S52" i="48"/>
  <c r="S63" i="48"/>
  <c r="S64" i="48"/>
  <c r="S61" i="48"/>
  <c r="S62" i="48"/>
  <c r="T51" i="50"/>
  <c r="S52" i="50"/>
  <c r="S62" i="50"/>
  <c r="S61" i="50"/>
  <c r="S63" i="50"/>
  <c r="S64" i="50"/>
  <c r="M7" i="58"/>
  <c r="M20" i="58" s="1"/>
  <c r="M6" i="58"/>
  <c r="M19" i="58" s="1"/>
  <c r="M5" i="58"/>
  <c r="M22" i="58"/>
  <c r="M24" i="58"/>
  <c r="M21" i="58"/>
  <c r="M17" i="58"/>
  <c r="M26" i="58"/>
  <c r="M25" i="58"/>
  <c r="S51" i="49"/>
  <c r="R62" i="49"/>
  <c r="R63" i="49"/>
  <c r="R64" i="49"/>
  <c r="R61" i="49"/>
  <c r="R52" i="49"/>
  <c r="O4" i="58" l="1"/>
  <c r="R8" i="55"/>
  <c r="R17" i="55"/>
  <c r="R20" i="55"/>
  <c r="R18" i="55"/>
  <c r="R19" i="55"/>
  <c r="U51" i="48"/>
  <c r="T63" i="48"/>
  <c r="T52" i="48"/>
  <c r="T62" i="48"/>
  <c r="T61" i="48"/>
  <c r="T64" i="48"/>
  <c r="T51" i="53"/>
  <c r="S64" i="53"/>
  <c r="S62" i="53"/>
  <c r="S52" i="53"/>
  <c r="S63" i="53"/>
  <c r="S61" i="53"/>
  <c r="I4" i="58"/>
  <c r="L17" i="55"/>
  <c r="L19" i="55"/>
  <c r="L20" i="55"/>
  <c r="L8" i="55"/>
  <c r="L18" i="55"/>
  <c r="L4" i="58"/>
  <c r="O18" i="55"/>
  <c r="O8" i="55"/>
  <c r="O20" i="55"/>
  <c r="O17" i="55"/>
  <c r="O19" i="55"/>
  <c r="D18" i="58"/>
  <c r="D23" i="58"/>
  <c r="M23" i="58"/>
  <c r="M18" i="58"/>
  <c r="U51" i="50"/>
  <c r="T64" i="50"/>
  <c r="T52" i="50"/>
  <c r="T62" i="50"/>
  <c r="T63" i="50"/>
  <c r="T61" i="50"/>
  <c r="E18" i="58"/>
  <c r="E23" i="58"/>
  <c r="F23" i="58"/>
  <c r="F18" i="58"/>
  <c r="C24" i="58"/>
  <c r="C6" i="58"/>
  <c r="C19" i="58" s="1"/>
  <c r="C17" i="58"/>
  <c r="C5" i="58"/>
  <c r="C26" i="58"/>
  <c r="C25" i="58"/>
  <c r="C7" i="58"/>
  <c r="C20" i="58" s="1"/>
  <c r="C22" i="58"/>
  <c r="C21" i="58"/>
  <c r="S51" i="51"/>
  <c r="S7" i="55" s="1"/>
  <c r="R61" i="51"/>
  <c r="R52" i="51"/>
  <c r="R62" i="51"/>
  <c r="R63" i="51"/>
  <c r="R64" i="51"/>
  <c r="J4" i="58"/>
  <c r="M20" i="55"/>
  <c r="M19" i="55"/>
  <c r="M18" i="55"/>
  <c r="M17" i="55"/>
  <c r="M8" i="55"/>
  <c r="N7" i="58"/>
  <c r="N20" i="58" s="1"/>
  <c r="N6" i="58"/>
  <c r="N19" i="58" s="1"/>
  <c r="N5" i="58"/>
  <c r="N25" i="58"/>
  <c r="N26" i="58"/>
  <c r="N22" i="58"/>
  <c r="N24" i="58"/>
  <c r="N17" i="58"/>
  <c r="N21" i="58"/>
  <c r="S51" i="52"/>
  <c r="R61" i="52"/>
  <c r="R52" i="52"/>
  <c r="R62" i="52"/>
  <c r="R63" i="52"/>
  <c r="R64" i="52"/>
  <c r="T51" i="49"/>
  <c r="S64" i="49"/>
  <c r="S52" i="49"/>
  <c r="S62" i="49"/>
  <c r="S63" i="49"/>
  <c r="S61" i="49"/>
  <c r="K4" i="58"/>
  <c r="N17" i="55"/>
  <c r="N19" i="55"/>
  <c r="N8" i="55"/>
  <c r="N20" i="55"/>
  <c r="N18" i="55"/>
  <c r="S64" i="54"/>
  <c r="S52" i="54"/>
  <c r="S62" i="54"/>
  <c r="S61" i="54"/>
  <c r="T51" i="54"/>
  <c r="S63" i="54"/>
  <c r="P4" i="58" l="1"/>
  <c r="S19" i="55"/>
  <c r="S20" i="55"/>
  <c r="S17" i="55"/>
  <c r="S8" i="55"/>
  <c r="S18" i="55"/>
  <c r="S64" i="52"/>
  <c r="T51" i="52"/>
  <c r="S52" i="52"/>
  <c r="S62" i="52"/>
  <c r="S63" i="52"/>
  <c r="S61" i="52"/>
  <c r="O5" i="58"/>
  <c r="O7" i="58"/>
  <c r="O20" i="58" s="1"/>
  <c r="O6" i="58"/>
  <c r="O19" i="58" s="1"/>
  <c r="O25" i="58"/>
  <c r="O26" i="58"/>
  <c r="O22" i="58"/>
  <c r="O24" i="58"/>
  <c r="O17" i="58"/>
  <c r="O21" i="58"/>
  <c r="C23" i="58"/>
  <c r="C18" i="58"/>
  <c r="I6" i="58"/>
  <c r="I19" i="58" s="1"/>
  <c r="I5" i="58"/>
  <c r="I24" i="58"/>
  <c r="I7" i="58"/>
  <c r="I20" i="58" s="1"/>
  <c r="I21" i="58"/>
  <c r="I17" i="58"/>
  <c r="I25" i="58"/>
  <c r="I22" i="58"/>
  <c r="I26" i="58"/>
  <c r="U51" i="53"/>
  <c r="T63" i="53"/>
  <c r="T52" i="53"/>
  <c r="T62" i="53"/>
  <c r="T61" i="53"/>
  <c r="T64" i="53"/>
  <c r="V51" i="48"/>
  <c r="U61" i="48"/>
  <c r="U52" i="48"/>
  <c r="U62" i="48"/>
  <c r="U63" i="48"/>
  <c r="U64" i="48"/>
  <c r="N23" i="58"/>
  <c r="N18" i="58"/>
  <c r="T51" i="51"/>
  <c r="S52" i="51"/>
  <c r="S62" i="51"/>
  <c r="S64" i="51"/>
  <c r="S63" i="51"/>
  <c r="S61" i="51"/>
  <c r="V51" i="50"/>
  <c r="U52" i="50"/>
  <c r="U64" i="50"/>
  <c r="U61" i="50"/>
  <c r="U62" i="50"/>
  <c r="U63" i="50"/>
  <c r="L6" i="58"/>
  <c r="L19" i="58" s="1"/>
  <c r="L5" i="58"/>
  <c r="L7" i="58"/>
  <c r="L20" i="58" s="1"/>
  <c r="L24" i="58"/>
  <c r="L25" i="58"/>
  <c r="L22" i="58"/>
  <c r="L21" i="58"/>
  <c r="L17" i="58"/>
  <c r="L26" i="58"/>
  <c r="T62" i="54"/>
  <c r="T61" i="54"/>
  <c r="T64" i="54"/>
  <c r="T52" i="54"/>
  <c r="T63" i="54"/>
  <c r="U51" i="54"/>
  <c r="U51" i="49"/>
  <c r="T61" i="49"/>
  <c r="T52" i="49"/>
  <c r="T64" i="49"/>
  <c r="T62" i="49"/>
  <c r="T63" i="49"/>
  <c r="K6" i="58"/>
  <c r="K19" i="58" s="1"/>
  <c r="K5" i="58"/>
  <c r="K7" i="58"/>
  <c r="K20" i="58" s="1"/>
  <c r="K26" i="58"/>
  <c r="K25" i="58"/>
  <c r="K21" i="58"/>
  <c r="K17" i="58"/>
  <c r="K24" i="58"/>
  <c r="K22" i="58"/>
  <c r="J5" i="58"/>
  <c r="J7" i="58"/>
  <c r="J20" i="58" s="1"/>
  <c r="J6" i="58"/>
  <c r="J19" i="58" s="1"/>
  <c r="J26" i="58"/>
  <c r="J22" i="58"/>
  <c r="J21" i="58"/>
  <c r="J24" i="58"/>
  <c r="J17" i="58"/>
  <c r="J25" i="58"/>
  <c r="U51" i="51" l="1"/>
  <c r="T52" i="51"/>
  <c r="T62" i="51"/>
  <c r="T64" i="51"/>
  <c r="T63" i="51"/>
  <c r="T61" i="51"/>
  <c r="V51" i="53"/>
  <c r="U63" i="53"/>
  <c r="U64" i="53"/>
  <c r="U52" i="53"/>
  <c r="U62" i="53"/>
  <c r="U61" i="53"/>
  <c r="I18" i="58"/>
  <c r="I23" i="58"/>
  <c r="O18" i="58"/>
  <c r="O23" i="58"/>
  <c r="V51" i="54"/>
  <c r="U62" i="54"/>
  <c r="U52" i="54"/>
  <c r="U61" i="54"/>
  <c r="U63" i="54"/>
  <c r="U64" i="54"/>
  <c r="P5" i="58"/>
  <c r="P7" i="58"/>
  <c r="P20" i="58" s="1"/>
  <c r="P6" i="58"/>
  <c r="P19" i="58" s="1"/>
  <c r="P25" i="58"/>
  <c r="P21" i="58"/>
  <c r="P17" i="58"/>
  <c r="P26" i="58"/>
  <c r="P24" i="58"/>
  <c r="P22" i="58"/>
  <c r="V51" i="49"/>
  <c r="U52" i="49"/>
  <c r="U63" i="49"/>
  <c r="U64" i="49"/>
  <c r="U61" i="49"/>
  <c r="U62" i="49"/>
  <c r="J23" i="58"/>
  <c r="J18" i="58"/>
  <c r="T7" i="55"/>
  <c r="W51" i="48"/>
  <c r="V62" i="48"/>
  <c r="V61" i="48"/>
  <c r="V63" i="48"/>
  <c r="V64" i="48"/>
  <c r="V52" i="48"/>
  <c r="T61" i="52"/>
  <c r="U51" i="52"/>
  <c r="U7" i="55" s="1"/>
  <c r="T64" i="52"/>
  <c r="T52" i="52"/>
  <c r="T62" i="52"/>
  <c r="T63" i="52"/>
  <c r="L18" i="58"/>
  <c r="L23" i="58"/>
  <c r="K23" i="58"/>
  <c r="K18" i="58"/>
  <c r="W51" i="50"/>
  <c r="V61" i="50"/>
  <c r="V52" i="50"/>
  <c r="V63" i="50"/>
  <c r="V64" i="50"/>
  <c r="V62" i="50"/>
  <c r="R4" i="58" l="1"/>
  <c r="U18" i="55"/>
  <c r="U17" i="55"/>
  <c r="U19" i="55"/>
  <c r="U8" i="55"/>
  <c r="U20" i="55"/>
  <c r="W51" i="49"/>
  <c r="V63" i="49"/>
  <c r="V61" i="49"/>
  <c r="V52" i="49"/>
  <c r="V62" i="49"/>
  <c r="V64" i="49"/>
  <c r="P18" i="58"/>
  <c r="P23" i="58"/>
  <c r="W51" i="53"/>
  <c r="V52" i="53"/>
  <c r="V63" i="53"/>
  <c r="V64" i="53"/>
  <c r="V62" i="53"/>
  <c r="V61" i="53"/>
  <c r="U64" i="51"/>
  <c r="U52" i="51"/>
  <c r="U62" i="51"/>
  <c r="V51" i="51"/>
  <c r="U61" i="51"/>
  <c r="U63" i="51"/>
  <c r="X51" i="50"/>
  <c r="W61" i="50"/>
  <c r="W52" i="50"/>
  <c r="W63" i="50"/>
  <c r="W62" i="50"/>
  <c r="W64" i="50"/>
  <c r="X51" i="48"/>
  <c r="W62" i="48"/>
  <c r="W52" i="48"/>
  <c r="W61" i="48"/>
  <c r="W64" i="48"/>
  <c r="W63" i="48"/>
  <c r="V64" i="54"/>
  <c r="V63" i="54"/>
  <c r="W51" i="54"/>
  <c r="V62" i="54"/>
  <c r="V52" i="54"/>
  <c r="V61" i="54"/>
  <c r="Q4" i="58"/>
  <c r="T8" i="55"/>
  <c r="T18" i="55"/>
  <c r="T17" i="55"/>
  <c r="T19" i="55"/>
  <c r="T20" i="55"/>
  <c r="V51" i="52"/>
  <c r="V7" i="55" s="1"/>
  <c r="U63" i="52"/>
  <c r="U52" i="52"/>
  <c r="U64" i="52"/>
  <c r="U62" i="52"/>
  <c r="U61" i="52"/>
  <c r="S4" i="58" l="1"/>
  <c r="V8" i="55"/>
  <c r="V18" i="55"/>
  <c r="V19" i="55"/>
  <c r="V20" i="55"/>
  <c r="V17" i="55"/>
  <c r="Y51" i="48"/>
  <c r="X63" i="48"/>
  <c r="X61" i="48"/>
  <c r="X64" i="48"/>
  <c r="X52" i="48"/>
  <c r="X62" i="48"/>
  <c r="G69" i="48"/>
  <c r="Q5" i="58"/>
  <c r="Q7" i="58"/>
  <c r="Q20" i="58" s="1"/>
  <c r="Q6" i="58"/>
  <c r="Q19" i="58" s="1"/>
  <c r="Q26" i="58"/>
  <c r="Q24" i="58"/>
  <c r="Q25" i="58"/>
  <c r="Q21" i="58"/>
  <c r="Q22" i="58"/>
  <c r="Q17" i="58"/>
  <c r="W51" i="52"/>
  <c r="V61" i="52"/>
  <c r="V63" i="52"/>
  <c r="V52" i="52"/>
  <c r="V62" i="52"/>
  <c r="V64" i="52"/>
  <c r="V64" i="51"/>
  <c r="V61" i="51"/>
  <c r="W51" i="51"/>
  <c r="V52" i="51"/>
  <c r="V63" i="51"/>
  <c r="V62" i="51"/>
  <c r="X51" i="49"/>
  <c r="W64" i="49"/>
  <c r="W61" i="49"/>
  <c r="W52" i="49"/>
  <c r="W62" i="49"/>
  <c r="W63" i="49"/>
  <c r="R7" i="58"/>
  <c r="R20" i="58" s="1"/>
  <c r="R6" i="58"/>
  <c r="R19" i="58" s="1"/>
  <c r="R5" i="58"/>
  <c r="R25" i="58"/>
  <c r="R17" i="58"/>
  <c r="R26" i="58"/>
  <c r="R22" i="58"/>
  <c r="R24" i="58"/>
  <c r="R21" i="58"/>
  <c r="Y51" i="50"/>
  <c r="X64" i="50"/>
  <c r="X61" i="50"/>
  <c r="X52" i="50"/>
  <c r="X62" i="50"/>
  <c r="X63" i="50"/>
  <c r="X51" i="53"/>
  <c r="W52" i="53"/>
  <c r="W62" i="53"/>
  <c r="W61" i="53"/>
  <c r="W63" i="53"/>
  <c r="W64" i="53"/>
  <c r="X51" i="54"/>
  <c r="W52" i="54"/>
  <c r="W64" i="54"/>
  <c r="W7" i="55"/>
  <c r="W62" i="54"/>
  <c r="W61" i="54"/>
  <c r="W63" i="54"/>
  <c r="J69" i="50"/>
  <c r="X51" i="52" l="1"/>
  <c r="W61" i="52"/>
  <c r="W64" i="52"/>
  <c r="W63" i="52"/>
  <c r="W52" i="52"/>
  <c r="W62" i="52"/>
  <c r="X64" i="54"/>
  <c r="Y51" i="54"/>
  <c r="X63" i="54"/>
  <c r="X62" i="54"/>
  <c r="X61" i="54"/>
  <c r="X52" i="54"/>
  <c r="S5" i="58"/>
  <c r="S7" i="58"/>
  <c r="S20" i="58" s="1"/>
  <c r="S6" i="58"/>
  <c r="S19" i="58" s="1"/>
  <c r="S21" i="58"/>
  <c r="S22" i="58"/>
  <c r="S25" i="58"/>
  <c r="S17" i="58"/>
  <c r="S26" i="58"/>
  <c r="S24" i="58"/>
  <c r="Q18" i="58"/>
  <c r="Q23" i="58"/>
  <c r="Y51" i="49"/>
  <c r="X52" i="49"/>
  <c r="X64" i="49"/>
  <c r="X61" i="49"/>
  <c r="X62" i="49"/>
  <c r="X63" i="49"/>
  <c r="X51" i="51"/>
  <c r="W64" i="51"/>
  <c r="W63" i="51"/>
  <c r="W52" i="51"/>
  <c r="W62" i="51"/>
  <c r="W61" i="51"/>
  <c r="Y52" i="48"/>
  <c r="Z52" i="48" s="1"/>
  <c r="Y64" i="48"/>
  <c r="Y63" i="48"/>
  <c r="Y61" i="48"/>
  <c r="Y62" i="48"/>
  <c r="J69" i="48"/>
  <c r="Z51" i="48"/>
  <c r="H69" i="48"/>
  <c r="J73" i="50"/>
  <c r="J72" i="50"/>
  <c r="J70" i="50"/>
  <c r="Y63" i="50"/>
  <c r="Y64" i="50"/>
  <c r="Y52" i="50"/>
  <c r="Z52" i="50" s="1"/>
  <c r="Y61" i="50"/>
  <c r="Y62" i="50"/>
  <c r="H69" i="50"/>
  <c r="Z51" i="50"/>
  <c r="G69" i="50"/>
  <c r="Y51" i="53"/>
  <c r="X61" i="53"/>
  <c r="X63" i="53"/>
  <c r="X64" i="53"/>
  <c r="X62" i="53"/>
  <c r="X52" i="53"/>
  <c r="I69" i="53"/>
  <c r="R18" i="58"/>
  <c r="R23" i="58"/>
  <c r="G70" i="48"/>
  <c r="G72" i="48"/>
  <c r="G73" i="48"/>
  <c r="T4" i="58"/>
  <c r="W20" i="55"/>
  <c r="W18" i="55"/>
  <c r="W19" i="55"/>
  <c r="W8" i="55"/>
  <c r="W17" i="55"/>
  <c r="I69" i="48"/>
  <c r="I69" i="50"/>
  <c r="I66" i="48" l="1"/>
  <c r="I67" i="48"/>
  <c r="Y64" i="54"/>
  <c r="Y62" i="54"/>
  <c r="Y61" i="54"/>
  <c r="Y52" i="54"/>
  <c r="Y63" i="54"/>
  <c r="H69" i="54"/>
  <c r="G69" i="54"/>
  <c r="H73" i="50"/>
  <c r="H70" i="50"/>
  <c r="H72" i="50"/>
  <c r="J67" i="48"/>
  <c r="J66" i="48"/>
  <c r="J69" i="54"/>
  <c r="I69" i="54"/>
  <c r="Y51" i="52"/>
  <c r="X64" i="52"/>
  <c r="X62" i="52"/>
  <c r="X52" i="52"/>
  <c r="X63" i="52"/>
  <c r="X61" i="52"/>
  <c r="I69" i="52"/>
  <c r="G66" i="50"/>
  <c r="K8" i="61" s="1"/>
  <c r="G67" i="50"/>
  <c r="K9" i="61" s="1"/>
  <c r="H73" i="48"/>
  <c r="H72" i="48"/>
  <c r="H70" i="48"/>
  <c r="Y61" i="49"/>
  <c r="Y63" i="49"/>
  <c r="Y52" i="49"/>
  <c r="Z52" i="49" s="1"/>
  <c r="Y62" i="49"/>
  <c r="Y64" i="49"/>
  <c r="Z51" i="49"/>
  <c r="G69" i="49"/>
  <c r="J69" i="49"/>
  <c r="H69" i="49"/>
  <c r="I69" i="49"/>
  <c r="I72" i="50"/>
  <c r="I73" i="50"/>
  <c r="I70" i="50"/>
  <c r="T6" i="58"/>
  <c r="T19" i="58" s="1"/>
  <c r="T7" i="58"/>
  <c r="T20" i="58" s="1"/>
  <c r="T5" i="58"/>
  <c r="T24" i="58"/>
  <c r="T21" i="58"/>
  <c r="T22" i="58"/>
  <c r="T25" i="58"/>
  <c r="T26" i="58"/>
  <c r="T17" i="58"/>
  <c r="I72" i="53"/>
  <c r="I70" i="53"/>
  <c r="I73" i="53"/>
  <c r="H66" i="50"/>
  <c r="H67" i="50"/>
  <c r="J67" i="50"/>
  <c r="J66" i="50"/>
  <c r="J70" i="48"/>
  <c r="J72" i="48"/>
  <c r="J73" i="48"/>
  <c r="Y51" i="51"/>
  <c r="X52" i="51"/>
  <c r="X62" i="51"/>
  <c r="X64" i="51"/>
  <c r="X63" i="51"/>
  <c r="X61" i="51"/>
  <c r="Y61" i="53"/>
  <c r="G66" i="53" s="1"/>
  <c r="N8" i="61" s="1"/>
  <c r="Y52" i="53"/>
  <c r="Z52" i="53" s="1"/>
  <c r="Y63" i="53"/>
  <c r="Y64" i="53"/>
  <c r="Y62" i="53"/>
  <c r="H66" i="53" s="1"/>
  <c r="J69" i="53"/>
  <c r="G69" i="53"/>
  <c r="H69" i="53"/>
  <c r="Z51" i="53"/>
  <c r="I66" i="50"/>
  <c r="I67" i="50"/>
  <c r="H67" i="48"/>
  <c r="H66" i="48"/>
  <c r="S18" i="58"/>
  <c r="S23" i="58"/>
  <c r="I70" i="48"/>
  <c r="I73" i="48"/>
  <c r="I72" i="48"/>
  <c r="G72" i="50"/>
  <c r="G73" i="50"/>
  <c r="G70" i="50"/>
  <c r="G66" i="48"/>
  <c r="J8" i="61" s="1"/>
  <c r="G67" i="48"/>
  <c r="J9" i="61" s="1"/>
  <c r="X7" i="55"/>
  <c r="Y61" i="52" l="1"/>
  <c r="Y64" i="52"/>
  <c r="Y52" i="52"/>
  <c r="Z52" i="52" s="1"/>
  <c r="Y62" i="52"/>
  <c r="Y63" i="52"/>
  <c r="Z51" i="52"/>
  <c r="J69" i="52"/>
  <c r="J66" i="54"/>
  <c r="J67" i="54"/>
  <c r="H67" i="53"/>
  <c r="T23" i="58"/>
  <c r="T18" i="58"/>
  <c r="I70" i="49"/>
  <c r="I73" i="49"/>
  <c r="I72" i="49"/>
  <c r="I66" i="49"/>
  <c r="I67" i="49"/>
  <c r="G69" i="52"/>
  <c r="I73" i="54"/>
  <c r="I70" i="54"/>
  <c r="I72" i="54"/>
  <c r="G72" i="54"/>
  <c r="G70" i="54"/>
  <c r="G73" i="54"/>
  <c r="J73" i="53"/>
  <c r="J70" i="53"/>
  <c r="J72" i="53"/>
  <c r="J67" i="53"/>
  <c r="J66" i="53"/>
  <c r="H72" i="49"/>
  <c r="H73" i="49"/>
  <c r="H70" i="49"/>
  <c r="G66" i="49"/>
  <c r="I8" i="61" s="1"/>
  <c r="G67" i="49"/>
  <c r="I9" i="61" s="1"/>
  <c r="H69" i="52"/>
  <c r="J72" i="54"/>
  <c r="J73" i="54"/>
  <c r="J70" i="54"/>
  <c r="H72" i="54"/>
  <c r="H70" i="54"/>
  <c r="H73" i="54"/>
  <c r="I66" i="53"/>
  <c r="I67" i="53"/>
  <c r="J72" i="49"/>
  <c r="J73" i="49"/>
  <c r="J70" i="49"/>
  <c r="I66" i="54"/>
  <c r="I67" i="54"/>
  <c r="I73" i="52"/>
  <c r="I72" i="52"/>
  <c r="I70" i="52"/>
  <c r="G73" i="49"/>
  <c r="G70" i="49"/>
  <c r="G72" i="49"/>
  <c r="Y7" i="55"/>
  <c r="U4" i="58"/>
  <c r="X8" i="55"/>
  <c r="X19" i="55"/>
  <c r="X20" i="55"/>
  <c r="X18" i="55"/>
  <c r="X17" i="55"/>
  <c r="H70" i="53"/>
  <c r="H72" i="53"/>
  <c r="H73" i="53"/>
  <c r="Y52" i="51"/>
  <c r="Z52" i="51" s="1"/>
  <c r="Y64" i="51"/>
  <c r="Y61" i="51"/>
  <c r="Y62" i="51"/>
  <c r="Y63" i="51"/>
  <c r="I69" i="51"/>
  <c r="G69" i="51"/>
  <c r="Z51" i="51"/>
  <c r="J69" i="51"/>
  <c r="H69" i="51"/>
  <c r="G67" i="54"/>
  <c r="O9" i="61" s="1"/>
  <c r="G66" i="54"/>
  <c r="O8" i="61" s="1"/>
  <c r="J66" i="49"/>
  <c r="J67" i="49"/>
  <c r="G72" i="53"/>
  <c r="G73" i="53"/>
  <c r="G70" i="53"/>
  <c r="H66" i="49"/>
  <c r="H67" i="49"/>
  <c r="H67" i="54"/>
  <c r="H66" i="54"/>
  <c r="G67" i="53"/>
  <c r="N9" i="61" s="1"/>
  <c r="I66" i="51" l="1"/>
  <c r="I67" i="51"/>
  <c r="J73" i="52"/>
  <c r="J70" i="52"/>
  <c r="J72" i="52"/>
  <c r="H66" i="51"/>
  <c r="H67" i="51"/>
  <c r="H25" i="55"/>
  <c r="O25" i="55" s="1"/>
  <c r="G66" i="51"/>
  <c r="L8" i="61" s="1"/>
  <c r="G67" i="51"/>
  <c r="L9" i="61" s="1"/>
  <c r="I67" i="52"/>
  <c r="I66" i="52"/>
  <c r="H73" i="51"/>
  <c r="H70" i="51"/>
  <c r="H72" i="51"/>
  <c r="J67" i="51"/>
  <c r="J66" i="51"/>
  <c r="H67" i="52"/>
  <c r="H66" i="52"/>
  <c r="J70" i="51"/>
  <c r="J72" i="51"/>
  <c r="J73" i="51"/>
  <c r="H73" i="52"/>
  <c r="H70" i="52"/>
  <c r="H72" i="52"/>
  <c r="U6" i="58"/>
  <c r="U19" i="58" s="1"/>
  <c r="U5" i="58"/>
  <c r="U7" i="58"/>
  <c r="U20" i="58" s="1"/>
  <c r="U24" i="58"/>
  <c r="U26" i="58"/>
  <c r="U17" i="58"/>
  <c r="U22" i="58"/>
  <c r="U25" i="58"/>
  <c r="U21" i="58"/>
  <c r="G70" i="52"/>
  <c r="G72" i="52"/>
  <c r="G73" i="52"/>
  <c r="J67" i="52"/>
  <c r="J66" i="52"/>
  <c r="G67" i="52"/>
  <c r="M9" i="61" s="1"/>
  <c r="G66" i="52"/>
  <c r="M8" i="61" s="1"/>
  <c r="G72" i="51"/>
  <c r="G70" i="51"/>
  <c r="G73" i="51"/>
  <c r="I73" i="51"/>
  <c r="I70" i="51"/>
  <c r="I72" i="51"/>
  <c r="V4" i="58"/>
  <c r="Y8" i="55"/>
  <c r="Z8" i="55" s="1"/>
  <c r="Y17" i="55"/>
  <c r="Y20" i="55"/>
  <c r="Y18" i="55"/>
  <c r="H24" i="55" s="1"/>
  <c r="O24" i="55" s="1"/>
  <c r="Y19" i="55"/>
  <c r="I27" i="55"/>
  <c r="H27" i="55"/>
  <c r="J27" i="55"/>
  <c r="Z7" i="55"/>
  <c r="G27" i="55"/>
  <c r="G28" i="55" l="1"/>
  <c r="N28" i="55" s="1"/>
  <c r="N27" i="55"/>
  <c r="G31" i="55"/>
  <c r="G30" i="55"/>
  <c r="G24" i="55"/>
  <c r="G25" i="55"/>
  <c r="Q27" i="55"/>
  <c r="J31" i="55"/>
  <c r="J30" i="55"/>
  <c r="J28" i="55"/>
  <c r="V7" i="58"/>
  <c r="V20" i="58" s="1"/>
  <c r="V6" i="58"/>
  <c r="V19" i="58" s="1"/>
  <c r="V5" i="58"/>
  <c r="V24" i="58"/>
  <c r="V21" i="58"/>
  <c r="V17" i="58"/>
  <c r="V25" i="58"/>
  <c r="V22" i="58"/>
  <c r="V26" i="58"/>
  <c r="O27" i="55"/>
  <c r="H28" i="55"/>
  <c r="H30" i="55"/>
  <c r="H31" i="55"/>
  <c r="I24" i="55"/>
  <c r="P24" i="55" s="1"/>
  <c r="I25" i="55"/>
  <c r="P25" i="55" s="1"/>
  <c r="P27" i="55"/>
  <c r="I28" i="55"/>
  <c r="I31" i="55"/>
  <c r="I30" i="55"/>
  <c r="J25" i="55"/>
  <c r="Q25" i="55" s="1"/>
  <c r="J24" i="55"/>
  <c r="Q24" i="55" s="1"/>
  <c r="U23" i="58"/>
  <c r="U18" i="58"/>
  <c r="X21" i="58" l="1"/>
  <c r="F36" i="58" s="1"/>
  <c r="W21" i="58"/>
  <c r="E36" i="58" s="1"/>
  <c r="Q31" i="55"/>
  <c r="Q30" i="55"/>
  <c r="Q28" i="55"/>
  <c r="W18" i="58"/>
  <c r="E33" i="58" s="1"/>
  <c r="W17" i="58"/>
  <c r="E32" i="58" s="1"/>
  <c r="X17" i="58"/>
  <c r="F32" i="58" s="1"/>
  <c r="N24" i="55"/>
  <c r="P8" i="61"/>
  <c r="N25" i="55"/>
  <c r="P9" i="61"/>
  <c r="W19" i="58"/>
  <c r="E34" i="58" s="1"/>
  <c r="X19" i="58"/>
  <c r="F34" i="58" s="1"/>
  <c r="V23" i="58"/>
  <c r="V18" i="58"/>
  <c r="X18" i="58" s="1"/>
  <c r="F33" i="58" s="1"/>
  <c r="W26" i="58"/>
  <c r="E41" i="58" s="1"/>
  <c r="X26" i="58"/>
  <c r="F41" i="58" s="1"/>
  <c r="X20" i="58"/>
  <c r="F35" i="58" s="1"/>
  <c r="W20" i="58"/>
  <c r="E35" i="58" s="1"/>
  <c r="W24" i="58"/>
  <c r="E39" i="58" s="1"/>
  <c r="X24" i="58"/>
  <c r="F39" i="58" s="1"/>
  <c r="O30" i="55"/>
  <c r="O31" i="55"/>
  <c r="O28" i="55"/>
  <c r="P31" i="55"/>
  <c r="P30" i="55"/>
  <c r="P28" i="55"/>
  <c r="X22" i="58"/>
  <c r="F37" i="58" s="1"/>
  <c r="W22" i="58"/>
  <c r="E37" i="58" s="1"/>
  <c r="N31" i="55"/>
  <c r="N30" i="55"/>
  <c r="W25" i="58"/>
  <c r="E40" i="58" s="1"/>
  <c r="X25" i="58"/>
  <c r="F40" i="58" s="1"/>
  <c r="X23" i="58" l="1"/>
  <c r="F38" i="58" s="1"/>
  <c r="W23" i="58"/>
  <c r="E38" i="5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OG_RACHIDA</author>
  </authors>
  <commentList>
    <comment ref="J109" authorId="0" shapeId="0" xr:uid="{A7E15865-9A3C-4D49-978B-2E3B8DE886E2}">
      <text>
        <r>
          <rPr>
            <b/>
            <sz val="9"/>
            <color indexed="81"/>
            <rFont val="Tahoma"/>
            <family val="2"/>
          </rPr>
          <t xml:space="preserve">Experience du FIDA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9FC51037-3F03-42A9-9A01-E9C8F6F195AA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4A68C2EF-1239-40DB-90AD-21A6D4F3B402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801FF097-2E99-4BD3-B7EC-64E8AE4CCFD6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73EDD4BE-33AF-4CB7-B10E-93D71ABF8C95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D21FE406-1CAE-4D3B-8997-3E5486919D39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8C1E6307-546D-4F59-81AB-C8717CE04938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2D48D2CC-93AF-48D3-8172-8759C2DDC8BF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OuroGbele, Rachida (CFIE)</author>
  </authors>
  <commentList>
    <comment ref="B36" authorId="0" shapeId="0" xr:uid="{89B76C62-79F8-465E-BEC2-F36CA788A1A6}">
      <text>
        <r>
          <rPr>
            <b/>
            <sz val="9"/>
            <color indexed="81"/>
            <rFont val="Tahoma"/>
            <family val="2"/>
          </rPr>
          <t>Determine based on the size to be modeled and the funding need for the model, as this activity will be on demand.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RACHIDA</author>
  </authors>
  <commentList>
    <comment ref="A43" authorId="0" shapeId="0" xr:uid="{C012EFF3-97BD-45AF-9C00-6940F6A6F96B}">
      <text>
        <r>
          <rPr>
            <b/>
            <sz val="9"/>
            <color indexed="81"/>
            <rFont val="Tahoma"/>
            <family val="2"/>
          </rPr>
          <t xml:space="preserve">Group Of 15 Women 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RACHIDA</author>
  </authors>
  <commentList>
    <comment ref="A43" authorId="0" shapeId="0" xr:uid="{63924F6B-8D5B-48C5-BD6C-EF79DCAD771C}">
      <text>
        <r>
          <rPr>
            <b/>
            <sz val="9"/>
            <color indexed="81"/>
            <rFont val="Tahoma"/>
            <family val="2"/>
          </rPr>
          <t xml:space="preserve">Group Of 15 Women 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RACHIDA</author>
  </authors>
  <commentList>
    <comment ref="A44" authorId="0" shapeId="0" xr:uid="{7BE1131D-AD0A-43D9-BA96-F514E3B0B053}">
      <text>
        <r>
          <rPr>
            <b/>
            <sz val="9"/>
            <color indexed="81"/>
            <rFont val="Tahoma"/>
            <family val="2"/>
          </rPr>
          <t xml:space="preserve">Group Of 15 Women 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RACHIDA</author>
  </authors>
  <commentList>
    <comment ref="A44" authorId="0" shapeId="0" xr:uid="{1C7C7A41-93D3-4574-A0AD-6B4B8DDE5C7A}">
      <text>
        <r>
          <rPr>
            <b/>
            <sz val="9"/>
            <color indexed="81"/>
            <rFont val="Tahoma"/>
            <family val="2"/>
          </rPr>
          <t xml:space="preserve">Group Of 15 Women 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RACHIDA</author>
  </authors>
  <commentList>
    <comment ref="A39" authorId="0" shapeId="0" xr:uid="{BE154C1E-1C7E-4AD7-ABFA-341F4D8636F4}">
      <text>
        <r>
          <rPr>
            <b/>
            <sz val="9"/>
            <color indexed="81"/>
            <rFont val="Tahoma"/>
            <family val="2"/>
          </rPr>
          <t xml:space="preserve">Group Of 15 Women 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RACHIDA</author>
  </authors>
  <commentList>
    <comment ref="A40" authorId="0" shapeId="0" xr:uid="{AA70F8BD-9228-4E05-BAB1-FEDE22C58FEA}">
      <text>
        <r>
          <rPr>
            <b/>
            <sz val="9"/>
            <color indexed="81"/>
            <rFont val="Tahoma"/>
            <family val="2"/>
          </rPr>
          <t xml:space="preserve">Group Of 15 Women </t>
        </r>
      </text>
    </comment>
  </commentList>
</comments>
</file>

<file path=xl/sharedStrings.xml><?xml version="1.0" encoding="utf-8"?>
<sst xmlns="http://schemas.openxmlformats.org/spreadsheetml/2006/main" count="7684" uniqueCount="934">
  <si>
    <t>Burkina Faso</t>
  </si>
  <si>
    <t>Chad</t>
  </si>
  <si>
    <t>Mali</t>
  </si>
  <si>
    <t>Mauritania</t>
  </si>
  <si>
    <t>Niger</t>
  </si>
  <si>
    <t>Nigeria</t>
  </si>
  <si>
    <t>Senegal</t>
  </si>
  <si>
    <t>Country</t>
  </si>
  <si>
    <t>National area</t>
  </si>
  <si>
    <t>GGW area of interest</t>
  </si>
  <si>
    <t>GGW potential restorable area</t>
  </si>
  <si>
    <t>SURAGGWA restoration targets</t>
  </si>
  <si>
    <t>Highly vs. Moderately degraded lands to be restored by SURAGGWA</t>
  </si>
  <si>
    <t xml:space="preserve">SURAGGWA mitigation potential </t>
  </si>
  <si>
    <t>Million ha</t>
  </si>
  <si>
    <t>ha</t>
  </si>
  <si>
    <t>tCO2-e</t>
  </si>
  <si>
    <t>highly degraded</t>
  </si>
  <si>
    <t>moderately Degraded</t>
  </si>
  <si>
    <t>mod. Degraded</t>
  </si>
  <si>
    <t>Djibouti</t>
  </si>
  <si>
    <t>TOTAL</t>
  </si>
  <si>
    <t>AN1</t>
  </si>
  <si>
    <t>AN2</t>
  </si>
  <si>
    <t>AN3</t>
  </si>
  <si>
    <t>AN4</t>
  </si>
  <si>
    <t>AN5</t>
  </si>
  <si>
    <t>AN6</t>
  </si>
  <si>
    <t>AN7</t>
  </si>
  <si>
    <t>AN8</t>
  </si>
  <si>
    <t>AN9</t>
  </si>
  <si>
    <t>AN10</t>
  </si>
  <si>
    <t>AN11</t>
  </si>
  <si>
    <t>AN12</t>
  </si>
  <si>
    <t>AN13</t>
  </si>
  <si>
    <t>AN14</t>
  </si>
  <si>
    <t>AN15</t>
  </si>
  <si>
    <t>AN16</t>
  </si>
  <si>
    <t>AN17</t>
  </si>
  <si>
    <t>AN18</t>
  </si>
  <si>
    <t>AN19</t>
  </si>
  <si>
    <t>AN20</t>
  </si>
  <si>
    <t xml:space="preserve">Phasage bénéfices envirionnentaux </t>
  </si>
  <si>
    <t>Burkina-Faso</t>
  </si>
  <si>
    <t>Conversion Factor</t>
  </si>
  <si>
    <t>Echange rate</t>
  </si>
  <si>
    <t>Importations: carburant</t>
  </si>
  <si>
    <t>Prix financier</t>
  </si>
  <si>
    <t>Données</t>
  </si>
  <si>
    <t>Taux</t>
  </si>
  <si>
    <t>Valeur, FCFA</t>
  </si>
  <si>
    <t xml:space="preserve">Produits locaux </t>
  </si>
  <si>
    <t>Prix financier, par litre</t>
  </si>
  <si>
    <t>Importations: véhicules</t>
  </si>
  <si>
    <t>Country Name</t>
  </si>
  <si>
    <t>Country Code</t>
  </si>
  <si>
    <t>Series Name</t>
  </si>
  <si>
    <t>Taxe, 50 fcfa par litre</t>
  </si>
  <si>
    <t xml:space="preserve">Export produit </t>
  </si>
  <si>
    <t>BFA</t>
  </si>
  <si>
    <t>Export value index (2000 = 100)</t>
  </si>
  <si>
    <t>TVA 18%</t>
  </si>
  <si>
    <t>Importations: intrants agricoles (engrais, traitements)</t>
  </si>
  <si>
    <t>Import value index (2000 = 100)</t>
  </si>
  <si>
    <t>Droit de douane</t>
  </si>
  <si>
    <t>Importations: autres</t>
  </si>
  <si>
    <t>Tariff rate, applied, simple mean, all products (%)</t>
  </si>
  <si>
    <t>Redevance stat (1%) + prélèvement communautaire (1.5%)</t>
  </si>
  <si>
    <t>Main d'oeuvre</t>
  </si>
  <si>
    <t>Prix économique, par litre</t>
  </si>
  <si>
    <t>Non-échangeables: autres</t>
  </si>
  <si>
    <t>Data from database: World Development Indicators</t>
  </si>
  <si>
    <t>Facteur de conversion</t>
  </si>
  <si>
    <t>Last Updated: 09/16/2022</t>
  </si>
  <si>
    <t>Source: département des douanes, ministère des finances</t>
  </si>
  <si>
    <t>Reference. PRECEL Design , World Bank 2022</t>
  </si>
  <si>
    <t>Calcul</t>
  </si>
  <si>
    <t>OER le taux de change officiel,</t>
  </si>
  <si>
    <t>M le volume des importations,</t>
  </si>
  <si>
    <t>Tm le taux des droits sur les importations,</t>
  </si>
  <si>
    <t>X le volume des exportations,</t>
  </si>
  <si>
    <t>Tx le taux des taxes sur les exportations.</t>
  </si>
  <si>
    <t>SER taux de change d'ombre</t>
  </si>
  <si>
    <t>Conversion factors</t>
  </si>
  <si>
    <t>Series Code</t>
  </si>
  <si>
    <t>Moyenne</t>
  </si>
  <si>
    <t xml:space="preserve">Produits  locaux non echangeable </t>
  </si>
  <si>
    <t>TCD</t>
  </si>
  <si>
    <t>TX.VAL.MRCH.XD.WD</t>
  </si>
  <si>
    <t xml:space="preserve">Intrants domestics-non échangeable </t>
  </si>
  <si>
    <t>TM.VAL.MRCH.XD.WD</t>
  </si>
  <si>
    <t>Biens et services locaux echangeables</t>
  </si>
  <si>
    <t>TM.TAX.MRCH.SM.AR.ZS</t>
  </si>
  <si>
    <t>..</t>
  </si>
  <si>
    <t xml:space="preserve">Engrais </t>
  </si>
  <si>
    <t xml:space="preserve">Equipements,autres biens importés </t>
  </si>
  <si>
    <t>Produits Export</t>
  </si>
  <si>
    <t>Last Updated: 03/19/2021</t>
  </si>
  <si>
    <t xml:space="preserve">Main d'œuvre </t>
  </si>
  <si>
    <t xml:space="preserve">Reference. RENFORT Design , IFAD 2021, updated </t>
  </si>
  <si>
    <t>Export taxes</t>
  </si>
  <si>
    <t>Tx</t>
  </si>
  <si>
    <t>Import taxes</t>
  </si>
  <si>
    <t>Tm</t>
  </si>
  <si>
    <t>Volume des importations</t>
  </si>
  <si>
    <t>M</t>
  </si>
  <si>
    <t>Volume des emportations</t>
  </si>
  <si>
    <t>X</t>
  </si>
  <si>
    <t>M + Tm</t>
  </si>
  <si>
    <t>X-Tx</t>
  </si>
  <si>
    <t>M+X</t>
  </si>
  <si>
    <t xml:space="preserve">Taux de change officiel </t>
  </si>
  <si>
    <t>OER</t>
  </si>
  <si>
    <t xml:space="preserve">Taux de change d'ombre </t>
  </si>
  <si>
    <t>Facteur de conversion standard</t>
  </si>
  <si>
    <t>SERF</t>
  </si>
  <si>
    <t xml:space="preserve">Djibouti </t>
  </si>
  <si>
    <t>DJI</t>
  </si>
  <si>
    <t>By the design mission, 2022</t>
  </si>
  <si>
    <t>MLI</t>
  </si>
  <si>
    <t xml:space="preserve">Reference. INCLUSIF Design , IFAD, updated </t>
  </si>
  <si>
    <t xml:space="preserve">Mauritanie </t>
  </si>
  <si>
    <t>MRT</t>
  </si>
  <si>
    <t xml:space="preserve">Reference.  Design , IFAD, updated </t>
  </si>
  <si>
    <t xml:space="preserve">Niger </t>
  </si>
  <si>
    <t>NER</t>
  </si>
  <si>
    <t xml:space="preserve">Reference. PRODAF Top up , IFAD, 2022 </t>
  </si>
  <si>
    <t xml:space="preserve">Nigeria </t>
  </si>
  <si>
    <t>NGA</t>
  </si>
  <si>
    <t>Reference. ACReSAL, 2021,WB</t>
  </si>
  <si>
    <t>SEN</t>
  </si>
  <si>
    <t>Reference. AGRIJEUNES , IFAD, 2023, PDIDAS,WB 2022</t>
  </si>
  <si>
    <t>Scaling-Up Resilience in Africa’s Great Green Wall (SURAGGWA)- Burkina Faso, Chad, Djibouti, Mali, Mauritania, Niger, Nigeria, Senegal</t>
  </si>
  <si>
    <t>Costs (in  USD)</t>
  </si>
  <si>
    <t xml:space="preserve">Burkina Faso </t>
  </si>
  <si>
    <t xml:space="preserve"> </t>
  </si>
  <si>
    <t>I. Investment Costs</t>
  </si>
  <si>
    <t>Component 1: Landscape restoration to increase climate change resilience and mitigation, for and by local communities.</t>
  </si>
  <si>
    <t>Component 2.Supporting the development of climate-resilient, low emission non-timber forest product value chains benefiting vulnerable communities’ livelihoods and their food and nutrition security</t>
  </si>
  <si>
    <t>Component 3.Strengthening the Great Green Wall institutions at country and regional level</t>
  </si>
  <si>
    <t>Total Investment Costs</t>
  </si>
  <si>
    <t>II. Recurrent Costs</t>
  </si>
  <si>
    <t>Project management and implementation</t>
  </si>
  <si>
    <t>Regional (8,5%)</t>
  </si>
  <si>
    <t>Total Recurrent Costs</t>
  </si>
  <si>
    <t>Total Investment and Recurrent Costs</t>
  </si>
  <si>
    <t>CHAD</t>
  </si>
  <si>
    <t>Regional (11%)</t>
  </si>
  <si>
    <t>DJIBOUTI</t>
  </si>
  <si>
    <t>Regional (7.4%)</t>
  </si>
  <si>
    <t xml:space="preserve">Mali </t>
  </si>
  <si>
    <t>Regional (12.1%)</t>
  </si>
  <si>
    <t>Regional (10.6%)</t>
  </si>
  <si>
    <t xml:space="preserve">NIGER </t>
  </si>
  <si>
    <t>Regional (19.4%)</t>
  </si>
  <si>
    <t xml:space="preserve">NIGERIA </t>
  </si>
  <si>
    <t>Regional (23.5%)</t>
  </si>
  <si>
    <t>SENEGAL</t>
  </si>
  <si>
    <t xml:space="preserve">Regional  Budget Share </t>
  </si>
  <si>
    <t xml:space="preserve">% Country allocation </t>
  </si>
  <si>
    <t xml:space="preserve">GCF financing target </t>
  </si>
  <si>
    <t>Y1</t>
  </si>
  <si>
    <t>Y2</t>
  </si>
  <si>
    <t>Y3</t>
  </si>
  <si>
    <t>Y4</t>
  </si>
  <si>
    <t>Y5</t>
  </si>
  <si>
    <t>Y6</t>
  </si>
  <si>
    <t>Y7</t>
  </si>
  <si>
    <t>Y8</t>
  </si>
  <si>
    <t>Y9</t>
  </si>
  <si>
    <t>Y10</t>
  </si>
  <si>
    <t xml:space="preserve">Burkina-Faso </t>
  </si>
  <si>
    <t>1.1 Highly Degraded Lands</t>
  </si>
  <si>
    <t>1.2 Modertaely degraded Land</t>
  </si>
  <si>
    <t>Total  area</t>
  </si>
  <si>
    <t>Component 1</t>
  </si>
  <si>
    <t>Unit Cost USD</t>
  </si>
  <si>
    <t>Parcel</t>
  </si>
  <si>
    <t>HHs</t>
  </si>
  <si>
    <t>COs</t>
  </si>
  <si>
    <t>hectares</t>
  </si>
  <si>
    <t>Ha</t>
  </si>
  <si>
    <t>Each site consists of a parcel of 300 Has and is used by around 50 HHs</t>
  </si>
  <si>
    <t>hh</t>
  </si>
  <si>
    <t>2 hectares owned by each participating HH and oraganized into 50 HHs per CO</t>
  </si>
  <si>
    <t>1.3 Capacity Building+ME</t>
  </si>
  <si>
    <t>people</t>
  </si>
  <si>
    <t>People</t>
  </si>
  <si>
    <t>HH size</t>
  </si>
  <si>
    <t xml:space="preserve">Cofinancing -Target </t>
  </si>
  <si>
    <t xml:space="preserve">GEF Cofinancing </t>
  </si>
  <si>
    <t>Mali -IFAD SD3C</t>
  </si>
  <si>
    <t xml:space="preserve">Mauritania GOVT </t>
  </si>
  <si>
    <t>Mauritania GEF</t>
  </si>
  <si>
    <t xml:space="preserve">Niger  GEF </t>
  </si>
  <si>
    <t xml:space="preserve">Nigeria WB ACReSAL </t>
  </si>
  <si>
    <t>Senegal Global Affairs Canada</t>
  </si>
  <si>
    <t>GCF+Cofinancing target (Ha)</t>
  </si>
  <si>
    <t>Total</t>
  </si>
  <si>
    <t>1.1 Highly Degraded Land</t>
  </si>
  <si>
    <t>1.2 Moderately degraded Land</t>
  </si>
  <si>
    <t>Area restored</t>
  </si>
  <si>
    <t>Benefciaries</t>
  </si>
  <si>
    <t>Mid term</t>
  </si>
  <si>
    <t xml:space="preserve">Final </t>
  </si>
  <si>
    <t xml:space="preserve">High degradated land -Ha </t>
  </si>
  <si>
    <t xml:space="preserve">High degradated land -cumulative </t>
  </si>
  <si>
    <t xml:space="preserve">Moderate degradated -Ha </t>
  </si>
  <si>
    <t xml:space="preserve">Moderate degradated land -cumulative </t>
  </si>
  <si>
    <t xml:space="preserve">Community group </t>
  </si>
  <si>
    <t xml:space="preserve">community organization </t>
  </si>
  <si>
    <t>Cummulative Total community group and CO</t>
  </si>
  <si>
    <t xml:space="preserve">Technicians </t>
  </si>
  <si>
    <t xml:space="preserve">Total area High egradated land </t>
  </si>
  <si>
    <t xml:space="preserve">1 Technicians  FOR 5 Communiy groups , Two years of supervision </t>
  </si>
  <si>
    <t>x</t>
  </si>
  <si>
    <t>Technicians without double counting 1</t>
  </si>
  <si>
    <t xml:space="preserve">Total area Modare  degradated land </t>
  </si>
  <si>
    <t xml:space="preserve">1 Technicians  FOR 5 Communiy groups </t>
  </si>
  <si>
    <t>Technicians without double counting 2</t>
  </si>
  <si>
    <t xml:space="preserve">en moyenne par pays </t>
  </si>
  <si>
    <t>USD</t>
  </si>
  <si>
    <t>Year 1</t>
  </si>
  <si>
    <t>Year 2</t>
  </si>
  <si>
    <t>Year 3</t>
  </si>
  <si>
    <t>Option 1</t>
  </si>
  <si>
    <t>OptIon 2</t>
  </si>
  <si>
    <t xml:space="preserve">Option 3- 
Community </t>
  </si>
  <si>
    <t>Deep ploughing</t>
  </si>
  <si>
    <t>Seeds</t>
  </si>
  <si>
    <t>Labour (community lunch)</t>
  </si>
  <si>
    <t xml:space="preserve">Maintenance </t>
  </si>
  <si>
    <t xml:space="preserve">SURAGGWA Option investment -Deep ploughing </t>
  </si>
  <si>
    <t>BF</t>
  </si>
  <si>
    <t xml:space="preserve">CD </t>
  </si>
  <si>
    <t xml:space="preserve">DJ </t>
  </si>
  <si>
    <t xml:space="preserve">MALI </t>
  </si>
  <si>
    <t>Mauri</t>
  </si>
  <si>
    <t xml:space="preserve">Senegal </t>
  </si>
  <si>
    <t xml:space="preserve">Mid term </t>
  </si>
  <si>
    <t>Seeds Community Group</t>
  </si>
  <si>
    <t xml:space="preserve">Total </t>
  </si>
  <si>
    <t>Low</t>
  </si>
  <si>
    <t>High</t>
  </si>
  <si>
    <t>CO2 price - spot market (Euro/ton)</t>
  </si>
  <si>
    <t xml:space="preserve">USD </t>
  </si>
  <si>
    <t>https://markets.businessinsider.com/commodities/co2-european-emission-allowances</t>
  </si>
  <si>
    <t>AVEC PROJET</t>
  </si>
  <si>
    <t>AN 1</t>
  </si>
  <si>
    <t>AN 2</t>
  </si>
  <si>
    <t>AN 3</t>
  </si>
  <si>
    <t>AN 4</t>
  </si>
  <si>
    <t>AN 5</t>
  </si>
  <si>
    <t>AN 6</t>
  </si>
  <si>
    <t>AN 7</t>
  </si>
  <si>
    <t>AN 8</t>
  </si>
  <si>
    <t>AN 9</t>
  </si>
  <si>
    <t>AN 10</t>
  </si>
  <si>
    <t>AN 11</t>
  </si>
  <si>
    <t>AN 12</t>
  </si>
  <si>
    <t>AN 13</t>
  </si>
  <si>
    <t>AN 14</t>
  </si>
  <si>
    <t>AN 15</t>
  </si>
  <si>
    <t>AN 16</t>
  </si>
  <si>
    <t>AN 17</t>
  </si>
  <si>
    <t>AN 18</t>
  </si>
  <si>
    <t>AN 19</t>
  </si>
  <si>
    <t>AN 20</t>
  </si>
  <si>
    <t xml:space="preserve">Total benefits- Reforestation </t>
  </si>
  <si>
    <t xml:space="preserve">Total  benefits-Agroforestery </t>
  </si>
  <si>
    <t xml:space="preserve">Total benefits from NTFP actors </t>
  </si>
  <si>
    <t>TOTAL-USD</t>
  </si>
  <si>
    <t>Total cost- programme</t>
  </si>
  <si>
    <t>Global Incremental Benefits-without env. Benefits</t>
  </si>
  <si>
    <t>Synthese Environmental (ExACT)</t>
  </si>
  <si>
    <t>Envirionnemental Benefits (USD)  @ market price (30.7 USD/tCO2e)</t>
  </si>
  <si>
    <t>Envirionnemental Benefits (USD) @ low estimate range (average 55 USD/tCO2e)</t>
  </si>
  <si>
    <t>Environmental benefits (USD) @ high estimate range (average 111 USD/tCO2e)</t>
  </si>
  <si>
    <t>Total Net benefices-without env.Benefits</t>
  </si>
  <si>
    <t>Envirionnemental Net Benefits (USD)  @ market price (30.7 USD/tCO2e)</t>
  </si>
  <si>
    <t>Global Incremental Benefits--without env.Benefits</t>
  </si>
  <si>
    <t xml:space="preserve">Global Incremental Benefits-With env Benefits .@ market price </t>
  </si>
  <si>
    <t>Global Incremental Benefits-With env Benefits. low estimate range</t>
  </si>
  <si>
    <t>Global Incremental Benefits-With env Benefits. @ high estimate range</t>
  </si>
  <si>
    <t>For the Full Proposal</t>
  </si>
  <si>
    <t>Whithout Env, Benefits</t>
  </si>
  <si>
    <t>With  ENV. Benefits
@market price</t>
  </si>
  <si>
    <t>With  ENV. Benefits
@current market price</t>
  </si>
  <si>
    <t>With  ENV. Benefits
@high estimate range</t>
  </si>
  <si>
    <t>With  ENV. Benefits
@low estimate range</t>
  </si>
  <si>
    <t>NPV BNA (USD, @10%)</t>
  </si>
  <si>
    <t>ERR</t>
  </si>
  <si>
    <t>NPVb (USD @10%)</t>
  </si>
  <si>
    <t>NPVc (USD, @10%)</t>
  </si>
  <si>
    <t>B/C ratio</t>
  </si>
  <si>
    <t>Discount rate</t>
  </si>
  <si>
    <t>Switching values  - Bénéfices</t>
  </si>
  <si>
    <t>Switching values - Coûts</t>
  </si>
  <si>
    <t>a: Assuming that one community Organization has use rights over a 300 Has parcel and that each 300 Ha parcel is consdered 1 restoration site</t>
  </si>
  <si>
    <t>b: Assuming that there are 40 HHs in one CO using the 300 Has of common lands</t>
  </si>
  <si>
    <t>Highly Degraded Land</t>
  </si>
  <si>
    <t>HH</t>
  </si>
  <si>
    <t xml:space="preserve">Members of HH </t>
  </si>
  <si>
    <t xml:space="preserve">Adoption Rate </t>
  </si>
  <si>
    <t xml:space="preserve">Reforestation </t>
  </si>
  <si>
    <t>c: Assuming that each household owns on average 4 has of land; and that each farm plot is 4 ha</t>
  </si>
  <si>
    <t>d: Assuming 20 HHs are organized in one CO at the farm level</t>
  </si>
  <si>
    <t>Agroforestery</t>
  </si>
  <si>
    <t xml:space="preserve">WOP Need for additional financing in ZP situation and capacity building </t>
  </si>
  <si>
    <t xml:space="preserve">NTFP Actors support </t>
  </si>
  <si>
    <t>Number of Group.enterprises supported</t>
  </si>
  <si>
    <t>Strengthening the Great Green Wall institutions at country and regional level</t>
  </si>
  <si>
    <t xml:space="preserve">Indicateurs @20ans </t>
  </si>
  <si>
    <t xml:space="preserve">WOP Need for additional financing in WP situation and capacity building </t>
  </si>
  <si>
    <t>Tree spacing  in metres</t>
  </si>
  <si>
    <t>m</t>
  </si>
  <si>
    <t>sq m  per ha</t>
  </si>
  <si>
    <t>Trees per hectare</t>
  </si>
  <si>
    <t>1x1</t>
  </si>
  <si>
    <t>2x2</t>
  </si>
  <si>
    <t>3x3</t>
  </si>
  <si>
    <t>4x4</t>
  </si>
  <si>
    <t>5x5</t>
  </si>
  <si>
    <t>6x6</t>
  </si>
  <si>
    <t>7x7</t>
  </si>
  <si>
    <t>8x8</t>
  </si>
  <si>
    <t>9x9</t>
  </si>
  <si>
    <t>10x10</t>
  </si>
  <si>
    <t>11x11</t>
  </si>
  <si>
    <t>12x12</t>
  </si>
  <si>
    <r>
      <t xml:space="preserve">Project/Programme Title: </t>
    </r>
    <r>
      <rPr>
        <sz val="10"/>
        <rFont val="Arial"/>
        <family val="2"/>
      </rPr>
      <t>Scaling-Up Resilience in Africa’s Great Green Wall (SURAGGWA)-</t>
    </r>
    <r>
      <rPr>
        <b/>
        <sz val="10"/>
        <rFont val="Arial"/>
        <family val="2"/>
      </rPr>
      <t xml:space="preserve"> Burkina Faso, Chad, Djibouti, Mali, Mauritania, Niger, Nigeria, Senegal</t>
    </r>
  </si>
  <si>
    <t xml:space="preserve">Financial Analysis </t>
  </si>
  <si>
    <t xml:space="preserve">Model 1. severely degraded lands rehabilitation- Gum Arabic, fodder </t>
  </si>
  <si>
    <t>Main assumptions:</t>
  </si>
  <si>
    <t>Unit</t>
  </si>
  <si>
    <t>WOP</t>
  </si>
  <si>
    <t>WP</t>
  </si>
  <si>
    <t xml:space="preserve">Wthout Project Scenario </t>
  </si>
  <si>
    <t>Cost Assumptions:</t>
  </si>
  <si>
    <t>Natural regeneration is blocked by the poor condition of the eroded soil and lack of soil seedbank</t>
  </si>
  <si>
    <t>Spacing between trees</t>
  </si>
  <si>
    <t>metres</t>
  </si>
  <si>
    <t>2x5</t>
  </si>
  <si>
    <t>Yield drop</t>
  </si>
  <si>
    <t>Nb of trees per ha</t>
  </si>
  <si>
    <t>tree/ha</t>
  </si>
  <si>
    <t>AAD</t>
  </si>
  <si>
    <t xml:space="preserve">With Project Scenario </t>
  </si>
  <si>
    <t xml:space="preserve">New trees planted-Acacia </t>
  </si>
  <si>
    <t xml:space="preserve">New trees planted-Balanites </t>
  </si>
  <si>
    <t xml:space="preserve">Mechanized land preparation to increase soil permeability and promote rainwater infiltration, </t>
  </si>
  <si>
    <t>Survical rate</t>
  </si>
  <si>
    <t>%</t>
  </si>
  <si>
    <t xml:space="preserve">Direct Seedling </t>
  </si>
  <si>
    <t>Replanting rate</t>
  </si>
  <si>
    <t>Labour source:</t>
  </si>
  <si>
    <t>Improvements in yields</t>
  </si>
  <si>
    <t>Nb of days for planting per season</t>
  </si>
  <si>
    <t>pers-day</t>
  </si>
  <si>
    <t>Family labour</t>
  </si>
  <si>
    <t xml:space="preserve">Savings in inputs </t>
  </si>
  <si>
    <t>Hired labour</t>
  </si>
  <si>
    <r>
      <rPr>
        <b/>
        <u/>
        <sz val="10"/>
        <color rgb="FF000000"/>
        <rFont val="Arial"/>
        <family val="2"/>
      </rPr>
      <t>Source</t>
    </r>
    <r>
      <rPr>
        <sz val="10"/>
        <color rgb="FF000000"/>
        <rFont val="Arial"/>
        <family val="2"/>
      </rPr>
      <t>: Action Against Desertification implementation(2015-2020)</t>
    </r>
  </si>
  <si>
    <t>Benefit assumptions:</t>
  </si>
  <si>
    <t>Harvest with axe</t>
  </si>
  <si>
    <t>kg/tree</t>
  </si>
  <si>
    <t>Harvest with (improved) sunki</t>
  </si>
  <si>
    <t>Sacande, M. &amp; Parfondry, M., 2018. Non-timber forest products: from restoration to income generation. Rome, FAO. 40 pp. License: CC BY-NC-SA 3.0 IGO.</t>
  </si>
  <si>
    <t>Fuelwood per tree</t>
  </si>
  <si>
    <t>m3/tree</t>
  </si>
  <si>
    <t>Tree growth rate</t>
  </si>
  <si>
    <t>Traditional gum product</t>
  </si>
  <si>
    <t xml:space="preserve"> Balanites Oil Conversion factor </t>
  </si>
  <si>
    <t xml:space="preserve">Balanites- fruits </t>
  </si>
  <si>
    <t>Clean, dry gum product</t>
  </si>
  <si>
    <t xml:space="preserve">Parameters </t>
  </si>
  <si>
    <t>Unit price (FCFA)</t>
  </si>
  <si>
    <t>Without project</t>
  </si>
  <si>
    <t>With project</t>
  </si>
  <si>
    <t>Y11</t>
  </si>
  <si>
    <t>Y12</t>
  </si>
  <si>
    <t>Y13</t>
  </si>
  <si>
    <t>Y14</t>
  </si>
  <si>
    <t>Y15</t>
  </si>
  <si>
    <t>Y16</t>
  </si>
  <si>
    <t>Y17</t>
  </si>
  <si>
    <t>Y18</t>
  </si>
  <si>
    <t>Y19</t>
  </si>
  <si>
    <t>Y20</t>
  </si>
  <si>
    <t>Impact of extreme weather events on gum yields</t>
  </si>
  <si>
    <t>Impact of extreme weather events on Fodder yields</t>
  </si>
  <si>
    <t>Traditional gum</t>
  </si>
  <si>
    <t>Adoption rate for clean, dry gum</t>
  </si>
  <si>
    <t>Production Gum</t>
  </si>
  <si>
    <t>Gum Arabic - existing</t>
  </si>
  <si>
    <t>Kg</t>
  </si>
  <si>
    <t xml:space="preserve">Gum Arabic -Replanted </t>
  </si>
  <si>
    <t xml:space="preserve">Gum Arabic - New planted </t>
  </si>
  <si>
    <t>Clean, dry gum</t>
  </si>
  <si>
    <t>Fuelwood (1m3= 500 kg of dry matter)</t>
  </si>
  <si>
    <t xml:space="preserve">Kg </t>
  </si>
  <si>
    <t>Balanites-Fruits-nuts</t>
  </si>
  <si>
    <t>Fodder ((Andropogon gayanus, Andropogon
pseudapricus, Eragrostis tremula, Panicum laetum, Pennisetum
pedicellatum, Senna tora etc)</t>
  </si>
  <si>
    <t>Tools &amp; equipment</t>
  </si>
  <si>
    <t>Small axe</t>
  </si>
  <si>
    <t xml:space="preserve">Number </t>
  </si>
  <si>
    <t>Sunki</t>
  </si>
  <si>
    <t>Vessels (jute bag)</t>
  </si>
  <si>
    <t>Seeds &amp; Seedlings</t>
  </si>
  <si>
    <t>Mecanisation Delfino</t>
  </si>
  <si>
    <t xml:space="preserve">Ha </t>
  </si>
  <si>
    <t>Seeds-Gum and Balanites Direct seedling</t>
  </si>
  <si>
    <t xml:space="preserve">Fooder Seeds </t>
  </si>
  <si>
    <t>Operating costs</t>
  </si>
  <si>
    <t>Transportation</t>
  </si>
  <si>
    <t>`100 kg-km</t>
  </si>
  <si>
    <t xml:space="preserve">Transport fruit Balanites et bag </t>
  </si>
  <si>
    <t xml:space="preserve">Other Bag </t>
  </si>
  <si>
    <t>Transfers, Communal duties &amp; fees</t>
  </si>
  <si>
    <t>Labour -Community labour mobilized</t>
  </si>
  <si>
    <t xml:space="preserve">Planting </t>
  </si>
  <si>
    <t>Pers-day</t>
  </si>
  <si>
    <t>Hoeing</t>
  </si>
  <si>
    <t>Weeding</t>
  </si>
  <si>
    <t>Mulching</t>
  </si>
  <si>
    <t>Tapping</t>
  </si>
  <si>
    <t>Harvesting-Gum /Balanites</t>
  </si>
  <si>
    <t xml:space="preserve">Haverstimng- Fodder </t>
  </si>
  <si>
    <t>Financial budget</t>
  </si>
  <si>
    <t>Production</t>
  </si>
  <si>
    <t>FCFA</t>
  </si>
  <si>
    <t xml:space="preserve">Fuelwood </t>
  </si>
  <si>
    <t>Balanites Fruits</t>
  </si>
  <si>
    <t>Fodder</t>
  </si>
  <si>
    <t>Total Gross Revenue</t>
  </si>
  <si>
    <t>Jute bags</t>
  </si>
  <si>
    <t>Transfers, duties &amp; fees</t>
  </si>
  <si>
    <t xml:space="preserve">Total production  costs  before  labour </t>
  </si>
  <si>
    <t>Harvesting</t>
  </si>
  <si>
    <t>Sub-Total Labour Costs</t>
  </si>
  <si>
    <t xml:space="preserve">Total Production Costs After labour </t>
  </si>
  <si>
    <t>Income (before labour)</t>
  </si>
  <si>
    <t>Income (after family labour)</t>
  </si>
  <si>
    <t>Incremental income</t>
  </si>
  <si>
    <t>financing plan</t>
  </si>
  <si>
    <t>Returns on family labour per day</t>
  </si>
  <si>
    <t>NPV @%</t>
  </si>
  <si>
    <t>FIRR</t>
  </si>
  <si>
    <t>Ratio B/C</t>
  </si>
  <si>
    <t>NVPVc</t>
  </si>
  <si>
    <t>NPVb</t>
  </si>
  <si>
    <t>breakeven benefits</t>
  </si>
  <si>
    <t>breakeven costs</t>
  </si>
  <si>
    <t>\</t>
  </si>
  <si>
    <t>Model 2. Moderated degraded lands - Agroforestery</t>
  </si>
  <si>
    <t>Family agricultural production, unsustainable agricultural practice</t>
  </si>
  <si>
    <t xml:space="preserve">Yield drop,  degradation of land </t>
  </si>
  <si>
    <t xml:space="preserve">HA </t>
  </si>
  <si>
    <t>Land restoration practice through agroforestry</t>
  </si>
  <si>
    <t>Sorghum</t>
  </si>
  <si>
    <t>Groundnut</t>
  </si>
  <si>
    <t>Trees</t>
  </si>
  <si>
    <t xml:space="preserve">Implication of tree growing on area </t>
  </si>
  <si>
    <t xml:space="preserve"> IFDC, Ministery of agriculture data</t>
  </si>
  <si>
    <t>kg/ha</t>
  </si>
  <si>
    <t xml:space="preserve">Impact of extreme weather events on field yields-Sorghum </t>
  </si>
  <si>
    <t xml:space="preserve">Impact of extreme weather events on field  yields-Groundnut </t>
  </si>
  <si>
    <t xml:space="preserve">Basic Yield Sorghum </t>
  </si>
  <si>
    <t xml:space="preserve">Basic Yield Groundnut </t>
  </si>
  <si>
    <t xml:space="preserve">Production Sorghum </t>
  </si>
  <si>
    <t xml:space="preserve">Production Groundnut </t>
  </si>
  <si>
    <t>Vessels/ (jute bag)/Basine</t>
  </si>
  <si>
    <t>Lot of agricultural tools</t>
  </si>
  <si>
    <t xml:space="preserve">Lot </t>
  </si>
  <si>
    <t>Non improved Sorghum seeds</t>
  </si>
  <si>
    <t>Non Improved Groundnut seeds</t>
  </si>
  <si>
    <t>Sorghum seeds</t>
  </si>
  <si>
    <t>Groundnut seeds</t>
  </si>
  <si>
    <t xml:space="preserve">Organic fertilizer </t>
  </si>
  <si>
    <t>Labour -Family labour mobilized</t>
  </si>
  <si>
    <t xml:space="preserve">Land preparation </t>
  </si>
  <si>
    <t xml:space="preserve">Planting .seedling </t>
  </si>
  <si>
    <t xml:space="preserve">Harvesting-Gum </t>
  </si>
  <si>
    <t xml:space="preserve">Haversting.Threshing- Fodder -Annual crop </t>
  </si>
  <si>
    <t xml:space="preserve">Groundnut </t>
  </si>
  <si>
    <t>Seeds &amp; Seedlings  &amp; Fertilizer</t>
  </si>
  <si>
    <t xml:space="preserve">Model 3.NTFP Actors support </t>
  </si>
  <si>
    <t xml:space="preserve">Collection and sale of shea nuts by a group of women (6 tonnes per years, collected and sold, Average member 15 women) </t>
  </si>
  <si>
    <t>No access to training or green processing technologies</t>
  </si>
  <si>
    <t xml:space="preserve">Collection and transformation of shea butter of 10 tons </t>
  </si>
  <si>
    <t>Training and acces to Green processing equipement</t>
  </si>
  <si>
    <t>WITHOUT</t>
  </si>
  <si>
    <t>WITH PROJECT</t>
  </si>
  <si>
    <t xml:space="preserve">PROJECT </t>
  </si>
  <si>
    <t>Machining rate</t>
  </si>
  <si>
    <t xml:space="preserve">OUTPUT </t>
  </si>
  <si>
    <t xml:space="preserve">Main production </t>
  </si>
  <si>
    <t xml:space="preserve">Shea nuts </t>
  </si>
  <si>
    <t>kg</t>
  </si>
  <si>
    <t xml:space="preserve">Shea butter </t>
  </si>
  <si>
    <t>INVESTMENTS IMPUTS</t>
  </si>
  <si>
    <t xml:space="preserve">Shed </t>
  </si>
  <si>
    <t>unit</t>
  </si>
  <si>
    <t>Storage (Group)</t>
  </si>
  <si>
    <t xml:space="preserve">Tools/Equipments </t>
  </si>
  <si>
    <t xml:space="preserve">stove ( On 3 stones) </t>
  </si>
  <si>
    <t xml:space="preserve">Pestle </t>
  </si>
  <si>
    <t>Improved stove (Foyers ameliorés)</t>
  </si>
  <si>
    <t>Mill (moulin)</t>
  </si>
  <si>
    <t xml:space="preserve">Roaster (torrefacteur) </t>
  </si>
  <si>
    <t xml:space="preserve">Other NTFP  Equipement </t>
  </si>
  <si>
    <t xml:space="preserve">OPERATING IMPUTS </t>
  </si>
  <si>
    <t>Imputs</t>
  </si>
  <si>
    <t xml:space="preserve">Raw sheat </t>
  </si>
  <si>
    <t xml:space="preserve">Water </t>
  </si>
  <si>
    <t>LS</t>
  </si>
  <si>
    <t xml:space="preserve">Woods </t>
  </si>
  <si>
    <t xml:space="preserve">Bags nuts </t>
  </si>
  <si>
    <t xml:space="preserve">Bags butter </t>
  </si>
  <si>
    <t xml:space="preserve">Others imputs </t>
  </si>
  <si>
    <t>Handling and transport</t>
  </si>
  <si>
    <t>100kg bag</t>
  </si>
  <si>
    <t>Communication, Maintenances</t>
  </si>
  <si>
    <t xml:space="preserve">Forfait </t>
  </si>
  <si>
    <t xml:space="preserve">Labour </t>
  </si>
  <si>
    <t>Collection (WP), depulpage, cooking, crushing, washing, sorting, grinding, decanting, filtering ...</t>
  </si>
  <si>
    <t>pers.day</t>
  </si>
  <si>
    <t>F</t>
  </si>
  <si>
    <t xml:space="preserve">Sub-total labour </t>
  </si>
  <si>
    <t>Skilled (paid) labour (S)</t>
  </si>
  <si>
    <t>Family labour (F)</t>
  </si>
  <si>
    <t>FINANCIAL BUDGET
(FCFA)</t>
  </si>
  <si>
    <t xml:space="preserve">Unit cost </t>
  </si>
  <si>
    <t>/price 
(F CFA)</t>
  </si>
  <si>
    <t>Main production revenue</t>
  </si>
  <si>
    <t>Total revenue</t>
  </si>
  <si>
    <t xml:space="preserve">investments imputs costs </t>
  </si>
  <si>
    <t xml:space="preserve">Sub-total </t>
  </si>
  <si>
    <t xml:space="preserve">Tools/equipments </t>
  </si>
  <si>
    <t xml:space="preserve">Sub-total Tools/equipments </t>
  </si>
  <si>
    <t xml:space="preserve">Total investments costs </t>
  </si>
  <si>
    <t xml:space="preserve">FCFA </t>
  </si>
  <si>
    <t xml:space="preserve">Operating costs </t>
  </si>
  <si>
    <t>raw shea  (WP, collectors)</t>
  </si>
  <si>
    <t>raw shea(WP, collectors)</t>
  </si>
  <si>
    <t>Packaging  butter</t>
  </si>
  <si>
    <t>Sous-total imputs</t>
  </si>
  <si>
    <t xml:space="preserve">Sub-total  others imputs </t>
  </si>
  <si>
    <t>Skilled (paid) labour costs</t>
  </si>
  <si>
    <t>Family labour costs</t>
  </si>
  <si>
    <t>Sub-total labor costs</t>
  </si>
  <si>
    <t xml:space="preserve">Total production costs </t>
  </si>
  <si>
    <t>Total costs</t>
  </si>
  <si>
    <t xml:space="preserve">Incomes after family labour </t>
  </si>
  <si>
    <t xml:space="preserve">Incremental net incomes </t>
  </si>
  <si>
    <t xml:space="preserve">Incomes before family labour </t>
  </si>
  <si>
    <t xml:space="preserve">Kg huile </t>
  </si>
  <si>
    <t xml:space="preserve">Kg Noix </t>
  </si>
  <si>
    <t>Olive Oil conversion Factor</t>
  </si>
  <si>
    <t xml:space="preserve">Improvements in yields </t>
  </si>
  <si>
    <t xml:space="preserve">Fonio </t>
  </si>
  <si>
    <t xml:space="preserve">Impact of extreme weather events on field yields-Fonio </t>
  </si>
  <si>
    <t xml:space="preserve">Basic Yield Fonio </t>
  </si>
  <si>
    <t xml:space="preserve">Production Fonio </t>
  </si>
  <si>
    <t xml:space="preserve">Production improved fonio </t>
  </si>
  <si>
    <t>Non improved Fonio seeds</t>
  </si>
  <si>
    <t>Fonio-Improved seeds</t>
  </si>
  <si>
    <t>Fonio</t>
  </si>
  <si>
    <t xml:space="preserve">Improved Fonio </t>
  </si>
  <si>
    <t>Fane</t>
  </si>
  <si>
    <r>
      <t>Project/Program Title:</t>
    </r>
    <r>
      <rPr>
        <sz val="10"/>
        <rFont val="Arial"/>
        <family val="2"/>
      </rPr>
      <t>Scaling-Up Resilience in Africa's Great Green Wall (SURAGGWA)-</t>
    </r>
    <r>
      <rPr>
        <b/>
        <sz val="10"/>
        <rFont val="Arial"/>
        <family val="2"/>
      </rPr>
      <t>Burkina Faso, Chad, Djibouti, Mali, Mauritania, Niger, Nigeria, Senegal</t>
    </r>
  </si>
  <si>
    <t>Model 3. NTFP Actors support</t>
  </si>
  <si>
    <t>Where Project Scenario</t>
  </si>
  <si>
    <t>Cereals processing</t>
  </si>
  <si>
    <t>With Project Scenario</t>
  </si>
  <si>
    <t>Cereals+ Moringa processing</t>
  </si>
  <si>
    <t>flour enriched with Moringa</t>
  </si>
  <si>
    <t>TECHNICAL PART</t>
  </si>
  <si>
    <t>With Project</t>
  </si>
  <si>
    <t>Headings</t>
  </si>
  <si>
    <t>Year1</t>
  </si>
  <si>
    <t>Year2</t>
  </si>
  <si>
    <t>Year3</t>
  </si>
  <si>
    <t>Year4</t>
  </si>
  <si>
    <t>Year5</t>
  </si>
  <si>
    <t>Year6</t>
  </si>
  <si>
    <t>Year7</t>
  </si>
  <si>
    <t>Year8</t>
  </si>
  <si>
    <t>Year9</t>
  </si>
  <si>
    <t>Year10</t>
  </si>
  <si>
    <t>Year11</t>
  </si>
  <si>
    <t>Year12</t>
  </si>
  <si>
    <t>Year13</t>
  </si>
  <si>
    <t>Year14</t>
  </si>
  <si>
    <t>Year15</t>
  </si>
  <si>
    <t>Type 1 flour</t>
  </si>
  <si>
    <t>Kgs</t>
  </si>
  <si>
    <t>Maize(40-42%)</t>
  </si>
  <si>
    <t>Sorghum(40-42%)</t>
  </si>
  <si>
    <t>Rice (10-16%)</t>
  </si>
  <si>
    <t>Moringa (0-10%)</t>
  </si>
  <si>
    <t>Type 2 flour</t>
  </si>
  <si>
    <t>Corn (63%)</t>
  </si>
  <si>
    <t>Rice (11%)</t>
  </si>
  <si>
    <t>Soy (26%)</t>
  </si>
  <si>
    <t>I.PRODUCTS</t>
  </si>
  <si>
    <t>Flour type 1 enriched with Moringa</t>
  </si>
  <si>
    <t>II.INVESTMENT</t>
  </si>
  <si>
    <t>Infrastructure</t>
  </si>
  <si>
    <t>Local</t>
  </si>
  <si>
    <t>Furnished room</t>
  </si>
  <si>
    <t>2.2-Equipment and materials</t>
  </si>
  <si>
    <t>Stove and roasting pots</t>
  </si>
  <si>
    <t>Batch</t>
  </si>
  <si>
    <t>Torrefactor</t>
  </si>
  <si>
    <t>Number</t>
  </si>
  <si>
    <t>Sorting table</t>
  </si>
  <si>
    <t>Solar dryer</t>
  </si>
  <si>
    <t>Mill</t>
  </si>
  <si>
    <t>Tarpaulins</t>
  </si>
  <si>
    <t>Lot of equipment (Basins, bucket, vans, knife bags, Coro, glass, sieve etc)</t>
  </si>
  <si>
    <t>III.CHARGES</t>
  </si>
  <si>
    <t>3.1-Inputs/raw materials</t>
  </si>
  <si>
    <t>But</t>
  </si>
  <si>
    <t>Rice</t>
  </si>
  <si>
    <t>Spirulina</t>
  </si>
  <si>
    <t>3.2-Other variable charges</t>
  </si>
  <si>
    <t>Finished product packaging</t>
  </si>
  <si>
    <t>Water, Soap, transport and communication</t>
  </si>
  <si>
    <t>Month</t>
  </si>
  <si>
    <t>Raw material packaging</t>
  </si>
  <si>
    <t>3.3-Labour</t>
  </si>
  <si>
    <t>Washing, sorting, winnowing, drying, milling, packaging</t>
  </si>
  <si>
    <t>Pers.j</t>
  </si>
  <si>
    <t>MS</t>
  </si>
  <si>
    <t>Manager, production manager-(@65000FCFA/month)</t>
  </si>
  <si>
    <t>Pers.month</t>
  </si>
  <si>
    <t>Total labor</t>
  </si>
  <si>
    <t>FINANCIAL PART</t>
  </si>
  <si>
    <t>Price/Unit cost (F CFA)</t>
  </si>
  <si>
    <t>TOTAL PRODUCTIONS</t>
  </si>
  <si>
    <t>Flat rate</t>
  </si>
  <si>
    <t>Maize</t>
  </si>
  <si>
    <t xml:space="preserve">Moringa </t>
  </si>
  <si>
    <t>Day</t>
  </si>
  <si>
    <t>TOTAL COST-WITHOUT FAMILY MOD</t>
  </si>
  <si>
    <t>TOTAL COST- WITH FAMILY MOD</t>
  </si>
  <si>
    <t>GROSS MARGIN-WITHOUT FAMILY MOD</t>
  </si>
  <si>
    <t>GROSS MARGIN- WITH FAMILY MOD</t>
  </si>
  <si>
    <t>NET MARGINWITHOUT FAMILY MOD</t>
  </si>
  <si>
    <t>NET MARGIN - WITH FAMILY MOD</t>
  </si>
  <si>
    <t>NET MARGIN-ADDITIONAL WITH FAMILY MOD</t>
  </si>
  <si>
    <t>Need for additional funding</t>
  </si>
  <si>
    <t>Funding requirement</t>
  </si>
  <si>
    <t>Subsidy rate</t>
  </si>
  <si>
    <t>Beneficiary contribution rate</t>
  </si>
  <si>
    <t>Bank contribution rate</t>
  </si>
  <si>
    <t>Cash analysis</t>
  </si>
  <si>
    <t>AMOUNTS (FCFA)</t>
  </si>
  <si>
    <t>WITHOUT PROJECT</t>
  </si>
  <si>
    <t>YEAR 1</t>
  </si>
  <si>
    <t>YEAR 2</t>
  </si>
  <si>
    <t>YEAR 3</t>
  </si>
  <si>
    <t>YEAR 4</t>
  </si>
  <si>
    <t>YEAR 5</t>
  </si>
  <si>
    <t>YEAR 6</t>
  </si>
  <si>
    <t>YEAR 7</t>
  </si>
  <si>
    <t>YEAR 8</t>
  </si>
  <si>
    <t>YEAR 9</t>
  </si>
  <si>
    <t>YEAR 10</t>
  </si>
  <si>
    <t>YEAR 11</t>
  </si>
  <si>
    <t>YEAR 12</t>
  </si>
  <si>
    <t>YEAR 13</t>
  </si>
  <si>
    <t>YEAR 14</t>
  </si>
  <si>
    <t>YEAR 15</t>
  </si>
  <si>
    <t>Cash flow before financing</t>
  </si>
  <si>
    <t>Project grant</t>
  </si>
  <si>
    <t>Contribution of promoters</t>
  </si>
  <si>
    <t>Contribution of banks</t>
  </si>
  <si>
    <t>Principal payment</t>
  </si>
  <si>
    <t>Cash flow after financing</t>
  </si>
  <si>
    <t>Accumulated cash flow after financing</t>
  </si>
  <si>
    <t>Credit conditions</t>
  </si>
  <si>
    <t>Interest rate</t>
  </si>
  <si>
    <t>Repayment period</t>
  </si>
  <si>
    <t>year</t>
  </si>
  <si>
    <t>Amount of the loan</t>
  </si>
  <si>
    <t>Payment of interest</t>
  </si>
  <si>
    <t>Constant annuity</t>
  </si>
  <si>
    <t>Project/Programme Title: Scaling-Up Resilience in Africa’s Great Green Wall (SURAGGWA)- Burkina Faso, Chad, Djibouti, Mali, Mauritania, Niger, Nigeria, Senegal</t>
  </si>
  <si>
    <t xml:space="preserve">Model 1. severely degraded lands rehabilitation-Resine species, balanites, fodder </t>
  </si>
  <si>
    <t xml:space="preserve">3,5Kg/ha de resine </t>
  </si>
  <si>
    <t>Arid Zone Forests and Forestry Working Paper No. 1 FAO, Rome, Italy&gt; and 2</t>
  </si>
  <si>
    <t>NGARA as a network for Gums &amp; Resins in Africa</t>
  </si>
  <si>
    <t>TraditionalResine product</t>
  </si>
  <si>
    <t>Les secretions des arbres de J,B Serier</t>
  </si>
  <si>
    <t xml:space="preserve">Revues bois et foret des tropriaues 1986 </t>
  </si>
  <si>
    <t>Unit price (DJF)</t>
  </si>
  <si>
    <t xml:space="preserve">Adoption rate for clean, dry Resine </t>
  </si>
  <si>
    <t xml:space="preserve">Production Resine </t>
  </si>
  <si>
    <t>Resine  - existing</t>
  </si>
  <si>
    <t xml:space="preserve">Resine -Replanted </t>
  </si>
  <si>
    <t xml:space="preserve">Resine  - New planted </t>
  </si>
  <si>
    <t xml:space="preserve">Clean, dry Resine </t>
  </si>
  <si>
    <t>Seeds Resine and Balanites Direct seedling</t>
  </si>
  <si>
    <t xml:space="preserve">Transportation  conditioning treatment </t>
  </si>
  <si>
    <t xml:space="preserve">Transport fruit Balanites </t>
  </si>
  <si>
    <t xml:space="preserve">Harvesting-Resine </t>
  </si>
  <si>
    <t>DJF</t>
  </si>
  <si>
    <t>Traditional Resine product</t>
  </si>
  <si>
    <t xml:space="preserve">Ethiopia prevision </t>
  </si>
  <si>
    <t>Impact of extreme weather events on field  yields-Maize</t>
  </si>
  <si>
    <t>Basic Yield Maize</t>
  </si>
  <si>
    <t>Production Maize</t>
  </si>
  <si>
    <t>Seeds-Resine  and Balanites Direct seedling</t>
  </si>
  <si>
    <t>Non Improved Maize seeds</t>
  </si>
  <si>
    <t>Maize-improved seeds</t>
  </si>
  <si>
    <t>Moringa</t>
  </si>
  <si>
    <t>Price/Unit cost (DJF)</t>
  </si>
  <si>
    <t>Fonio  seeds</t>
  </si>
  <si>
    <t>Improvements in yields (15%)</t>
  </si>
  <si>
    <t>Savings in inputs (10%-30%)</t>
  </si>
  <si>
    <t>Unit price (MRU)</t>
  </si>
  <si>
    <t>MRU</t>
  </si>
  <si>
    <t xml:space="preserve">Soy </t>
  </si>
  <si>
    <t>Impact of extreme weather events on field yields-Soy</t>
  </si>
  <si>
    <t>Basic Yield Soy</t>
  </si>
  <si>
    <t>Production Soy</t>
  </si>
  <si>
    <t>Non improved Soya seeds</t>
  </si>
  <si>
    <t>Soya seeds</t>
  </si>
  <si>
    <t>Maize seeds</t>
  </si>
  <si>
    <t xml:space="preserve">Transportation Gum </t>
  </si>
  <si>
    <t xml:space="preserve">Collection and sale of raw nuts by a group of women (6 tonnes per years, collected and sold, ) </t>
  </si>
  <si>
    <t xml:space="preserve">Collection and transformation of nuts  of 1 tons </t>
  </si>
  <si>
    <t xml:space="preserve">Balanites nuts </t>
  </si>
  <si>
    <t xml:space="preserve">Balanites oil  </t>
  </si>
  <si>
    <t xml:space="preserve">Oilcake </t>
  </si>
  <si>
    <t xml:space="preserve">Packaging  huile </t>
  </si>
  <si>
    <t>FINANCIAL BUDGET
(MRU)</t>
  </si>
  <si>
    <t>/price 
(MRU)</t>
  </si>
  <si>
    <t xml:space="preserve">Balanites  nuts </t>
  </si>
  <si>
    <t>raw Balanites  (WP, collectors)</t>
  </si>
  <si>
    <t>raw balanites (WP, collectors)</t>
  </si>
  <si>
    <t xml:space="preserve">Collection and sale of raw nuts by a group of women (6 tonnes per years, collected and sold, Average member 15 women) </t>
  </si>
  <si>
    <t>Millet</t>
  </si>
  <si>
    <t xml:space="preserve">Impact of extreme weather events on field yields-Millet </t>
  </si>
  <si>
    <t>Basic Yield Millet</t>
  </si>
  <si>
    <t xml:space="preserve">Production Millet </t>
  </si>
  <si>
    <t>Non improved Millet seeds</t>
  </si>
  <si>
    <t xml:space="preserve">Millet </t>
  </si>
  <si>
    <t>Unit price 
(Naira)</t>
  </si>
  <si>
    <t>NGN</t>
  </si>
  <si>
    <t xml:space="preserve">Sorgho </t>
  </si>
  <si>
    <t xml:space="preserve">Impact of extreme weather events on field yields-Sorghun </t>
  </si>
  <si>
    <t xml:space="preserve">Production Sorgho </t>
  </si>
  <si>
    <t xml:space="preserve">Production improved Sorgho </t>
  </si>
  <si>
    <t>Non improved Sorgho  seeds</t>
  </si>
  <si>
    <t>Sorgho improved  seeds</t>
  </si>
  <si>
    <t xml:space="preserve">Seeds collection , private operator </t>
  </si>
  <si>
    <t xml:space="preserve">Seed treatment, with certification  for export market </t>
  </si>
  <si>
    <t>Treatment rate</t>
  </si>
  <si>
    <t>Balanites seeds</t>
  </si>
  <si>
    <t>Balanites certified   seeds</t>
  </si>
  <si>
    <t xml:space="preserve">Balanites for processing unit </t>
  </si>
  <si>
    <t xml:space="preserve">Infrastuctrure </t>
  </si>
  <si>
    <t>Sorter, sizer</t>
  </si>
  <si>
    <t xml:space="preserve">Bio Certification ECOCERT </t>
  </si>
  <si>
    <t xml:space="preserve">Communication, Maintenances, energie </t>
  </si>
  <si>
    <t>sorting, grading, packaging</t>
  </si>
  <si>
    <t xml:space="preserve">pers jour </t>
  </si>
  <si>
    <t>Skilled (paid) labour (S)-Includes permanent jobs</t>
  </si>
  <si>
    <t>/price 
NGN</t>
  </si>
  <si>
    <t>Nuts (WP, collectors)</t>
  </si>
  <si>
    <t xml:space="preserve">pers.month </t>
  </si>
  <si>
    <t xml:space="preserve">Incomes after labour </t>
  </si>
  <si>
    <t xml:space="preserve">Production improved Millet </t>
  </si>
  <si>
    <t>Non improved Millet  seeds</t>
  </si>
  <si>
    <t xml:space="preserve">Nuts processing unit , private operator </t>
  </si>
  <si>
    <t xml:space="preserve">Nuts process with certification  for export market </t>
  </si>
  <si>
    <t xml:space="preserve">Balanites oil  bio </t>
  </si>
  <si>
    <t xml:space="preserve">Infrastructure </t>
  </si>
  <si>
    <t xml:space="preserve">Highly Degraded Commun Land Models -
Rehabilitation </t>
  </si>
  <si>
    <t xml:space="preserve">Moderately degraded FarmLand
Agroforestery/Agroecology </t>
  </si>
  <si>
    <t xml:space="preserve">Gum production Acacia, Balanites,Jujufus, Fodder, Panicum </t>
  </si>
  <si>
    <t xml:space="preserve">Gum production Acacia, Balanites, Fodder, Fonio </t>
  </si>
  <si>
    <t>Gum production Acacia, Balanites, Fodder</t>
  </si>
  <si>
    <t xml:space="preserve">Acacia,Balanites, fodder , Watermelon </t>
  </si>
  <si>
    <t>Resine species, Balanites, Fodder</t>
  </si>
  <si>
    <t>Resine species, Balanites, Mais, Sorghum</t>
  </si>
  <si>
    <t xml:space="preserve">Gum production Acacia, Balanites, Jujufus, Fodder, Panicum </t>
  </si>
  <si>
    <t xml:space="preserve">Gum production Acacia, Balanites, Fodder, Watermelon </t>
  </si>
  <si>
    <t xml:space="preserve">Gum production Acacia, Balanites, Jujufus,Fodder, Panicum </t>
  </si>
  <si>
    <t xml:space="preserve">Gum production Acacia, Balanites, Milet, Sorgho, Watermelon </t>
  </si>
  <si>
    <t xml:space="preserve">Acacia,Balanites, Sorghum , fodder , Watermelon </t>
  </si>
  <si>
    <t>Gum production Acacia, Balanites,Jujufus,  Baobab,  Fodder</t>
  </si>
  <si>
    <t>Direct seedling (Equivalent more or less  to 1000 plants)</t>
  </si>
  <si>
    <t>150-200 only woody plants</t>
  </si>
  <si>
    <t xml:space="preserve">Proportion Fodder </t>
  </si>
  <si>
    <t xml:space="preserve">Kg pour 100 ha </t>
  </si>
  <si>
    <t>2004 [YR2004]</t>
  </si>
  <si>
    <t>2005 [YR2005]</t>
  </si>
  <si>
    <t>2014 [YR2014]</t>
  </si>
  <si>
    <t>2015 [YR2015]</t>
  </si>
  <si>
    <t>2016 [YR2016]</t>
  </si>
  <si>
    <t>2017 [YR2017]</t>
  </si>
  <si>
    <t>2018 [YR2018]</t>
  </si>
  <si>
    <t>2019 [YR2019]</t>
  </si>
  <si>
    <t>2020 [YR2020]</t>
  </si>
  <si>
    <t>2021 [YR2021]</t>
  </si>
  <si>
    <t xml:space="preserve">Average 7 last years </t>
  </si>
  <si>
    <t>Official exchange rate (LCU per US$, period average)</t>
  </si>
  <si>
    <t>PA.NUS.FCRF</t>
  </si>
  <si>
    <t xml:space="preserve"> Base exchange rate</t>
  </si>
  <si>
    <t>US$</t>
  </si>
  <si>
    <t>Analyse de la sensibilité</t>
  </si>
  <si>
    <t xml:space="preserve">Program costs </t>
  </si>
  <si>
    <t>coûts        +</t>
  </si>
  <si>
    <t xml:space="preserve">Additional net Benefits </t>
  </si>
  <si>
    <t>revenus     -</t>
  </si>
  <si>
    <t>revenus retardés de 1 an</t>
  </si>
  <si>
    <t xml:space="preserve">revenus retardés de 2 ans </t>
  </si>
  <si>
    <t xml:space="preserve">revenus retardés de 3 ans </t>
  </si>
  <si>
    <t>Cash flow</t>
  </si>
  <si>
    <t>revenus retardés d'un an</t>
  </si>
  <si>
    <t>ANALYSE DE SENSIBILITE</t>
  </si>
  <si>
    <t>VAN (@10%, 20 years)</t>
  </si>
  <si>
    <t>Million (USD)</t>
  </si>
  <si>
    <t xml:space="preserve">Base Scenario </t>
  </si>
  <si>
    <t>Coûts        +</t>
  </si>
  <si>
    <t>Benefits      -</t>
  </si>
  <si>
    <t xml:space="preserve">Delay 1 year in benefits  </t>
  </si>
  <si>
    <t xml:space="preserve">Delay 2 year in benefits  </t>
  </si>
  <si>
    <t xml:space="preserve">Delay 3 year in benefits  </t>
  </si>
  <si>
    <t>Extreme climate shoks every 2 years -</t>
  </si>
  <si>
    <t>Extreme climate shocks every 3 years -</t>
  </si>
  <si>
    <t xml:space="preserve">Sources </t>
  </si>
  <si>
    <t>Non-timber forest products from restoration to income generation, Sacande, M. &amp; Parfondry, M., 2018. Non-timber forest products: from restoration to income generation.
Rome, FAO. 40 pp. License: CC BY-NC-SA 3.0 IGO.</t>
  </si>
  <si>
    <t>Analyse de la chaine de valeurs des fruits de Balanites aegyptiaca (L.)DEL., Ziziphus mauritiana Lam., Sclerocarya birrea (A. RICH.) HOCHST. et Bossia senegalensis (Pers.) Lam. dans le Ferlo (Sénégal).</t>
  </si>
  <si>
    <r>
      <t xml:space="preserve">Table </t>
    </r>
    <r>
      <rPr>
        <b/>
        <sz val="12"/>
        <color rgb="FF000000"/>
        <rFont val="Times New Roman"/>
        <family val="1"/>
      </rPr>
      <t>1</t>
    </r>
    <r>
      <rPr>
        <b/>
        <sz val="12"/>
        <rFont val="Times New Roman"/>
        <family val="1"/>
      </rPr>
      <t>: Selected Finance Indicators for SURAGGWA (2021 or latest available data)</t>
    </r>
    <r>
      <rPr>
        <sz val="12"/>
        <rFont val="Times New Roman"/>
        <family val="1"/>
      </rPr>
      <t> </t>
    </r>
  </si>
  <si>
    <t>Summary Table: Financial Inclusion, Lending Rate and NPLs</t>
  </si>
  <si>
    <t>Lending interest rate (%), average</t>
  </si>
  <si>
    <t>Nonperforming Loans (NPLs) as a % of Gross Loans</t>
  </si>
  <si>
    <t>Financial Inclusion (% of adults with a bank account or mobile money)</t>
  </si>
  <si>
    <t>% of Adults that reported borrowing any money</t>
  </si>
  <si>
    <t>% of Adults that reported borrowing from a formal financial institution</t>
  </si>
  <si>
    <t>% of Adults that reported borrowing using a mobile money account</t>
  </si>
  <si>
    <t>borrowing using friends and family</t>
  </si>
  <si>
    <t>from a savings club</t>
  </si>
  <si>
    <t>Domestic Credit to Private Sector (% of GDP)</t>
  </si>
  <si>
    <t>Lending interest rate (%)</t>
  </si>
  <si>
    <t>Year</t>
  </si>
  <si>
    <t>Source</t>
  </si>
  <si>
    <t>NPAs as a % of Gross Loans</t>
  </si>
  <si>
    <t>WDI</t>
  </si>
  <si>
    <t>IFC</t>
  </si>
  <si>
    <t>Global Findex</t>
  </si>
  <si>
    <t>Moody's</t>
  </si>
  <si>
    <t>US State Dept</t>
  </si>
  <si>
    <t>Central Bank of Mauritania</t>
  </si>
  <si>
    <t>IMF Country Report No. 20/231</t>
  </si>
  <si>
    <t>BCEAO/IMF</t>
  </si>
  <si>
    <t>Central Bank of Nigeria</t>
  </si>
  <si>
    <t>IMF</t>
  </si>
  <si>
    <t>Subject Descriptor</t>
  </si>
  <si>
    <t>Units</t>
  </si>
  <si>
    <t>Country/Series-specific Notes</t>
  </si>
  <si>
    <t>Estimates
 Start After</t>
  </si>
  <si>
    <t xml:space="preserve">Average 
last 7 ans </t>
  </si>
  <si>
    <t>Inflation, average consumer prices</t>
  </si>
  <si>
    <t>Percent change</t>
  </si>
  <si>
    <t>See notes for:  Inflation, average consumer prices (Index).</t>
  </si>
  <si>
    <t>International Monetary Fund, World Economic Outlook Database, October 2022</t>
  </si>
  <si>
    <t>Local Inflation</t>
  </si>
  <si>
    <t xml:space="preserve">Weighted average </t>
  </si>
  <si>
    <t>Average Discount rate</t>
  </si>
  <si>
    <t>2022 [YR2022]</t>
  </si>
  <si>
    <t>Last Updated: 05/10/2023</t>
  </si>
  <si>
    <t>Shadow Price of Carbon:( ref: https://documents1.worldbank.org/curated/en/099553203142424068/pdf/IDU1c94753bb1819e14c781831215580060675b1.pdf)</t>
  </si>
  <si>
    <t xml:space="preserve">Task teams are asked to apply both the 'low' and 'high' SPC values to their operations economic analysis. To bring values to 2023 $US the 2017 values have been adjusted to reflect inflation. </t>
  </si>
  <si>
    <t>Shadow Price of Carbon, nominal (2017 $US): original numbers</t>
  </si>
  <si>
    <t>Shadow Price of Carbon, US CPI adjusted (2023 $US): to be used by task teams</t>
  </si>
  <si>
    <t>SURAGGWA</t>
  </si>
  <si>
    <t>Envirionnemental Net Benefits (USD) @ low estimate range (average 70 USD/tCO2e)</t>
  </si>
  <si>
    <t>Environmental  Net benefits (USD) @ high estimate range (average 139USD/tCO2e)</t>
  </si>
  <si>
    <t>NPV BNA (million USD, @10%)</t>
  </si>
  <si>
    <t>NPVb (million USD @10%)</t>
  </si>
  <si>
    <t>NPVc (million USD, @10%)</t>
  </si>
  <si>
    <t xml:space="preserve">SURAGGWA-Land restoration targets  </t>
  </si>
  <si>
    <t xml:space="preserve">SURAGGWA-Countries </t>
  </si>
  <si>
    <t xml:space="preserve">Average </t>
  </si>
  <si>
    <t xml:space="preserve">Implementation duration </t>
  </si>
  <si>
    <t>GCF financing targets ( Hectares)</t>
  </si>
  <si>
    <t xml:space="preserve">Total  areas- GCF financing </t>
  </si>
  <si>
    <t xml:space="preserve">of total restauration areas </t>
  </si>
  <si>
    <t>Cofinancing -Targets ( Hectares)</t>
  </si>
  <si>
    <t>Mali -FAO GEF/LDF</t>
  </si>
  <si>
    <t xml:space="preserve">Total  areas- Cofinancing financing </t>
  </si>
  <si>
    <t xml:space="preserve">Of total restauration areas </t>
  </si>
  <si>
    <t>GCF+Cofinancing target ( Hectares)</t>
  </si>
  <si>
    <t>Total restauration area (GCF financing)-( Hectares)</t>
  </si>
  <si>
    <t>Average Mid-term</t>
  </si>
  <si>
    <t>Global Mid-term</t>
  </si>
  <si>
    <t>High degradated land  (Ha)</t>
  </si>
  <si>
    <t>High degradated land -cumulative   (Ha)</t>
  </si>
  <si>
    <t>Moderate degradated  (Ha)</t>
  </si>
  <si>
    <t>Moderate degradated land -cumulative  (Ha)</t>
  </si>
  <si>
    <t>Total restauration area (GCF+Cofinancing)-( Hectares)</t>
  </si>
  <si>
    <t>High degradated land (Ha)</t>
  </si>
  <si>
    <t>High degradated land -cumulative  (Ha)</t>
  </si>
  <si>
    <t xml:space="preserve">Mid term and final targets </t>
  </si>
  <si>
    <t>Community group (Number)</t>
  </si>
  <si>
    <t>community organization-(Number)</t>
  </si>
  <si>
    <t>Cummulative Total community group and Community Organization (Number)</t>
  </si>
  <si>
    <t xml:space="preserve">Indicateurs @20ans ,
 Total cost @220 Millions USD </t>
  </si>
  <si>
    <t>Rising costs due to extreme climate events (droughts, floods) leading to higher prices for agricultural inputs (fertilizers, seeds,..)</t>
  </si>
  <si>
    <t>Variability in yields and prices due to climate change (reduced harvests due to heatwaves, irregular rainfall affecting product quality, slower adoption of resilient practices).</t>
  </si>
  <si>
    <t>Adoption rate/delay -unpredictability of weather conditions and lack of financial incentives for farmers.</t>
  </si>
  <si>
    <t>Climate-related external shocks affecting supply and demand (droughts, storms, shifting growing seasons, impact on supply chains, and fluctuations in agricultural prices</t>
  </si>
  <si>
    <t>Total benefits from NTFP SMEs</t>
  </si>
  <si>
    <t>Regional</t>
  </si>
  <si>
    <t>(%)</t>
  </si>
  <si>
    <t xml:space="preserve">Budget </t>
  </si>
  <si>
    <t xml:space="preserve">Targeted area </t>
  </si>
  <si>
    <t xml:space="preserve">Economic results </t>
  </si>
  <si>
    <t xml:space="preserve">Hectares </t>
  </si>
  <si>
    <t>Including 15million USD Regional coordination costs.</t>
  </si>
  <si>
    <t>USD million</t>
  </si>
  <si>
    <t xml:space="preserve">NPV @ 10%, 20-years </t>
  </si>
  <si>
    <t>Climate Risks</t>
  </si>
  <si>
    <r>
      <t xml:space="preserve"> SURAGGWA Carbon Sequestration Potential through restoration of targeted </t>
    </r>
    <r>
      <rPr>
        <b/>
        <u/>
        <sz val="10"/>
        <rFont val="Calibri"/>
        <family val="2"/>
        <scheme val="minor"/>
      </rPr>
      <t>1,273,751 ha</t>
    </r>
  </si>
  <si>
    <t xml:space="preserve">AAD team (Antonio Martucci, Moctar Sacande, Marc Parfondry),April 2023 </t>
  </si>
  <si>
    <t>Mitigation results from Annex 22-  updated results, Mars 2025</t>
  </si>
  <si>
    <t>Total benefits-whithout env.Benefits</t>
  </si>
  <si>
    <t xml:space="preserve">Total beneficiaries without double counting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</si>
</sst>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0.0"/>
    <numFmt numFmtId="167" formatCode="#,##0_ ;[Red]\-#,##0\ "/>
    <numFmt numFmtId="168" formatCode="0.0%"/>
    <numFmt numFmtId="169" formatCode="_-&quot;$&quot;* #,##0.00_-;\-&quot;$&quot;* #,##0.00_-;_-&quot;$&quot;* &quot;-&quot;??_-;_-@_-"/>
    <numFmt numFmtId="170" formatCode="_-&quot;$&quot;* #,##0_-;\-&quot;$&quot;* #,##0_-;_-&quot;$&quot;* &quot;-&quot;??_-;_-@_-"/>
    <numFmt numFmtId="171" formatCode="_(* #,##0.0_);_(* \(#,##0.0\);_(* &quot;-&quot;??_);_(@_)"/>
    <numFmt numFmtId="172" formatCode="_(* #,##0_);_(* \(#,##0\);_(* &quot;-&quot;??_);_(@_)"/>
    <numFmt numFmtId="173" formatCode="_-&quot;$&quot;* #,##0.0_-;\-&quot;$&quot;* #,##0.0_-;_-&quot;$&quot;* &quot;-&quot;??_-;_-@_-"/>
    <numFmt numFmtId="174" formatCode="0.000"/>
    <numFmt numFmtId="175" formatCode="_(* #,##0.0_);_(* \(#,##0.0\);_(* &quot;-&quot;?_);_(@_)"/>
    <numFmt numFmtId="176" formatCode="#,##0.0"/>
    <numFmt numFmtId="177" formatCode="_-* #,##0_ _F_-;\-* #,##0_ _F_-;_-* &quot;-&quot;??_ _F_-;_-@_-"/>
    <numFmt numFmtId="178" formatCode="_-* #,##0\ _€_-;\-* #,##0\ _€_-;_-* &quot;-&quot;??\ _€_-;_-@_-"/>
    <numFmt numFmtId="179" formatCode="#,##0.0_ ;[Red]\-#,##0.0\ "/>
    <numFmt numFmtId="180" formatCode="#,##0.0;\-#,##0.0"/>
    <numFmt numFmtId="181" formatCode="#,##0;\-#,##0;\-"/>
    <numFmt numFmtId="182" formatCode="#,##0.0_);\(#,##0.0\)"/>
  </numFmts>
  <fonts count="12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sz val="8"/>
      <name val="Arial"/>
      <family val="2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u/>
      <sz val="10"/>
      <color rgb="FF000000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i/>
      <sz val="10"/>
      <color theme="1"/>
      <name val="Arial"/>
      <family val="2"/>
    </font>
    <font>
      <u/>
      <sz val="10"/>
      <color theme="10"/>
      <name val="Arial"/>
      <family val="2"/>
    </font>
    <font>
      <b/>
      <i/>
      <sz val="10"/>
      <color theme="1"/>
      <name val="Arial"/>
      <family val="2"/>
    </font>
    <font>
      <sz val="10"/>
      <color theme="0" tint="-0.249977111117893"/>
      <name val="Arial"/>
      <family val="2"/>
    </font>
    <font>
      <b/>
      <i/>
      <sz val="10"/>
      <color theme="0" tint="-0.249977111117893"/>
      <name val="Arial"/>
      <family val="2"/>
    </font>
    <font>
      <sz val="10"/>
      <color theme="0" tint="-0.34998626667073579"/>
      <name val="Arial"/>
      <family val="2"/>
    </font>
    <font>
      <b/>
      <sz val="10"/>
      <color theme="0" tint="-0.34998626667073579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u/>
      <sz val="8"/>
      <color theme="1"/>
      <name val="Arial"/>
      <family val="2"/>
    </font>
    <font>
      <b/>
      <i/>
      <sz val="8"/>
      <color theme="1"/>
      <name val="Arial"/>
      <family val="2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sz val="12"/>
      <color theme="9"/>
      <name val="Calibri"/>
      <family val="2"/>
      <scheme val="minor"/>
    </font>
    <font>
      <sz val="12"/>
      <color theme="4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/>
      <sz val="10"/>
      <color theme="10"/>
      <name val="Arial"/>
      <family val="2"/>
    </font>
    <font>
      <b/>
      <sz val="12"/>
      <name val="Times New Roman"/>
      <family val="1"/>
    </font>
    <font>
      <b/>
      <sz val="12"/>
      <color rgb="FF000000"/>
      <name val="Times New Roman"/>
      <family val="1"/>
    </font>
    <font>
      <sz val="12"/>
      <name val="Times New Roman"/>
      <family val="1"/>
    </font>
    <font>
      <i/>
      <sz val="10"/>
      <name val="Arial"/>
      <family val="2"/>
    </font>
    <font>
      <b/>
      <i/>
      <sz val="10"/>
      <name val="Arial"/>
      <family val="2"/>
    </font>
    <font>
      <b/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1"/>
      <color theme="0"/>
      <name val="Arial"/>
      <family val="2"/>
    </font>
    <font>
      <sz val="11"/>
      <color theme="0" tint="-0.249977111117893"/>
      <name val="Calibri"/>
      <family val="2"/>
      <scheme val="minor"/>
    </font>
    <font>
      <sz val="11"/>
      <color theme="1"/>
      <name val="Arial"/>
      <family val="2"/>
    </font>
    <font>
      <b/>
      <sz val="11"/>
      <color theme="4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9"/>
      <color theme="1"/>
      <name val="Arial"/>
      <family val="2"/>
    </font>
    <font>
      <sz val="10"/>
      <name val="Helv"/>
    </font>
    <font>
      <b/>
      <i/>
      <u/>
      <sz val="10"/>
      <name val="Arial"/>
      <family val="2"/>
    </font>
    <font>
      <sz val="10"/>
      <color theme="0"/>
      <name val="Arial"/>
      <family val="2"/>
    </font>
    <font>
      <b/>
      <u/>
      <sz val="10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b/>
      <sz val="9"/>
      <name val="Verdana"/>
      <family val="2"/>
    </font>
    <font>
      <sz val="9"/>
      <color theme="1"/>
      <name val="Verdana"/>
      <family val="2"/>
    </font>
    <font>
      <b/>
      <u/>
      <sz val="9"/>
      <name val="Verdana"/>
      <family val="2"/>
    </font>
    <font>
      <sz val="9"/>
      <name val="Verdana"/>
      <family val="2"/>
    </font>
    <font>
      <i/>
      <sz val="9"/>
      <name val="Verdana"/>
      <family val="2"/>
    </font>
    <font>
      <i/>
      <sz val="9"/>
      <color theme="1"/>
      <name val="Verdana"/>
      <family val="2"/>
    </font>
    <font>
      <b/>
      <i/>
      <u/>
      <sz val="9"/>
      <name val="Verdana"/>
      <family val="2"/>
    </font>
    <font>
      <sz val="8"/>
      <name val="Verdana"/>
      <family val="2"/>
    </font>
    <font>
      <b/>
      <i/>
      <sz val="9"/>
      <name val="Verdana"/>
      <family val="2"/>
    </font>
    <font>
      <b/>
      <sz val="9"/>
      <color theme="1"/>
      <name val="Verdana"/>
      <family val="2"/>
    </font>
    <font>
      <b/>
      <sz val="8"/>
      <color theme="0"/>
      <name val="Verdana"/>
      <family val="2"/>
    </font>
    <font>
      <sz val="9"/>
      <color theme="0"/>
      <name val="Verdana"/>
      <family val="2"/>
    </font>
    <font>
      <sz val="8"/>
      <color indexed="8"/>
      <name val="Verdana"/>
      <family val="2"/>
    </font>
    <font>
      <b/>
      <sz val="8"/>
      <name val="Verdana"/>
      <family val="2"/>
    </font>
    <font>
      <sz val="11"/>
      <color theme="1"/>
      <name val="Verdana"/>
      <family val="2"/>
    </font>
    <font>
      <b/>
      <sz val="9"/>
      <name val="Arial Narrow"/>
      <family val="2"/>
    </font>
    <font>
      <sz val="11"/>
      <color indexed="8"/>
      <name val="Verdana"/>
      <family val="2"/>
    </font>
    <font>
      <sz val="9"/>
      <name val="Arial"/>
      <family val="2"/>
    </font>
    <font>
      <b/>
      <sz val="9"/>
      <name val="Arial"/>
      <family val="2"/>
    </font>
    <font>
      <sz val="11"/>
      <color indexed="8"/>
      <name val="Arial"/>
      <family val="2"/>
    </font>
    <font>
      <b/>
      <u/>
      <sz val="11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Arial"/>
      <family val="2"/>
    </font>
    <font>
      <u/>
      <sz val="11"/>
      <color theme="1"/>
      <name val="Arial"/>
      <family val="2"/>
    </font>
    <font>
      <sz val="9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Times New Roman"/>
      <family val="1"/>
    </font>
    <font>
      <sz val="11"/>
      <name val="Calibri"/>
      <family val="2"/>
      <scheme val="minor"/>
    </font>
    <font>
      <b/>
      <sz val="8"/>
      <color theme="0"/>
      <name val="Arial"/>
      <family val="2"/>
    </font>
    <font>
      <b/>
      <sz val="10"/>
      <name val="Calibri"/>
      <family val="2"/>
      <scheme val="minor"/>
    </font>
    <font>
      <b/>
      <u/>
      <sz val="10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b/>
      <sz val="10"/>
      <color theme="8" tint="-0.249977111117893"/>
      <name val="Arial"/>
      <family val="2"/>
    </font>
    <font>
      <sz val="10"/>
      <color theme="8" tint="-0.249977111117893"/>
      <name val="Arial"/>
      <family val="2"/>
    </font>
    <font>
      <sz val="8"/>
      <color theme="0"/>
      <name val="Arial"/>
      <family val="2"/>
    </font>
    <font>
      <sz val="10"/>
      <name val="Verdana"/>
      <family val="2"/>
    </font>
    <font>
      <sz val="10"/>
      <color indexed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u/>
      <sz val="10"/>
      <name val="Times New Roman"/>
      <family val="1"/>
    </font>
    <font>
      <sz val="10"/>
      <name val="Times New Roman"/>
      <family val="1"/>
    </font>
    <font>
      <b/>
      <sz val="10"/>
      <color theme="1"/>
      <name val="Times New Roman"/>
      <family val="1"/>
    </font>
    <font>
      <b/>
      <sz val="10"/>
      <name val="Times New Roman"/>
      <family val="1"/>
    </font>
    <font>
      <sz val="10"/>
      <color theme="1"/>
      <name val="Times New Roman"/>
      <family val="1"/>
    </font>
    <font>
      <sz val="10"/>
      <color theme="4"/>
      <name val="Times New Roman"/>
      <family val="1"/>
    </font>
    <font>
      <b/>
      <sz val="8"/>
      <name val="Times New Roman"/>
      <family val="1"/>
    </font>
    <font>
      <sz val="10"/>
      <color rgb="FFFF0000"/>
      <name val="Times New Roman"/>
      <family val="1"/>
    </font>
    <font>
      <i/>
      <sz val="11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0"/>
      <color rgb="FF203764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203764"/>
      <name val="Calibri"/>
      <family val="2"/>
      <scheme val="minor"/>
    </font>
    <font>
      <b/>
      <sz val="10"/>
      <color rgb="FF000000"/>
      <name val="Calibri"/>
      <family val="2"/>
      <scheme val="minor"/>
    </font>
  </fonts>
  <fills count="31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rgb="FFC5E0B3"/>
        <bgColor indexed="64"/>
      </patternFill>
    </fill>
    <fill>
      <patternFill patternType="solid">
        <fgColor rgb="FFFF4000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6" tint="0.59999389629810485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indexed="64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indexed="6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39">
    <xf numFmtId="0" fontId="0" fillId="0" borderId="0"/>
    <xf numFmtId="0" fontId="1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9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5" fillId="0" borderId="0"/>
    <xf numFmtId="9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62" fillId="0" borderId="0"/>
    <xf numFmtId="0" fontId="15" fillId="0" borderId="0"/>
    <xf numFmtId="0" fontId="15" fillId="0" borderId="0"/>
    <xf numFmtId="0" fontId="15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5" fillId="0" borderId="0"/>
    <xf numFmtId="0" fontId="2" fillId="0" borderId="0"/>
    <xf numFmtId="0" fontId="95" fillId="0" borderId="0"/>
    <xf numFmtId="0" fontId="9" fillId="0" borderId="0"/>
    <xf numFmtId="0" fontId="9" fillId="0" borderId="0"/>
    <xf numFmtId="0" fontId="9" fillId="0" borderId="0"/>
    <xf numFmtId="0" fontId="105" fillId="0" borderId="0"/>
    <xf numFmtId="165" fontId="2" fillId="0" borderId="0" applyFont="0" applyFill="0" applyBorder="0" applyAlignment="0" applyProtection="0"/>
    <xf numFmtId="0" fontId="109" fillId="0" borderId="0"/>
    <xf numFmtId="0" fontId="9" fillId="0" borderId="0"/>
    <xf numFmtId="165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95" fillId="0" borderId="0"/>
    <xf numFmtId="0" fontId="2" fillId="0" borderId="0"/>
    <xf numFmtId="9" fontId="95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09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left"/>
    </xf>
    <xf numFmtId="0" fontId="1" fillId="0" borderId="1" xfId="1" applyBorder="1" applyAlignment="1">
      <alignment horizontal="left" wrapText="1"/>
    </xf>
    <xf numFmtId="0" fontId="1" fillId="0" borderId="2" xfId="1" applyBorder="1" applyAlignment="1">
      <alignment horizontal="left" wrapText="1"/>
    </xf>
    <xf numFmtId="0" fontId="6" fillId="0" borderId="0" xfId="0" applyFont="1"/>
    <xf numFmtId="0" fontId="6" fillId="0" borderId="0" xfId="0" applyFont="1" applyAlignment="1">
      <alignment horizontal="center"/>
    </xf>
    <xf numFmtId="9" fontId="6" fillId="0" borderId="0" xfId="0" applyNumberFormat="1" applyFont="1" applyAlignment="1">
      <alignment horizontal="center"/>
    </xf>
    <xf numFmtId="2" fontId="6" fillId="0" borderId="0" xfId="0" applyNumberFormat="1" applyFont="1" applyAlignment="1">
      <alignment horizontal="center"/>
    </xf>
    <xf numFmtId="3" fontId="6" fillId="0" borderId="0" xfId="0" applyNumberFormat="1" applyFont="1"/>
    <xf numFmtId="3" fontId="6" fillId="0" borderId="0" xfId="0" applyNumberFormat="1" applyFont="1" applyAlignment="1">
      <alignment horizontal="center"/>
    </xf>
    <xf numFmtId="10" fontId="6" fillId="0" borderId="0" xfId="0" applyNumberFormat="1" applyFont="1" applyAlignment="1">
      <alignment horizontal="center"/>
    </xf>
    <xf numFmtId="0" fontId="6" fillId="0" borderId="10" xfId="0" applyFont="1" applyBorder="1"/>
    <xf numFmtId="0" fontId="6" fillId="0" borderId="10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14" xfId="0" applyFont="1" applyBorder="1"/>
    <xf numFmtId="0" fontId="6" fillId="0" borderId="14" xfId="0" applyFont="1" applyBorder="1" applyAlignment="1">
      <alignment horizontal="center"/>
    </xf>
    <xf numFmtId="0" fontId="3" fillId="0" borderId="0" xfId="0" applyFont="1"/>
    <xf numFmtId="0" fontId="13" fillId="0" borderId="0" xfId="0" applyFont="1"/>
    <xf numFmtId="0" fontId="14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6" fillId="0" borderId="0" xfId="0" applyFont="1" applyAlignment="1">
      <alignment horizontal="center"/>
    </xf>
    <xf numFmtId="0" fontId="19" fillId="0" borderId="0" xfId="0" applyFont="1"/>
    <xf numFmtId="0" fontId="16" fillId="0" borderId="8" xfId="0" applyFont="1" applyBorder="1"/>
    <xf numFmtId="0" fontId="16" fillId="0" borderId="16" xfId="0" applyFont="1" applyBorder="1"/>
    <xf numFmtId="10" fontId="16" fillId="0" borderId="15" xfId="0" applyNumberFormat="1" applyFont="1" applyBorder="1"/>
    <xf numFmtId="0" fontId="19" fillId="0" borderId="8" xfId="0" applyFont="1" applyBorder="1"/>
    <xf numFmtId="1" fontId="16" fillId="0" borderId="0" xfId="0" applyNumberFormat="1" applyFont="1"/>
    <xf numFmtId="0" fontId="16" fillId="0" borderId="15" xfId="0" applyFont="1" applyBorder="1"/>
    <xf numFmtId="0" fontId="16" fillId="0" borderId="0" xfId="0" applyFont="1" applyAlignment="1">
      <alignment horizontal="left"/>
    </xf>
    <xf numFmtId="0" fontId="20" fillId="0" borderId="0" xfId="0" applyFont="1"/>
    <xf numFmtId="0" fontId="19" fillId="6" borderId="24" xfId="0" applyFont="1" applyFill="1" applyBorder="1"/>
    <xf numFmtId="0" fontId="19" fillId="6" borderId="25" xfId="0" applyFont="1" applyFill="1" applyBorder="1"/>
    <xf numFmtId="0" fontId="19" fillId="6" borderId="29" xfId="0" applyFont="1" applyFill="1" applyBorder="1"/>
    <xf numFmtId="0" fontId="16" fillId="0" borderId="25" xfId="0" applyFont="1" applyBorder="1" applyAlignment="1">
      <alignment horizontal="center"/>
    </xf>
    <xf numFmtId="0" fontId="22" fillId="0" borderId="0" xfId="4" applyFont="1"/>
    <xf numFmtId="0" fontId="16" fillId="0" borderId="33" xfId="0" applyFont="1" applyBorder="1" applyAlignment="1">
      <alignment horizontal="center"/>
    </xf>
    <xf numFmtId="172" fontId="16" fillId="0" borderId="35" xfId="2" applyNumberFormat="1" applyFont="1" applyBorder="1" applyAlignment="1">
      <alignment horizontal="center"/>
    </xf>
    <xf numFmtId="172" fontId="16" fillId="0" borderId="33" xfId="2" applyNumberFormat="1" applyFont="1" applyBorder="1" applyAlignment="1">
      <alignment horizontal="center"/>
    </xf>
    <xf numFmtId="172" fontId="16" fillId="0" borderId="33" xfId="0" applyNumberFormat="1" applyFont="1" applyBorder="1" applyAlignment="1">
      <alignment horizontal="center"/>
    </xf>
    <xf numFmtId="171" fontId="16" fillId="0" borderId="35" xfId="2" applyNumberFormat="1" applyFont="1" applyBorder="1" applyAlignment="1">
      <alignment horizontal="center"/>
    </xf>
    <xf numFmtId="171" fontId="16" fillId="0" borderId="33" xfId="2" applyNumberFormat="1" applyFont="1" applyBorder="1" applyAlignment="1">
      <alignment horizontal="center"/>
    </xf>
    <xf numFmtId="0" fontId="16" fillId="0" borderId="36" xfId="0" applyFont="1" applyBorder="1" applyAlignment="1">
      <alignment horizontal="center"/>
    </xf>
    <xf numFmtId="2" fontId="16" fillId="0" borderId="35" xfId="0" applyNumberFormat="1" applyFont="1" applyBorder="1" applyAlignment="1">
      <alignment horizontal="center"/>
    </xf>
    <xf numFmtId="2" fontId="16" fillId="0" borderId="33" xfId="0" applyNumberFormat="1" applyFont="1" applyBorder="1" applyAlignment="1">
      <alignment horizontal="center"/>
    </xf>
    <xf numFmtId="0" fontId="16" fillId="0" borderId="35" xfId="0" applyFont="1" applyBorder="1" applyAlignment="1">
      <alignment horizontal="center"/>
    </xf>
    <xf numFmtId="0" fontId="16" fillId="0" borderId="33" xfId="0" applyFont="1" applyBorder="1"/>
    <xf numFmtId="0" fontId="16" fillId="0" borderId="34" xfId="0" applyFont="1" applyBorder="1" applyAlignment="1">
      <alignment horizontal="center"/>
    </xf>
    <xf numFmtId="1" fontId="16" fillId="0" borderId="34" xfId="0" applyNumberFormat="1" applyFont="1" applyBorder="1" applyAlignment="1">
      <alignment horizontal="center"/>
    </xf>
    <xf numFmtId="0" fontId="23" fillId="4" borderId="8" xfId="0" applyFont="1" applyFill="1" applyBorder="1"/>
    <xf numFmtId="0" fontId="24" fillId="0" borderId="0" xfId="0" applyFont="1"/>
    <xf numFmtId="0" fontId="23" fillId="4" borderId="40" xfId="0" applyFont="1" applyFill="1" applyBorder="1"/>
    <xf numFmtId="0" fontId="16" fillId="4" borderId="10" xfId="0" applyFont="1" applyFill="1" applyBorder="1" applyAlignment="1">
      <alignment horizontal="center"/>
    </xf>
    <xf numFmtId="0" fontId="23" fillId="4" borderId="27" xfId="0" applyFont="1" applyFill="1" applyBorder="1"/>
    <xf numFmtId="0" fontId="16" fillId="4" borderId="11" xfId="0" applyFont="1" applyFill="1" applyBorder="1" applyAlignment="1">
      <alignment horizontal="center"/>
    </xf>
    <xf numFmtId="0" fontId="25" fillId="5" borderId="8" xfId="0" applyFont="1" applyFill="1" applyBorder="1"/>
    <xf numFmtId="0" fontId="16" fillId="5" borderId="16" xfId="0" applyFont="1" applyFill="1" applyBorder="1" applyAlignment="1">
      <alignment horizontal="center"/>
    </xf>
    <xf numFmtId="0" fontId="23" fillId="0" borderId="1" xfId="0" applyFont="1" applyBorder="1" applyAlignment="1">
      <alignment horizontal="right"/>
    </xf>
    <xf numFmtId="0" fontId="26" fillId="0" borderId="0" xfId="0" applyFont="1"/>
    <xf numFmtId="0" fontId="23" fillId="0" borderId="18" xfId="0" applyFont="1" applyBorder="1" applyAlignment="1">
      <alignment horizontal="right"/>
    </xf>
    <xf numFmtId="9" fontId="16" fillId="0" borderId="30" xfId="3" applyFont="1" applyBorder="1" applyAlignment="1">
      <alignment horizontal="center"/>
    </xf>
    <xf numFmtId="0" fontId="27" fillId="0" borderId="0" xfId="0" applyFont="1"/>
    <xf numFmtId="9" fontId="16" fillId="0" borderId="30" xfId="0" applyNumberFormat="1" applyFont="1" applyBorder="1" applyAlignment="1">
      <alignment horizontal="center"/>
    </xf>
    <xf numFmtId="168" fontId="16" fillId="0" borderId="30" xfId="0" applyNumberFormat="1" applyFont="1" applyBorder="1" applyAlignment="1">
      <alignment horizontal="center"/>
    </xf>
    <xf numFmtId="0" fontId="21" fillId="0" borderId="18" xfId="0" applyFont="1" applyBorder="1" applyAlignment="1">
      <alignment horizontal="right"/>
    </xf>
    <xf numFmtId="0" fontId="21" fillId="0" borderId="27" xfId="0" applyFont="1" applyBorder="1" applyAlignment="1">
      <alignment horizontal="right"/>
    </xf>
    <xf numFmtId="9" fontId="16" fillId="0" borderId="28" xfId="3" applyFont="1" applyBorder="1" applyAlignment="1">
      <alignment horizontal="center"/>
    </xf>
    <xf numFmtId="0" fontId="16" fillId="0" borderId="0" xfId="0" applyFont="1" applyAlignment="1">
      <alignment vertical="center" wrapText="1"/>
    </xf>
    <xf numFmtId="0" fontId="16" fillId="0" borderId="42" xfId="0" applyFont="1" applyBorder="1" applyAlignment="1">
      <alignment vertical="center" wrapText="1"/>
    </xf>
    <xf numFmtId="0" fontId="20" fillId="0" borderId="0" xfId="0" applyFont="1" applyAlignment="1">
      <alignment horizontal="left" indent="2"/>
    </xf>
    <xf numFmtId="0" fontId="19" fillId="6" borderId="43" xfId="0" applyFont="1" applyFill="1" applyBorder="1"/>
    <xf numFmtId="9" fontId="16" fillId="6" borderId="13" xfId="0" applyNumberFormat="1" applyFont="1" applyFill="1" applyBorder="1" applyAlignment="1">
      <alignment horizontal="center" vertical="center"/>
    </xf>
    <xf numFmtId="9" fontId="16" fillId="6" borderId="0" xfId="0" applyNumberFormat="1" applyFont="1" applyFill="1" applyAlignment="1">
      <alignment horizontal="left" vertical="center"/>
    </xf>
    <xf numFmtId="0" fontId="6" fillId="0" borderId="0" xfId="0" applyFont="1" applyAlignment="1">
      <alignment horizontal="center" wrapText="1"/>
    </xf>
    <xf numFmtId="0" fontId="30" fillId="0" borderId="0" xfId="0" applyFont="1"/>
    <xf numFmtId="0" fontId="6" fillId="0" borderId="42" xfId="0" applyFont="1" applyBorder="1"/>
    <xf numFmtId="3" fontId="6" fillId="0" borderId="1" xfId="0" applyNumberFormat="1" applyFont="1" applyBorder="1"/>
    <xf numFmtId="0" fontId="6" fillId="0" borderId="22" xfId="0" applyFont="1" applyBorder="1"/>
    <xf numFmtId="0" fontId="6" fillId="0" borderId="23" xfId="0" applyFont="1" applyBorder="1"/>
    <xf numFmtId="0" fontId="6" fillId="0" borderId="18" xfId="0" applyFont="1" applyBorder="1"/>
    <xf numFmtId="0" fontId="6" fillId="0" borderId="30" xfId="0" applyFont="1" applyBorder="1"/>
    <xf numFmtId="0" fontId="6" fillId="0" borderId="18" xfId="0" applyFont="1" applyBorder="1" applyAlignment="1">
      <alignment horizontal="right"/>
    </xf>
    <xf numFmtId="0" fontId="6" fillId="0" borderId="27" xfId="0" applyFont="1" applyBorder="1" applyAlignment="1">
      <alignment horizontal="right"/>
    </xf>
    <xf numFmtId="0" fontId="6" fillId="0" borderId="28" xfId="0" applyFont="1" applyBorder="1"/>
    <xf numFmtId="0" fontId="6" fillId="0" borderId="1" xfId="0" applyFont="1" applyBorder="1"/>
    <xf numFmtId="0" fontId="6" fillId="0" borderId="27" xfId="0" applyFont="1" applyBorder="1"/>
    <xf numFmtId="0" fontId="29" fillId="0" borderId="0" xfId="0" applyFont="1"/>
    <xf numFmtId="0" fontId="29" fillId="0" borderId="0" xfId="0" applyFont="1" applyAlignment="1">
      <alignment horizontal="center"/>
    </xf>
    <xf numFmtId="0" fontId="29" fillId="0" borderId="26" xfId="0" applyFont="1" applyBorder="1" applyAlignment="1">
      <alignment horizontal="center"/>
    </xf>
    <xf numFmtId="170" fontId="29" fillId="0" borderId="34" xfId="5" applyNumberFormat="1" applyFont="1" applyBorder="1" applyAlignment="1">
      <alignment horizontal="center"/>
    </xf>
    <xf numFmtId="173" fontId="29" fillId="0" borderId="34" xfId="5" applyNumberFormat="1" applyFont="1" applyBorder="1" applyAlignment="1">
      <alignment horizontal="center"/>
    </xf>
    <xf numFmtId="0" fontId="29" fillId="4" borderId="16" xfId="0" applyFont="1" applyFill="1" applyBorder="1" applyAlignment="1">
      <alignment horizontal="center"/>
    </xf>
    <xf numFmtId="0" fontId="29" fillId="4" borderId="10" xfId="0" applyFont="1" applyFill="1" applyBorder="1" applyAlignment="1">
      <alignment horizontal="center"/>
    </xf>
    <xf numFmtId="0" fontId="29" fillId="4" borderId="11" xfId="0" applyFont="1" applyFill="1" applyBorder="1" applyAlignment="1">
      <alignment horizontal="center"/>
    </xf>
    <xf numFmtId="0" fontId="29" fillId="5" borderId="16" xfId="0" applyFont="1" applyFill="1" applyBorder="1" applyAlignment="1">
      <alignment horizontal="center"/>
    </xf>
    <xf numFmtId="0" fontId="29" fillId="0" borderId="0" xfId="0" applyFont="1" applyAlignment="1">
      <alignment vertical="center" wrapText="1"/>
    </xf>
    <xf numFmtId="172" fontId="16" fillId="0" borderId="47" xfId="2" applyNumberFormat="1" applyFont="1" applyBorder="1" applyAlignment="1">
      <alignment horizontal="center"/>
    </xf>
    <xf numFmtId="0" fontId="16" fillId="0" borderId="32" xfId="0" applyFont="1" applyBorder="1" applyAlignment="1">
      <alignment horizontal="center"/>
    </xf>
    <xf numFmtId="0" fontId="16" fillId="0" borderId="1" xfId="0" applyFont="1" applyBorder="1"/>
    <xf numFmtId="0" fontId="16" fillId="0" borderId="22" xfId="0" applyFont="1" applyBorder="1"/>
    <xf numFmtId="0" fontId="7" fillId="0" borderId="18" xfId="0" applyFont="1" applyBorder="1"/>
    <xf numFmtId="2" fontId="6" fillId="0" borderId="30" xfId="0" applyNumberFormat="1" applyFont="1" applyBorder="1" applyAlignment="1">
      <alignment horizontal="center"/>
    </xf>
    <xf numFmtId="3" fontId="6" fillId="0" borderId="30" xfId="0" applyNumberFormat="1" applyFont="1" applyBorder="1" applyAlignment="1">
      <alignment horizontal="center"/>
    </xf>
    <xf numFmtId="9" fontId="6" fillId="0" borderId="30" xfId="0" applyNumberFormat="1" applyFont="1" applyBorder="1" applyAlignment="1">
      <alignment horizontal="center"/>
    </xf>
    <xf numFmtId="0" fontId="6" fillId="0" borderId="30" xfId="0" applyFont="1" applyBorder="1" applyAlignment="1">
      <alignment horizontal="center"/>
    </xf>
    <xf numFmtId="10" fontId="6" fillId="0" borderId="30" xfId="0" applyNumberFormat="1" applyFont="1" applyBorder="1" applyAlignment="1">
      <alignment horizontal="center"/>
    </xf>
    <xf numFmtId="9" fontId="6" fillId="0" borderId="14" xfId="0" applyNumberFormat="1" applyFont="1" applyBorder="1" applyAlignment="1">
      <alignment horizontal="center"/>
    </xf>
    <xf numFmtId="9" fontId="6" fillId="0" borderId="28" xfId="0" applyNumberFormat="1" applyFont="1" applyBorder="1" applyAlignment="1">
      <alignment horizontal="center"/>
    </xf>
    <xf numFmtId="0" fontId="19" fillId="0" borderId="2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172" fontId="16" fillId="0" borderId="5" xfId="2" applyNumberFormat="1" applyFont="1" applyBorder="1" applyAlignment="1">
      <alignment horizontal="center"/>
    </xf>
    <xf numFmtId="9" fontId="15" fillId="6" borderId="0" xfId="3" applyFont="1" applyFill="1" applyBorder="1"/>
    <xf numFmtId="9" fontId="15" fillId="6" borderId="18" xfId="3" applyFont="1" applyFill="1" applyBorder="1"/>
    <xf numFmtId="9" fontId="15" fillId="6" borderId="30" xfId="3" applyFont="1" applyFill="1" applyBorder="1"/>
    <xf numFmtId="1" fontId="16" fillId="5" borderId="27" xfId="0" applyNumberFormat="1" applyFont="1" applyFill="1" applyBorder="1" applyAlignment="1">
      <alignment horizontal="center"/>
    </xf>
    <xf numFmtId="1" fontId="16" fillId="5" borderId="14" xfId="0" applyNumberFormat="1" applyFont="1" applyFill="1" applyBorder="1" applyAlignment="1">
      <alignment horizontal="center"/>
    </xf>
    <xf numFmtId="1" fontId="16" fillId="5" borderId="28" xfId="0" applyNumberFormat="1" applyFont="1" applyFill="1" applyBorder="1" applyAlignment="1">
      <alignment horizontal="center"/>
    </xf>
    <xf numFmtId="1" fontId="16" fillId="0" borderId="33" xfId="0" applyNumberFormat="1" applyFont="1" applyBorder="1" applyAlignment="1">
      <alignment horizontal="center"/>
    </xf>
    <xf numFmtId="1" fontId="16" fillId="4" borderId="33" xfId="0" applyNumberFormat="1" applyFont="1" applyFill="1" applyBorder="1" applyAlignment="1">
      <alignment horizontal="center"/>
    </xf>
    <xf numFmtId="0" fontId="28" fillId="6" borderId="13" xfId="0" applyFont="1" applyFill="1" applyBorder="1" applyAlignment="1">
      <alignment horizontal="center" wrapText="1"/>
    </xf>
    <xf numFmtId="0" fontId="28" fillId="6" borderId="0" xfId="0" applyFont="1" applyFill="1" applyAlignment="1">
      <alignment horizontal="center" wrapText="1"/>
    </xf>
    <xf numFmtId="1" fontId="16" fillId="0" borderId="47" xfId="0" applyNumberFormat="1" applyFont="1" applyBorder="1" applyAlignment="1">
      <alignment horizontal="center"/>
    </xf>
    <xf numFmtId="2" fontId="16" fillId="0" borderId="47" xfId="0" applyNumberFormat="1" applyFont="1" applyBorder="1" applyAlignment="1">
      <alignment horizontal="center"/>
    </xf>
    <xf numFmtId="0" fontId="16" fillId="0" borderId="47" xfId="0" applyFont="1" applyBorder="1" applyAlignment="1">
      <alignment horizontal="center"/>
    </xf>
    <xf numFmtId="1" fontId="16" fillId="4" borderId="47" xfId="0" applyNumberFormat="1" applyFont="1" applyFill="1" applyBorder="1" applyAlignment="1">
      <alignment horizontal="center"/>
    </xf>
    <xf numFmtId="0" fontId="19" fillId="6" borderId="50" xfId="0" applyFont="1" applyFill="1" applyBorder="1"/>
    <xf numFmtId="1" fontId="16" fillId="0" borderId="36" xfId="0" applyNumberFormat="1" applyFont="1" applyBorder="1" applyAlignment="1">
      <alignment horizontal="center"/>
    </xf>
    <xf numFmtId="172" fontId="16" fillId="0" borderId="36" xfId="2" applyNumberFormat="1" applyFont="1" applyBorder="1" applyAlignment="1">
      <alignment horizontal="center"/>
    </xf>
    <xf numFmtId="171" fontId="16" fillId="0" borderId="36" xfId="2" applyNumberFormat="1" applyFont="1" applyBorder="1" applyAlignment="1">
      <alignment horizontal="center"/>
    </xf>
    <xf numFmtId="1" fontId="16" fillId="4" borderId="35" xfId="0" applyNumberFormat="1" applyFont="1" applyFill="1" applyBorder="1" applyAlignment="1">
      <alignment horizontal="center"/>
    </xf>
    <xf numFmtId="1" fontId="16" fillId="4" borderId="36" xfId="0" applyNumberFormat="1" applyFont="1" applyFill="1" applyBorder="1" applyAlignment="1">
      <alignment horizontal="center"/>
    </xf>
    <xf numFmtId="1" fontId="16" fillId="0" borderId="35" xfId="0" applyNumberFormat="1" applyFont="1" applyBorder="1" applyAlignment="1">
      <alignment horizontal="center"/>
    </xf>
    <xf numFmtId="0" fontId="7" fillId="0" borderId="1" xfId="0" applyFont="1" applyBorder="1"/>
    <xf numFmtId="0" fontId="8" fillId="0" borderId="22" xfId="0" applyFont="1" applyBorder="1"/>
    <xf numFmtId="170" fontId="29" fillId="0" borderId="32" xfId="5" applyNumberFormat="1" applyFont="1" applyBorder="1" applyAlignment="1">
      <alignment horizontal="center"/>
    </xf>
    <xf numFmtId="1" fontId="19" fillId="4" borderId="35" xfId="0" applyNumberFormat="1" applyFont="1" applyFill="1" applyBorder="1" applyAlignment="1">
      <alignment horizontal="center"/>
    </xf>
    <xf numFmtId="0" fontId="23" fillId="0" borderId="0" xfId="0" applyFont="1"/>
    <xf numFmtId="0" fontId="16" fillId="0" borderId="37" xfId="0" applyFont="1" applyBorder="1" applyAlignment="1">
      <alignment horizontal="center"/>
    </xf>
    <xf numFmtId="0" fontId="16" fillId="0" borderId="52" xfId="0" applyFont="1" applyBorder="1" applyAlignment="1">
      <alignment horizontal="center"/>
    </xf>
    <xf numFmtId="0" fontId="16" fillId="0" borderId="51" xfId="0" applyFont="1" applyBorder="1" applyAlignment="1">
      <alignment horizontal="center"/>
    </xf>
    <xf numFmtId="0" fontId="31" fillId="0" borderId="1" xfId="0" applyFont="1" applyBorder="1"/>
    <xf numFmtId="0" fontId="16" fillId="0" borderId="53" xfId="0" applyFont="1" applyBorder="1" applyAlignment="1">
      <alignment horizontal="center"/>
    </xf>
    <xf numFmtId="0" fontId="16" fillId="0" borderId="58" xfId="0" applyFont="1" applyBorder="1" applyAlignment="1">
      <alignment horizontal="center"/>
    </xf>
    <xf numFmtId="172" fontId="23" fillId="0" borderId="35" xfId="2" applyNumberFormat="1" applyFont="1" applyBorder="1" applyAlignment="1">
      <alignment horizontal="center"/>
    </xf>
    <xf numFmtId="170" fontId="32" fillId="0" borderId="0" xfId="5" applyNumberFormat="1" applyFont="1" applyBorder="1" applyAlignment="1">
      <alignment horizontal="center"/>
    </xf>
    <xf numFmtId="172" fontId="23" fillId="0" borderId="47" xfId="2" applyNumberFormat="1" applyFont="1" applyBorder="1" applyAlignment="1">
      <alignment horizontal="center"/>
    </xf>
    <xf numFmtId="172" fontId="16" fillId="0" borderId="52" xfId="2" applyNumberFormat="1" applyFont="1" applyBorder="1" applyAlignment="1">
      <alignment horizontal="center"/>
    </xf>
    <xf numFmtId="172" fontId="23" fillId="0" borderId="24" xfId="2" applyNumberFormat="1" applyFont="1" applyBorder="1" applyAlignment="1">
      <alignment horizontal="center"/>
    </xf>
    <xf numFmtId="172" fontId="23" fillId="0" borderId="43" xfId="2" applyNumberFormat="1" applyFont="1" applyBorder="1" applyAlignment="1">
      <alignment horizontal="center"/>
    </xf>
    <xf numFmtId="172" fontId="16" fillId="0" borderId="62" xfId="2" applyNumberFormat="1" applyFont="1" applyBorder="1" applyAlignment="1">
      <alignment horizontal="center"/>
    </xf>
    <xf numFmtId="0" fontId="21" fillId="0" borderId="0" xfId="0" applyFont="1"/>
    <xf numFmtId="0" fontId="21" fillId="0" borderId="3" xfId="0" applyFont="1" applyBorder="1"/>
    <xf numFmtId="170" fontId="33" fillId="0" borderId="54" xfId="5" applyNumberFormat="1" applyFont="1" applyBorder="1" applyAlignment="1">
      <alignment horizontal="center"/>
    </xf>
    <xf numFmtId="172" fontId="21" fillId="0" borderId="55" xfId="2" applyNumberFormat="1" applyFont="1" applyBorder="1" applyAlignment="1">
      <alignment horizontal="center"/>
    </xf>
    <xf numFmtId="172" fontId="21" fillId="0" borderId="61" xfId="2" applyNumberFormat="1" applyFont="1" applyBorder="1" applyAlignment="1">
      <alignment horizontal="center"/>
    </xf>
    <xf numFmtId="0" fontId="21" fillId="0" borderId="40" xfId="0" applyFont="1" applyBorder="1"/>
    <xf numFmtId="170" fontId="33" fillId="0" borderId="34" xfId="5" applyNumberFormat="1" applyFont="1" applyBorder="1" applyAlignment="1">
      <alignment horizontal="center"/>
    </xf>
    <xf numFmtId="172" fontId="21" fillId="0" borderId="35" xfId="2" applyNumberFormat="1" applyFont="1" applyBorder="1" applyAlignment="1">
      <alignment horizontal="center"/>
    </xf>
    <xf numFmtId="172" fontId="21" fillId="0" borderId="62" xfId="2" applyNumberFormat="1" applyFont="1" applyBorder="1" applyAlignment="1">
      <alignment horizontal="center"/>
    </xf>
    <xf numFmtId="172" fontId="23" fillId="4" borderId="35" xfId="0" applyNumberFormat="1" applyFont="1" applyFill="1" applyBorder="1"/>
    <xf numFmtId="170" fontId="29" fillId="4" borderId="34" xfId="5" applyNumberFormat="1" applyFont="1" applyFill="1" applyBorder="1" applyAlignment="1">
      <alignment horizontal="center"/>
    </xf>
    <xf numFmtId="172" fontId="23" fillId="4" borderId="35" xfId="2" applyNumberFormat="1" applyFont="1" applyFill="1" applyBorder="1" applyAlignment="1">
      <alignment horizontal="center"/>
    </xf>
    <xf numFmtId="0" fontId="21" fillId="6" borderId="49" xfId="0" applyFont="1" applyFill="1" applyBorder="1" applyAlignment="1">
      <alignment horizontal="center" vertical="center"/>
    </xf>
    <xf numFmtId="0" fontId="21" fillId="6" borderId="18" xfId="0" applyFont="1" applyFill="1" applyBorder="1" applyAlignment="1">
      <alignment horizontal="left" vertical="center"/>
    </xf>
    <xf numFmtId="0" fontId="19" fillId="0" borderId="24" xfId="0" applyFont="1" applyBorder="1"/>
    <xf numFmtId="0" fontId="16" fillId="0" borderId="49" xfId="0" applyFont="1" applyBorder="1"/>
    <xf numFmtId="0" fontId="16" fillId="0" borderId="18" xfId="0" applyFont="1" applyBorder="1"/>
    <xf numFmtId="0" fontId="19" fillId="0" borderId="49" xfId="0" applyFont="1" applyBorder="1"/>
    <xf numFmtId="0" fontId="19" fillId="0" borderId="35" xfId="0" applyFont="1" applyBorder="1"/>
    <xf numFmtId="0" fontId="16" fillId="0" borderId="35" xfId="0" applyFont="1" applyBorder="1"/>
    <xf numFmtId="0" fontId="16" fillId="0" borderId="52" xfId="0" applyFont="1" applyBorder="1"/>
    <xf numFmtId="0" fontId="31" fillId="0" borderId="0" xfId="0" applyFont="1"/>
    <xf numFmtId="0" fontId="19" fillId="4" borderId="49" xfId="0" applyFont="1" applyFill="1" applyBorder="1"/>
    <xf numFmtId="172" fontId="23" fillId="4" borderId="62" xfId="2" applyNumberFormat="1" applyFont="1" applyFill="1" applyBorder="1" applyAlignment="1">
      <alignment horizontal="center"/>
    </xf>
    <xf numFmtId="172" fontId="16" fillId="0" borderId="63" xfId="2" applyNumberFormat="1" applyFont="1" applyBorder="1" applyAlignment="1">
      <alignment horizontal="center"/>
    </xf>
    <xf numFmtId="0" fontId="23" fillId="0" borderId="18" xfId="0" applyFont="1" applyBorder="1"/>
    <xf numFmtId="172" fontId="23" fillId="0" borderId="50" xfId="2" applyNumberFormat="1" applyFont="1" applyBorder="1" applyAlignment="1">
      <alignment horizontal="center"/>
    </xf>
    <xf numFmtId="172" fontId="23" fillId="4" borderId="62" xfId="0" applyNumberFormat="1" applyFont="1" applyFill="1" applyBorder="1"/>
    <xf numFmtId="0" fontId="24" fillId="0" borderId="0" xfId="0" applyFont="1" applyAlignment="1">
      <alignment horizontal="center"/>
    </xf>
    <xf numFmtId="1" fontId="19" fillId="4" borderId="62" xfId="0" applyNumberFormat="1" applyFont="1" applyFill="1" applyBorder="1" applyAlignment="1">
      <alignment horizontal="center"/>
    </xf>
    <xf numFmtId="1" fontId="16" fillId="4" borderId="62" xfId="0" applyNumberFormat="1" applyFont="1" applyFill="1" applyBorder="1" applyAlignment="1">
      <alignment horizontal="center"/>
    </xf>
    <xf numFmtId="2" fontId="16" fillId="0" borderId="30" xfId="0" applyNumberFormat="1" applyFont="1" applyBorder="1" applyAlignment="1">
      <alignment horizontal="center"/>
    </xf>
    <xf numFmtId="2" fontId="29" fillId="0" borderId="34" xfId="5" applyNumberFormat="1" applyFont="1" applyBorder="1" applyAlignment="1">
      <alignment horizontal="center"/>
    </xf>
    <xf numFmtId="166" fontId="29" fillId="0" borderId="34" xfId="5" applyNumberFormat="1" applyFont="1" applyBorder="1" applyAlignment="1">
      <alignment horizontal="center"/>
    </xf>
    <xf numFmtId="0" fontId="10" fillId="0" borderId="0" xfId="6" applyFont="1"/>
    <xf numFmtId="0" fontId="11" fillId="0" borderId="1" xfId="6" applyFont="1" applyBorder="1"/>
    <xf numFmtId="49" fontId="11" fillId="0" borderId="22" xfId="6" applyNumberFormat="1" applyFont="1" applyBorder="1"/>
    <xf numFmtId="0" fontId="11" fillId="0" borderId="22" xfId="6" applyFont="1" applyBorder="1"/>
    <xf numFmtId="0" fontId="11" fillId="0" borderId="23" xfId="6" applyFont="1" applyBorder="1"/>
    <xf numFmtId="0" fontId="11" fillId="0" borderId="0" xfId="6" applyFont="1"/>
    <xf numFmtId="0" fontId="10" fillId="0" borderId="18" xfId="6" applyFont="1" applyBorder="1"/>
    <xf numFmtId="49" fontId="10" fillId="0" borderId="0" xfId="6" applyNumberFormat="1" applyFont="1"/>
    <xf numFmtId="2" fontId="10" fillId="0" borderId="0" xfId="6" applyNumberFormat="1" applyFont="1"/>
    <xf numFmtId="166" fontId="11" fillId="0" borderId="30" xfId="6" applyNumberFormat="1" applyFont="1" applyBorder="1" applyAlignment="1">
      <alignment horizontal="center"/>
    </xf>
    <xf numFmtId="0" fontId="10" fillId="0" borderId="27" xfId="6" applyFont="1" applyBorder="1"/>
    <xf numFmtId="49" fontId="10" fillId="0" borderId="14" xfId="6" applyNumberFormat="1" applyFont="1" applyBorder="1"/>
    <xf numFmtId="0" fontId="10" fillId="0" borderId="14" xfId="6" applyFont="1" applyBorder="1"/>
    <xf numFmtId="2" fontId="10" fillId="0" borderId="14" xfId="6" applyNumberFormat="1" applyFont="1" applyBorder="1"/>
    <xf numFmtId="166" fontId="11" fillId="0" borderId="28" xfId="6" applyNumberFormat="1" applyFont="1" applyBorder="1" applyAlignment="1">
      <alignment horizontal="center"/>
    </xf>
    <xf numFmtId="0" fontId="11" fillId="6" borderId="1" xfId="6" applyFont="1" applyFill="1" applyBorder="1" applyAlignment="1">
      <alignment horizontal="center"/>
    </xf>
    <xf numFmtId="0" fontId="11" fillId="6" borderId="23" xfId="6" applyFont="1" applyFill="1" applyBorder="1" applyAlignment="1">
      <alignment horizontal="center"/>
    </xf>
    <xf numFmtId="166" fontId="10" fillId="0" borderId="30" xfId="6" applyNumberFormat="1" applyFont="1" applyBorder="1"/>
    <xf numFmtId="166" fontId="10" fillId="0" borderId="28" xfId="6" applyNumberFormat="1" applyFont="1" applyBorder="1"/>
    <xf numFmtId="0" fontId="1" fillId="7" borderId="0" xfId="1" applyFill="1"/>
    <xf numFmtId="0" fontId="1" fillId="0" borderId="0" xfId="1"/>
    <xf numFmtId="0" fontId="1" fillId="0" borderId="0" xfId="1" applyAlignment="1">
      <alignment horizontal="center"/>
    </xf>
    <xf numFmtId="9" fontId="1" fillId="0" borderId="0" xfId="7" applyFont="1" applyBorder="1" applyAlignment="1">
      <alignment horizontal="center"/>
    </xf>
    <xf numFmtId="0" fontId="1" fillId="0" borderId="0" xfId="1" applyAlignment="1">
      <alignment horizontal="right"/>
    </xf>
    <xf numFmtId="0" fontId="1" fillId="0" borderId="53" xfId="1" applyBorder="1"/>
    <xf numFmtId="172" fontId="34" fillId="8" borderId="20" xfId="1" applyNumberFormat="1" applyFont="1" applyFill="1" applyBorder="1" applyAlignment="1">
      <alignment horizontal="center"/>
    </xf>
    <xf numFmtId="172" fontId="35" fillId="8" borderId="53" xfId="2" applyNumberFormat="1" applyFont="1" applyFill="1" applyBorder="1" applyAlignment="1">
      <alignment horizontal="center"/>
    </xf>
    <xf numFmtId="172" fontId="35" fillId="8" borderId="53" xfId="2" applyNumberFormat="1" applyFont="1" applyFill="1" applyBorder="1"/>
    <xf numFmtId="172" fontId="36" fillId="0" borderId="53" xfId="2" applyNumberFormat="1" applyFont="1" applyBorder="1"/>
    <xf numFmtId="172" fontId="1" fillId="0" borderId="64" xfId="2" applyNumberFormat="1" applyFont="1" applyBorder="1" applyAlignment="1">
      <alignment horizontal="right"/>
    </xf>
    <xf numFmtId="172" fontId="1" fillId="0" borderId="0" xfId="1" applyNumberFormat="1"/>
    <xf numFmtId="0" fontId="1" fillId="0" borderId="33" xfId="1" applyBorder="1"/>
    <xf numFmtId="172" fontId="34" fillId="8" borderId="33" xfId="1" applyNumberFormat="1" applyFont="1" applyFill="1" applyBorder="1" applyAlignment="1">
      <alignment horizontal="center"/>
    </xf>
    <xf numFmtId="172" fontId="35" fillId="8" borderId="33" xfId="2" applyNumberFormat="1" applyFont="1" applyFill="1" applyBorder="1" applyAlignment="1">
      <alignment horizontal="center"/>
    </xf>
    <xf numFmtId="172" fontId="35" fillId="8" borderId="33" xfId="2" applyNumberFormat="1" applyFont="1" applyFill="1" applyBorder="1"/>
    <xf numFmtId="172" fontId="36" fillId="0" borderId="33" xfId="2" applyNumberFormat="1" applyFont="1" applyBorder="1"/>
    <xf numFmtId="172" fontId="37" fillId="0" borderId="36" xfId="2" applyNumberFormat="1" applyFont="1" applyBorder="1" applyAlignment="1">
      <alignment horizontal="right"/>
    </xf>
    <xf numFmtId="172" fontId="36" fillId="8" borderId="33" xfId="2" applyNumberFormat="1" applyFont="1" applyFill="1" applyBorder="1"/>
    <xf numFmtId="172" fontId="35" fillId="0" borderId="33" xfId="2" applyNumberFormat="1" applyFont="1" applyBorder="1" applyAlignment="1">
      <alignment horizontal="center"/>
    </xf>
    <xf numFmtId="172" fontId="35" fillId="0" borderId="33" xfId="2" applyNumberFormat="1" applyFont="1" applyBorder="1"/>
    <xf numFmtId="172" fontId="1" fillId="0" borderId="36" xfId="2" applyNumberFormat="1" applyFont="1" applyBorder="1" applyAlignment="1">
      <alignment horizontal="right"/>
    </xf>
    <xf numFmtId="0" fontId="1" fillId="0" borderId="58" xfId="1" applyBorder="1"/>
    <xf numFmtId="172" fontId="34" fillId="8" borderId="65" xfId="1" applyNumberFormat="1" applyFont="1" applyFill="1" applyBorder="1" applyAlignment="1">
      <alignment horizontal="center"/>
    </xf>
    <xf numFmtId="172" fontId="35" fillId="0" borderId="58" xfId="2" applyNumberFormat="1" applyFont="1" applyBorder="1" applyAlignment="1">
      <alignment horizontal="center"/>
    </xf>
    <xf numFmtId="172" fontId="35" fillId="0" borderId="58" xfId="2" applyNumberFormat="1" applyFont="1" applyBorder="1"/>
    <xf numFmtId="172" fontId="36" fillId="0" borderId="58" xfId="2" applyNumberFormat="1" applyFont="1" applyBorder="1"/>
    <xf numFmtId="172" fontId="1" fillId="0" borderId="66" xfId="2" applyNumberFormat="1" applyFont="1" applyBorder="1" applyAlignment="1">
      <alignment horizontal="right"/>
    </xf>
    <xf numFmtId="0" fontId="1" fillId="0" borderId="27" xfId="1" applyBorder="1"/>
    <xf numFmtId="172" fontId="38" fillId="3" borderId="28" xfId="1" applyNumberFormat="1" applyFont="1" applyFill="1" applyBorder="1"/>
    <xf numFmtId="0" fontId="39" fillId="0" borderId="0" xfId="1" applyFont="1" applyAlignment="1">
      <alignment horizontal="center" vertical="center"/>
    </xf>
    <xf numFmtId="0" fontId="40" fillId="0" borderId="0" xfId="1" applyFont="1" applyAlignment="1">
      <alignment horizontal="center" vertical="center"/>
    </xf>
    <xf numFmtId="0" fontId="39" fillId="0" borderId="0" xfId="1" applyFont="1" applyAlignment="1">
      <alignment horizontal="right" vertical="center"/>
    </xf>
    <xf numFmtId="0" fontId="38" fillId="0" borderId="0" xfId="1" applyFont="1" applyAlignment="1">
      <alignment horizontal="left"/>
    </xf>
    <xf numFmtId="0" fontId="38" fillId="0" borderId="0" xfId="1" applyFont="1" applyAlignment="1">
      <alignment horizontal="right"/>
    </xf>
    <xf numFmtId="0" fontId="38" fillId="0" borderId="0" xfId="1" applyFont="1"/>
    <xf numFmtId="172" fontId="38" fillId="8" borderId="0" xfId="8" applyNumberFormat="1" applyFont="1" applyFill="1" applyAlignment="1">
      <alignment horizontal="right"/>
    </xf>
    <xf numFmtId="172" fontId="1" fillId="0" borderId="0" xfId="1" applyNumberFormat="1" applyAlignment="1">
      <alignment horizontal="right"/>
    </xf>
    <xf numFmtId="43" fontId="1" fillId="0" borderId="0" xfId="1" applyNumberFormat="1"/>
    <xf numFmtId="9" fontId="1" fillId="0" borderId="0" xfId="1" applyNumberFormat="1"/>
    <xf numFmtId="0" fontId="1" fillId="0" borderId="0" xfId="7" applyNumberFormat="1" applyFont="1"/>
    <xf numFmtId="172" fontId="1" fillId="3" borderId="0" xfId="1" applyNumberFormat="1" applyFill="1"/>
    <xf numFmtId="0" fontId="1" fillId="2" borderId="0" xfId="1" applyFill="1"/>
    <xf numFmtId="172" fontId="1" fillId="0" borderId="0" xfId="1" applyNumberFormat="1" applyAlignment="1">
      <alignment horizontal="center"/>
    </xf>
    <xf numFmtId="0" fontId="38" fillId="7" borderId="33" xfId="1" applyFont="1" applyFill="1" applyBorder="1" applyAlignment="1">
      <alignment horizontal="left"/>
    </xf>
    <xf numFmtId="0" fontId="1" fillId="0" borderId="34" xfId="1" applyBorder="1"/>
    <xf numFmtId="172" fontId="1" fillId="0" borderId="3" xfId="2" applyNumberFormat="1" applyFont="1" applyBorder="1" applyAlignment="1">
      <alignment horizontal="center"/>
    </xf>
    <xf numFmtId="172" fontId="1" fillId="0" borderId="55" xfId="2" applyNumberFormat="1" applyFont="1" applyBorder="1" applyAlignment="1">
      <alignment horizontal="center"/>
    </xf>
    <xf numFmtId="172" fontId="1" fillId="0" borderId="53" xfId="2" applyNumberFormat="1" applyFont="1" applyBorder="1" applyAlignment="1">
      <alignment horizontal="center"/>
    </xf>
    <xf numFmtId="172" fontId="1" fillId="0" borderId="64" xfId="2" applyNumberFormat="1" applyFont="1" applyBorder="1" applyAlignment="1">
      <alignment horizontal="center"/>
    </xf>
    <xf numFmtId="172" fontId="1" fillId="0" borderId="57" xfId="2" applyNumberFormat="1" applyFont="1" applyBorder="1" applyAlignment="1">
      <alignment horizontal="right"/>
    </xf>
    <xf numFmtId="0" fontId="1" fillId="9" borderId="0" xfId="1" applyFill="1"/>
    <xf numFmtId="0" fontId="1" fillId="0" borderId="5" xfId="1" applyBorder="1"/>
    <xf numFmtId="0" fontId="1" fillId="0" borderId="35" xfId="1" applyBorder="1"/>
    <xf numFmtId="0" fontId="1" fillId="0" borderId="36" xfId="1" applyBorder="1"/>
    <xf numFmtId="0" fontId="1" fillId="0" borderId="38" xfId="1" applyBorder="1"/>
    <xf numFmtId="0" fontId="1" fillId="0" borderId="18" xfId="1" applyBorder="1"/>
    <xf numFmtId="172" fontId="1" fillId="0" borderId="5" xfId="2" applyNumberFormat="1" applyFont="1" applyBorder="1"/>
    <xf numFmtId="1" fontId="1" fillId="0" borderId="35" xfId="1" applyNumberFormat="1" applyBorder="1"/>
    <xf numFmtId="1" fontId="1" fillId="0" borderId="33" xfId="1" applyNumberFormat="1" applyBorder="1"/>
    <xf numFmtId="172" fontId="37" fillId="0" borderId="38" xfId="2" applyNumberFormat="1" applyFont="1" applyBorder="1"/>
    <xf numFmtId="0" fontId="1" fillId="0" borderId="14" xfId="1" applyBorder="1"/>
    <xf numFmtId="172" fontId="37" fillId="8" borderId="5" xfId="2" applyNumberFormat="1" applyFont="1" applyFill="1" applyBorder="1" applyAlignment="1">
      <alignment horizontal="center"/>
    </xf>
    <xf numFmtId="172" fontId="1" fillId="0" borderId="35" xfId="2" applyNumberFormat="1" applyFont="1" applyBorder="1" applyAlignment="1">
      <alignment horizontal="center"/>
    </xf>
    <xf numFmtId="172" fontId="1" fillId="0" borderId="33" xfId="2" applyNumberFormat="1" applyFont="1" applyBorder="1" applyAlignment="1">
      <alignment horizontal="center"/>
    </xf>
    <xf numFmtId="172" fontId="1" fillId="0" borderId="36" xfId="2" applyNumberFormat="1" applyFont="1" applyBorder="1" applyAlignment="1">
      <alignment horizontal="center"/>
    </xf>
    <xf numFmtId="172" fontId="37" fillId="8" borderId="38" xfId="2" applyNumberFormat="1" applyFont="1" applyFill="1" applyBorder="1" applyAlignment="1">
      <alignment horizontal="right"/>
    </xf>
    <xf numFmtId="172" fontId="1" fillId="0" borderId="5" xfId="2" applyNumberFormat="1" applyFont="1" applyBorder="1" applyAlignment="1">
      <alignment horizontal="center"/>
    </xf>
    <xf numFmtId="172" fontId="1" fillId="0" borderId="38" xfId="2" applyNumberFormat="1" applyFont="1" applyBorder="1" applyAlignment="1">
      <alignment horizontal="right"/>
    </xf>
    <xf numFmtId="172" fontId="1" fillId="8" borderId="5" xfId="2" applyNumberFormat="1" applyFont="1" applyFill="1" applyBorder="1" applyAlignment="1">
      <alignment horizontal="center"/>
    </xf>
    <xf numFmtId="172" fontId="1" fillId="8" borderId="33" xfId="2" applyNumberFormat="1" applyFont="1" applyFill="1" applyBorder="1" applyAlignment="1">
      <alignment horizontal="center"/>
    </xf>
    <xf numFmtId="172" fontId="1" fillId="0" borderId="7" xfId="2" applyNumberFormat="1" applyFont="1" applyBorder="1"/>
    <xf numFmtId="172" fontId="1" fillId="0" borderId="41" xfId="2" applyNumberFormat="1" applyFont="1" applyBorder="1"/>
    <xf numFmtId="172" fontId="1" fillId="0" borderId="58" xfId="2" applyNumberFormat="1" applyFont="1" applyBorder="1"/>
    <xf numFmtId="1" fontId="1" fillId="0" borderId="58" xfId="1" applyNumberFormat="1" applyBorder="1"/>
    <xf numFmtId="0" fontId="1" fillId="0" borderId="66" xfId="1" applyBorder="1"/>
    <xf numFmtId="172" fontId="37" fillId="0" borderId="31" xfId="2" applyNumberFormat="1" applyFont="1" applyBorder="1"/>
    <xf numFmtId="172" fontId="1" fillId="10" borderId="0" xfId="1" applyNumberFormat="1" applyFill="1"/>
    <xf numFmtId="1" fontId="1" fillId="0" borderId="0" xfId="1" applyNumberFormat="1" applyAlignment="1">
      <alignment horizontal="right"/>
    </xf>
    <xf numFmtId="0" fontId="1" fillId="7" borderId="0" xfId="1" applyFill="1" applyAlignment="1">
      <alignment horizontal="center"/>
    </xf>
    <xf numFmtId="2" fontId="41" fillId="0" borderId="0" xfId="1" applyNumberFormat="1" applyFont="1" applyAlignment="1">
      <alignment horizontal="center"/>
    </xf>
    <xf numFmtId="0" fontId="1" fillId="0" borderId="3" xfId="1" applyBorder="1" applyAlignment="1">
      <alignment horizontal="center"/>
    </xf>
    <xf numFmtId="9" fontId="38" fillId="0" borderId="55" xfId="7" applyFont="1" applyBorder="1" applyAlignment="1">
      <alignment horizontal="center"/>
    </xf>
    <xf numFmtId="9" fontId="38" fillId="0" borderId="53" xfId="7" applyFont="1" applyBorder="1" applyAlignment="1">
      <alignment horizontal="center"/>
    </xf>
    <xf numFmtId="0" fontId="38" fillId="0" borderId="64" xfId="1" applyFont="1" applyBorder="1" applyAlignment="1">
      <alignment horizontal="right"/>
    </xf>
    <xf numFmtId="0" fontId="1" fillId="0" borderId="54" xfId="1" applyBorder="1"/>
    <xf numFmtId="172" fontId="37" fillId="8" borderId="33" xfId="1" applyNumberFormat="1" applyFont="1" applyFill="1" applyBorder="1" applyAlignment="1">
      <alignment horizontal="center"/>
    </xf>
    <xf numFmtId="172" fontId="37" fillId="8" borderId="36" xfId="1" applyNumberFormat="1" applyFont="1" applyFill="1" applyBorder="1" applyAlignment="1">
      <alignment horizontal="center"/>
    </xf>
    <xf numFmtId="0" fontId="1" fillId="0" borderId="35" xfId="1" applyBorder="1" applyAlignment="1">
      <alignment horizontal="center"/>
    </xf>
    <xf numFmtId="172" fontId="37" fillId="8" borderId="33" xfId="1" applyNumberFormat="1" applyFont="1" applyFill="1" applyBorder="1"/>
    <xf numFmtId="172" fontId="37" fillId="8" borderId="36" xfId="1" applyNumberFormat="1" applyFont="1" applyFill="1" applyBorder="1" applyAlignment="1">
      <alignment horizontal="right"/>
    </xf>
    <xf numFmtId="172" fontId="37" fillId="8" borderId="36" xfId="1" applyNumberFormat="1" applyFont="1" applyFill="1" applyBorder="1"/>
    <xf numFmtId="172" fontId="37" fillId="8" borderId="66" xfId="1" applyNumberFormat="1" applyFont="1" applyFill="1" applyBorder="1" applyAlignment="1">
      <alignment horizontal="center"/>
    </xf>
    <xf numFmtId="172" fontId="38" fillId="3" borderId="17" xfId="1" applyNumberFormat="1" applyFont="1" applyFill="1" applyBorder="1"/>
    <xf numFmtId="172" fontId="1" fillId="0" borderId="0" xfId="2" applyNumberFormat="1" applyFont="1" applyAlignment="1"/>
    <xf numFmtId="9" fontId="1" fillId="0" borderId="0" xfId="3" applyFont="1" applyAlignment="1"/>
    <xf numFmtId="9" fontId="1" fillId="0" borderId="0" xfId="3" applyFont="1"/>
    <xf numFmtId="9" fontId="1" fillId="0" borderId="0" xfId="3" applyFont="1" applyAlignment="1">
      <alignment horizontal="right"/>
    </xf>
    <xf numFmtId="0" fontId="1" fillId="9" borderId="0" xfId="1" applyFill="1" applyAlignment="1">
      <alignment horizontal="center"/>
    </xf>
    <xf numFmtId="172" fontId="1" fillId="0" borderId="8" xfId="1" applyNumberFormat="1" applyBorder="1" applyAlignment="1">
      <alignment horizontal="center"/>
    </xf>
    <xf numFmtId="172" fontId="1" fillId="0" borderId="16" xfId="1" applyNumberFormat="1" applyBorder="1" applyAlignment="1">
      <alignment horizontal="center"/>
    </xf>
    <xf numFmtId="172" fontId="1" fillId="0" borderId="15" xfId="1" applyNumberFormat="1" applyBorder="1" applyAlignment="1">
      <alignment horizontal="right"/>
    </xf>
    <xf numFmtId="0" fontId="1" fillId="0" borderId="1" xfId="1" applyBorder="1"/>
    <xf numFmtId="0" fontId="1" fillId="0" borderId="22" xfId="1" applyBorder="1"/>
    <xf numFmtId="0" fontId="1" fillId="0" borderId="22" xfId="1" applyBorder="1" applyAlignment="1">
      <alignment horizontal="center"/>
    </xf>
    <xf numFmtId="0" fontId="1" fillId="0" borderId="23" xfId="1" applyBorder="1" applyAlignment="1">
      <alignment horizontal="right"/>
    </xf>
    <xf numFmtId="0" fontId="1" fillId="0" borderId="18" xfId="1" applyBorder="1" applyAlignment="1">
      <alignment horizontal="center"/>
    </xf>
    <xf numFmtId="172" fontId="1" fillId="11" borderId="0" xfId="1" applyNumberFormat="1" applyFill="1"/>
    <xf numFmtId="172" fontId="1" fillId="0" borderId="18" xfId="1" applyNumberFormat="1" applyBorder="1"/>
    <xf numFmtId="172" fontId="1" fillId="0" borderId="30" xfId="1" applyNumberFormat="1" applyBorder="1" applyAlignment="1">
      <alignment horizontal="right"/>
    </xf>
    <xf numFmtId="172" fontId="1" fillId="6" borderId="0" xfId="1" applyNumberFormat="1" applyFill="1"/>
    <xf numFmtId="172" fontId="1" fillId="8" borderId="18" xfId="1" applyNumberFormat="1" applyFill="1" applyBorder="1"/>
    <xf numFmtId="172" fontId="1" fillId="8" borderId="0" xfId="1" applyNumberFormat="1" applyFill="1"/>
    <xf numFmtId="172" fontId="1" fillId="8" borderId="30" xfId="1" applyNumberFormat="1" applyFill="1" applyBorder="1" applyAlignment="1">
      <alignment horizontal="right"/>
    </xf>
    <xf numFmtId="0" fontId="1" fillId="8" borderId="0" xfId="1" applyFill="1"/>
    <xf numFmtId="0" fontId="1" fillId="8" borderId="0" xfId="1" applyFill="1" applyAlignment="1">
      <alignment horizontal="center"/>
    </xf>
    <xf numFmtId="43" fontId="1" fillId="0" borderId="22" xfId="1" applyNumberFormat="1" applyBorder="1"/>
    <xf numFmtId="43" fontId="1" fillId="0" borderId="1" xfId="1" applyNumberFormat="1" applyBorder="1"/>
    <xf numFmtId="43" fontId="1" fillId="0" borderId="23" xfId="1" applyNumberFormat="1" applyBorder="1" applyAlignment="1">
      <alignment horizontal="right"/>
    </xf>
    <xf numFmtId="0" fontId="1" fillId="0" borderId="14" xfId="0" applyFont="1" applyBorder="1"/>
    <xf numFmtId="172" fontId="1" fillId="0" borderId="27" xfId="0" applyNumberFormat="1" applyFont="1" applyBorder="1"/>
    <xf numFmtId="172" fontId="1" fillId="0" borderId="14" xfId="0" applyNumberFormat="1" applyFont="1" applyBorder="1"/>
    <xf numFmtId="172" fontId="1" fillId="3" borderId="14" xfId="0" applyNumberFormat="1" applyFont="1" applyFill="1" applyBorder="1"/>
    <xf numFmtId="172" fontId="1" fillId="0" borderId="28" xfId="0" applyNumberFormat="1" applyFont="1" applyBorder="1" applyAlignment="1">
      <alignment horizontal="right"/>
    </xf>
    <xf numFmtId="43" fontId="1" fillId="0" borderId="0" xfId="0" applyNumberFormat="1" applyFont="1"/>
    <xf numFmtId="43" fontId="1" fillId="0" borderId="0" xfId="0" applyNumberFormat="1" applyFont="1" applyAlignment="1">
      <alignment horizontal="right"/>
    </xf>
    <xf numFmtId="172" fontId="1" fillId="0" borderId="0" xfId="2" applyNumberFormat="1" applyFont="1"/>
    <xf numFmtId="0" fontId="1" fillId="0" borderId="27" xfId="1" applyBorder="1" applyAlignment="1">
      <alignment horizontal="center"/>
    </xf>
    <xf numFmtId="0" fontId="1" fillId="12" borderId="0" xfId="1" applyFill="1" applyAlignment="1">
      <alignment horizontal="center"/>
    </xf>
    <xf numFmtId="172" fontId="38" fillId="0" borderId="22" xfId="1" applyNumberFormat="1" applyFont="1" applyBorder="1"/>
    <xf numFmtId="172" fontId="1" fillId="13" borderId="23" xfId="1" applyNumberFormat="1" applyFill="1" applyBorder="1" applyAlignment="1">
      <alignment horizontal="right"/>
    </xf>
    <xf numFmtId="172" fontId="1" fillId="13" borderId="30" xfId="1" applyNumberFormat="1" applyFill="1" applyBorder="1" applyAlignment="1">
      <alignment horizontal="right"/>
    </xf>
    <xf numFmtId="172" fontId="1" fillId="13" borderId="0" xfId="1" applyNumberFormat="1" applyFill="1"/>
    <xf numFmtId="172" fontId="38" fillId="13" borderId="30" xfId="1" applyNumberFormat="1" applyFont="1" applyFill="1" applyBorder="1" applyAlignment="1">
      <alignment horizontal="right"/>
    </xf>
    <xf numFmtId="172" fontId="38" fillId="13" borderId="0" xfId="1" applyNumberFormat="1" applyFont="1" applyFill="1"/>
    <xf numFmtId="172" fontId="1" fillId="0" borderId="14" xfId="1" applyNumberFormat="1" applyBorder="1"/>
    <xf numFmtId="172" fontId="1" fillId="0" borderId="28" xfId="1" applyNumberFormat="1" applyBorder="1" applyAlignment="1">
      <alignment horizontal="right"/>
    </xf>
    <xf numFmtId="0" fontId="1" fillId="0" borderId="32" xfId="0" applyFont="1" applyBorder="1" applyAlignment="1">
      <alignment vertical="center"/>
    </xf>
    <xf numFmtId="0" fontId="1" fillId="0" borderId="13" xfId="0" applyFont="1" applyBorder="1" applyAlignment="1">
      <alignment vertical="center"/>
    </xf>
    <xf numFmtId="0" fontId="1" fillId="0" borderId="46" xfId="0" applyFont="1" applyBorder="1" applyAlignment="1">
      <alignment vertical="center" wrapText="1"/>
    </xf>
    <xf numFmtId="0" fontId="1" fillId="0" borderId="39" xfId="0" applyFont="1" applyBorder="1"/>
    <xf numFmtId="0" fontId="1" fillId="0" borderId="0" xfId="0" applyFont="1"/>
    <xf numFmtId="0" fontId="37" fillId="14" borderId="0" xfId="0" applyFont="1" applyFill="1" applyAlignment="1">
      <alignment horizontal="center"/>
    </xf>
    <xf numFmtId="0" fontId="1" fillId="0" borderId="42" xfId="0" applyFont="1" applyBorder="1" applyAlignment="1">
      <alignment horizontal="center"/>
    </xf>
    <xf numFmtId="1" fontId="1" fillId="3" borderId="0" xfId="0" applyNumberFormat="1" applyFont="1" applyFill="1"/>
    <xf numFmtId="166" fontId="1" fillId="3" borderId="0" xfId="0" applyNumberFormat="1" applyFont="1" applyFill="1"/>
    <xf numFmtId="0" fontId="38" fillId="8" borderId="0" xfId="0" applyFont="1" applyFill="1"/>
    <xf numFmtId="0" fontId="42" fillId="14" borderId="0" xfId="0" applyFont="1" applyFill="1" applyAlignment="1">
      <alignment horizontal="center"/>
    </xf>
    <xf numFmtId="0" fontId="38" fillId="8" borderId="42" xfId="0" applyFont="1" applyFill="1" applyBorder="1" applyAlignment="1">
      <alignment horizontal="center"/>
    </xf>
    <xf numFmtId="0" fontId="1" fillId="0" borderId="26" xfId="0" applyFont="1" applyBorder="1"/>
    <xf numFmtId="0" fontId="1" fillId="0" borderId="10" xfId="0" applyFont="1" applyBorder="1"/>
    <xf numFmtId="0" fontId="1" fillId="0" borderId="43" xfId="0" applyFont="1" applyBorder="1"/>
    <xf numFmtId="0" fontId="38" fillId="0" borderId="1" xfId="0" applyFont="1" applyBorder="1" applyAlignment="1">
      <alignment horizontal="center"/>
    </xf>
    <xf numFmtId="0" fontId="38" fillId="0" borderId="22" xfId="0" applyFont="1" applyBorder="1" applyAlignment="1">
      <alignment horizontal="center"/>
    </xf>
    <xf numFmtId="0" fontId="38" fillId="2" borderId="22" xfId="0" applyFont="1" applyFill="1" applyBorder="1" applyAlignment="1">
      <alignment horizontal="center"/>
    </xf>
    <xf numFmtId="0" fontId="38" fillId="0" borderId="23" xfId="0" applyFont="1" applyBorder="1" applyAlignment="1">
      <alignment horizontal="center"/>
    </xf>
    <xf numFmtId="0" fontId="1" fillId="8" borderId="18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36" fillId="3" borderId="0" xfId="0" applyFont="1" applyFill="1" applyAlignment="1">
      <alignment horizontal="center"/>
    </xf>
    <xf numFmtId="0" fontId="36" fillId="8" borderId="0" xfId="0" applyFont="1" applyFill="1" applyAlignment="1">
      <alignment horizontal="center"/>
    </xf>
    <xf numFmtId="0" fontId="36" fillId="8" borderId="30" xfId="0" applyFont="1" applyFill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2" borderId="18" xfId="0" applyFont="1" applyFill="1" applyBorder="1" applyAlignment="1">
      <alignment horizontal="center"/>
    </xf>
    <xf numFmtId="0" fontId="38" fillId="0" borderId="27" xfId="0" applyFont="1" applyBorder="1" applyAlignment="1">
      <alignment horizontal="center"/>
    </xf>
    <xf numFmtId="0" fontId="38" fillId="0" borderId="14" xfId="0" applyFont="1" applyBorder="1" applyAlignment="1">
      <alignment horizontal="center"/>
    </xf>
    <xf numFmtId="0" fontId="43" fillId="3" borderId="14" xfId="0" applyFont="1" applyFill="1" applyBorder="1" applyAlignment="1">
      <alignment horizontal="center"/>
    </xf>
    <xf numFmtId="0" fontId="38" fillId="0" borderId="28" xfId="0" applyFont="1" applyBorder="1" applyAlignment="1">
      <alignment horizontal="center"/>
    </xf>
    <xf numFmtId="166" fontId="1" fillId="0" borderId="0" xfId="1" applyNumberFormat="1"/>
    <xf numFmtId="174" fontId="1" fillId="0" borderId="0" xfId="0" applyNumberFormat="1" applyFont="1"/>
    <xf numFmtId="174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1" fontId="1" fillId="0" borderId="0" xfId="0" applyNumberFormat="1" applyFont="1"/>
    <xf numFmtId="1" fontId="1" fillId="8" borderId="39" xfId="2" applyNumberFormat="1" applyFont="1" applyFill="1" applyBorder="1" applyAlignment="1" applyProtection="1">
      <alignment horizontal="center" vertical="center"/>
      <protection locked="0"/>
    </xf>
    <xf numFmtId="1" fontId="1" fillId="8" borderId="44" xfId="2" applyNumberFormat="1" applyFont="1" applyFill="1" applyBorder="1" applyAlignment="1" applyProtection="1">
      <alignment horizontal="center" vertical="center"/>
      <protection locked="0"/>
    </xf>
    <xf numFmtId="0" fontId="1" fillId="0" borderId="34" xfId="0" applyFont="1" applyBorder="1" applyAlignment="1" applyProtection="1">
      <alignment horizontal="center" vertical="center"/>
      <protection locked="0"/>
    </xf>
    <xf numFmtId="1" fontId="1" fillId="15" borderId="39" xfId="2" applyNumberFormat="1" applyFont="1" applyFill="1" applyBorder="1" applyAlignment="1" applyProtection="1">
      <alignment horizontal="center" vertical="center"/>
      <protection locked="0"/>
    </xf>
    <xf numFmtId="1" fontId="1" fillId="15" borderId="44" xfId="2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/>
    <xf numFmtId="0" fontId="1" fillId="0" borderId="55" xfId="0" applyFont="1" applyBorder="1" applyAlignment="1">
      <alignment horizontal="center"/>
    </xf>
    <xf numFmtId="0" fontId="1" fillId="0" borderId="53" xfId="0" applyFont="1" applyBorder="1" applyAlignment="1">
      <alignment horizontal="center"/>
    </xf>
    <xf numFmtId="1" fontId="1" fillId="3" borderId="53" xfId="2" applyNumberFormat="1" applyFont="1" applyFill="1" applyBorder="1" applyAlignment="1" applyProtection="1">
      <alignment horizontal="center" vertical="center"/>
      <protection locked="0"/>
    </xf>
    <xf numFmtId="0" fontId="1" fillId="0" borderId="53" xfId="0" applyFont="1" applyBorder="1"/>
    <xf numFmtId="0" fontId="1" fillId="0" borderId="64" xfId="0" applyFont="1" applyBorder="1"/>
    <xf numFmtId="1" fontId="38" fillId="3" borderId="0" xfId="0" applyNumberFormat="1" applyFont="1" applyFill="1"/>
    <xf numFmtId="0" fontId="1" fillId="0" borderId="35" xfId="0" applyFont="1" applyBorder="1" applyAlignment="1">
      <alignment horizontal="center"/>
    </xf>
    <xf numFmtId="1" fontId="1" fillId="3" borderId="33" xfId="2" applyNumberFormat="1" applyFont="1" applyFill="1" applyBorder="1" applyAlignment="1" applyProtection="1">
      <alignment horizontal="center" vertical="center"/>
      <protection locked="0"/>
    </xf>
    <xf numFmtId="0" fontId="1" fillId="0" borderId="33" xfId="0" applyFont="1" applyBorder="1" applyAlignment="1" applyProtection="1">
      <alignment horizontal="center" vertical="center"/>
      <protection locked="0"/>
    </xf>
    <xf numFmtId="0" fontId="1" fillId="0" borderId="35" xfId="0" applyFont="1" applyBorder="1" applyAlignment="1" applyProtection="1">
      <alignment horizontal="center" vertical="center"/>
      <protection locked="0"/>
    </xf>
    <xf numFmtId="0" fontId="38" fillId="0" borderId="41" xfId="0" applyFont="1" applyBorder="1" applyAlignment="1">
      <alignment horizontal="center"/>
    </xf>
    <xf numFmtId="1" fontId="38" fillId="0" borderId="58" xfId="1" applyNumberFormat="1" applyFont="1" applyBorder="1" applyAlignment="1">
      <alignment horizontal="center"/>
    </xf>
    <xf numFmtId="1" fontId="38" fillId="0" borderId="66" xfId="1" applyNumberFormat="1" applyFont="1" applyBorder="1"/>
    <xf numFmtId="1" fontId="37" fillId="15" borderId="39" xfId="2" applyNumberFormat="1" applyFont="1" applyFill="1" applyBorder="1" applyAlignment="1" applyProtection="1">
      <alignment horizontal="center" vertical="center"/>
      <protection locked="0"/>
    </xf>
    <xf numFmtId="1" fontId="1" fillId="15" borderId="42" xfId="2" applyNumberFormat="1" applyFont="1" applyFill="1" applyBorder="1" applyAlignment="1" applyProtection="1">
      <alignment horizontal="center" vertical="center"/>
      <protection locked="0"/>
    </xf>
    <xf numFmtId="1" fontId="38" fillId="0" borderId="0" xfId="1" applyNumberFormat="1" applyFont="1" applyAlignment="1">
      <alignment horizontal="center"/>
    </xf>
    <xf numFmtId="0" fontId="38" fillId="0" borderId="0" xfId="1" applyFont="1" applyAlignment="1">
      <alignment horizontal="center"/>
    </xf>
    <xf numFmtId="1" fontId="1" fillId="15" borderId="0" xfId="2" applyNumberFormat="1" applyFont="1" applyFill="1" applyBorder="1" applyAlignment="1" applyProtection="1">
      <alignment horizontal="center" vertical="center"/>
      <protection locked="0"/>
    </xf>
    <xf numFmtId="1" fontId="38" fillId="0" borderId="0" xfId="1" applyNumberFormat="1" applyFont="1"/>
    <xf numFmtId="1" fontId="1" fillId="0" borderId="0" xfId="1" applyNumberFormat="1"/>
    <xf numFmtId="1" fontId="1" fillId="0" borderId="0" xfId="1" applyNumberFormat="1" applyAlignment="1">
      <alignment horizontal="center"/>
    </xf>
    <xf numFmtId="175" fontId="16" fillId="0" borderId="35" xfId="0" applyNumberFormat="1" applyFont="1" applyBorder="1" applyAlignment="1">
      <alignment horizontal="center"/>
    </xf>
    <xf numFmtId="172" fontId="16" fillId="0" borderId="25" xfId="2" applyNumberFormat="1" applyFont="1" applyBorder="1" applyAlignment="1">
      <alignment horizontal="center"/>
    </xf>
    <xf numFmtId="171" fontId="16" fillId="0" borderId="35" xfId="0" applyNumberFormat="1" applyFont="1" applyBorder="1" applyAlignment="1">
      <alignment horizontal="center"/>
    </xf>
    <xf numFmtId="2" fontId="16" fillId="0" borderId="0" xfId="0" applyNumberFormat="1" applyFont="1"/>
    <xf numFmtId="0" fontId="19" fillId="0" borderId="25" xfId="0" applyFont="1" applyBorder="1" applyAlignment="1">
      <alignment horizontal="center"/>
    </xf>
    <xf numFmtId="0" fontId="28" fillId="0" borderId="26" xfId="0" applyFont="1" applyBorder="1" applyAlignment="1">
      <alignment horizontal="center"/>
    </xf>
    <xf numFmtId="175" fontId="19" fillId="0" borderId="5" xfId="0" applyNumberFormat="1" applyFont="1" applyBorder="1" applyAlignment="1">
      <alignment horizontal="center"/>
    </xf>
    <xf numFmtId="175" fontId="19" fillId="0" borderId="0" xfId="0" applyNumberFormat="1" applyFont="1" applyAlignment="1">
      <alignment horizontal="center"/>
    </xf>
    <xf numFmtId="175" fontId="19" fillId="0" borderId="12" xfId="0" applyNumberFormat="1" applyFont="1" applyBorder="1" applyAlignment="1">
      <alignment horizontal="center"/>
    </xf>
    <xf numFmtId="0" fontId="46" fillId="0" borderId="0" xfId="4" applyFont="1"/>
    <xf numFmtId="171" fontId="16" fillId="0" borderId="5" xfId="0" applyNumberFormat="1" applyFont="1" applyBorder="1" applyAlignment="1">
      <alignment horizontal="center"/>
    </xf>
    <xf numFmtId="171" fontId="16" fillId="0" borderId="47" xfId="0" applyNumberFormat="1" applyFont="1" applyBorder="1" applyAlignment="1">
      <alignment horizontal="center"/>
    </xf>
    <xf numFmtId="171" fontId="16" fillId="0" borderId="33" xfId="0" applyNumberFormat="1" applyFont="1" applyBorder="1" applyAlignment="1">
      <alignment horizontal="center"/>
    </xf>
    <xf numFmtId="0" fontId="16" fillId="0" borderId="46" xfId="0" applyFont="1" applyBorder="1" applyAlignment="1">
      <alignment horizontal="center"/>
    </xf>
    <xf numFmtId="172" fontId="23" fillId="4" borderId="47" xfId="2" applyNumberFormat="1" applyFont="1" applyFill="1" applyBorder="1" applyAlignment="1">
      <alignment horizontal="center"/>
    </xf>
    <xf numFmtId="172" fontId="16" fillId="0" borderId="46" xfId="2" applyNumberFormat="1" applyFont="1" applyBorder="1" applyAlignment="1">
      <alignment horizontal="center"/>
    </xf>
    <xf numFmtId="172" fontId="21" fillId="0" borderId="56" xfId="2" applyNumberFormat="1" applyFont="1" applyBorder="1" applyAlignment="1">
      <alignment horizontal="center"/>
    </xf>
    <xf numFmtId="172" fontId="21" fillId="0" borderId="47" xfId="2" applyNumberFormat="1" applyFont="1" applyBorder="1" applyAlignment="1">
      <alignment horizontal="center"/>
    </xf>
    <xf numFmtId="172" fontId="23" fillId="4" borderId="47" xfId="0" applyNumberFormat="1" applyFont="1" applyFill="1" applyBorder="1"/>
    <xf numFmtId="1" fontId="19" fillId="4" borderId="47" xfId="0" applyNumberFormat="1" applyFont="1" applyFill="1" applyBorder="1" applyAlignment="1">
      <alignment horizontal="center"/>
    </xf>
    <xf numFmtId="175" fontId="19" fillId="0" borderId="38" xfId="0" applyNumberFormat="1" applyFont="1" applyBorder="1" applyAlignment="1">
      <alignment horizontal="center"/>
    </xf>
    <xf numFmtId="171" fontId="16" fillId="0" borderId="36" xfId="0" applyNumberFormat="1" applyFont="1" applyBorder="1" applyAlignment="1">
      <alignment horizontal="center"/>
    </xf>
    <xf numFmtId="171" fontId="16" fillId="0" borderId="5" xfId="2" applyNumberFormat="1" applyFont="1" applyBorder="1" applyAlignment="1">
      <alignment horizontal="center"/>
    </xf>
    <xf numFmtId="172" fontId="16" fillId="0" borderId="47" xfId="0" applyNumberFormat="1" applyFont="1" applyBorder="1" applyAlignment="1">
      <alignment horizontal="center"/>
    </xf>
    <xf numFmtId="170" fontId="29" fillId="0" borderId="5" xfId="5" applyNumberFormat="1" applyFont="1" applyBorder="1" applyAlignment="1">
      <alignment horizontal="center"/>
    </xf>
    <xf numFmtId="172" fontId="16" fillId="0" borderId="38" xfId="2" applyNumberFormat="1" applyFont="1" applyBorder="1" applyAlignment="1">
      <alignment horizontal="center"/>
    </xf>
    <xf numFmtId="2" fontId="16" fillId="0" borderId="38" xfId="0" applyNumberFormat="1" applyFont="1" applyBorder="1" applyAlignment="1">
      <alignment horizontal="center"/>
    </xf>
    <xf numFmtId="175" fontId="16" fillId="0" borderId="47" xfId="0" applyNumberFormat="1" applyFont="1" applyBorder="1" applyAlignment="1">
      <alignment horizontal="center"/>
    </xf>
    <xf numFmtId="175" fontId="16" fillId="0" borderId="33" xfId="0" applyNumberFormat="1" applyFont="1" applyBorder="1" applyAlignment="1">
      <alignment horizontal="center"/>
    </xf>
    <xf numFmtId="0" fontId="47" fillId="0" borderId="0" xfId="0" applyFont="1" applyAlignment="1">
      <alignment horizontal="left" vertical="center"/>
    </xf>
    <xf numFmtId="171" fontId="16" fillId="0" borderId="62" xfId="0" applyNumberFormat="1" applyFont="1" applyBorder="1" applyAlignment="1">
      <alignment horizontal="center"/>
    </xf>
    <xf numFmtId="175" fontId="16" fillId="0" borderId="36" xfId="0" applyNumberFormat="1" applyFont="1" applyBorder="1" applyAlignment="1">
      <alignment horizontal="center"/>
    </xf>
    <xf numFmtId="171" fontId="16" fillId="0" borderId="38" xfId="0" applyNumberFormat="1" applyFont="1" applyBorder="1" applyAlignment="1">
      <alignment horizontal="center"/>
    </xf>
    <xf numFmtId="175" fontId="16" fillId="0" borderId="25" xfId="0" applyNumberFormat="1" applyFont="1" applyBorder="1" applyAlignment="1">
      <alignment horizontal="center"/>
    </xf>
    <xf numFmtId="0" fontId="16" fillId="0" borderId="48" xfId="0" applyFont="1" applyBorder="1" applyAlignment="1">
      <alignment horizontal="center"/>
    </xf>
    <xf numFmtId="175" fontId="16" fillId="0" borderId="40" xfId="0" applyNumberFormat="1" applyFont="1" applyBorder="1" applyAlignment="1">
      <alignment horizontal="center"/>
    </xf>
    <xf numFmtId="0" fontId="28" fillId="6" borderId="48" xfId="0" applyFont="1" applyFill="1" applyBorder="1" applyAlignment="1">
      <alignment horizontal="center" wrapText="1"/>
    </xf>
    <xf numFmtId="2" fontId="29" fillId="0" borderId="36" xfId="5" applyNumberFormat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170" fontId="29" fillId="0" borderId="36" xfId="5" applyNumberFormat="1" applyFont="1" applyBorder="1" applyAlignment="1">
      <alignment horizontal="center"/>
    </xf>
    <xf numFmtId="0" fontId="31" fillId="0" borderId="30" xfId="0" applyFont="1" applyBorder="1"/>
    <xf numFmtId="173" fontId="29" fillId="0" borderId="36" xfId="5" applyNumberFormat="1" applyFont="1" applyBorder="1" applyAlignment="1">
      <alignment horizontal="center"/>
    </xf>
    <xf numFmtId="170" fontId="29" fillId="4" borderId="36" xfId="5" applyNumberFormat="1" applyFont="1" applyFill="1" applyBorder="1" applyAlignment="1">
      <alignment horizontal="center"/>
    </xf>
    <xf numFmtId="170" fontId="29" fillId="0" borderId="51" xfId="5" applyNumberFormat="1" applyFont="1" applyBorder="1" applyAlignment="1">
      <alignment horizontal="center"/>
    </xf>
    <xf numFmtId="170" fontId="33" fillId="0" borderId="64" xfId="5" applyNumberFormat="1" applyFont="1" applyBorder="1" applyAlignment="1">
      <alignment horizontal="center"/>
    </xf>
    <xf numFmtId="170" fontId="33" fillId="0" borderId="36" xfId="5" applyNumberFormat="1" applyFont="1" applyBorder="1" applyAlignment="1">
      <alignment horizontal="center"/>
    </xf>
    <xf numFmtId="170" fontId="32" fillId="0" borderId="30" xfId="5" applyNumberFormat="1" applyFont="1" applyBorder="1" applyAlignment="1">
      <alignment horizontal="center"/>
    </xf>
    <xf numFmtId="0" fontId="29" fillId="4" borderId="15" xfId="0" applyFont="1" applyFill="1" applyBorder="1" applyAlignment="1">
      <alignment horizontal="center"/>
    </xf>
    <xf numFmtId="0" fontId="29" fillId="0" borderId="30" xfId="0" applyFont="1" applyBorder="1" applyAlignment="1">
      <alignment horizontal="center"/>
    </xf>
    <xf numFmtId="0" fontId="29" fillId="4" borderId="67" xfId="0" applyFont="1" applyFill="1" applyBorder="1" applyAlignment="1">
      <alignment horizontal="center"/>
    </xf>
    <xf numFmtId="0" fontId="29" fillId="4" borderId="31" xfId="0" applyFont="1" applyFill="1" applyBorder="1" applyAlignment="1">
      <alignment horizontal="center"/>
    </xf>
    <xf numFmtId="0" fontId="29" fillId="5" borderId="15" xfId="0" applyFont="1" applyFill="1" applyBorder="1" applyAlignment="1">
      <alignment horizontal="center"/>
    </xf>
    <xf numFmtId="0" fontId="19" fillId="6" borderId="40" xfId="0" applyFont="1" applyFill="1" applyBorder="1"/>
    <xf numFmtId="172" fontId="16" fillId="0" borderId="34" xfId="2" applyNumberFormat="1" applyFont="1" applyBorder="1" applyAlignment="1">
      <alignment horizontal="center"/>
    </xf>
    <xf numFmtId="171" fontId="16" fillId="0" borderId="34" xfId="2" applyNumberFormat="1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175" fontId="16" fillId="0" borderId="34" xfId="0" applyNumberFormat="1" applyFont="1" applyBorder="1" applyAlignment="1">
      <alignment horizontal="center"/>
    </xf>
    <xf numFmtId="172" fontId="23" fillId="4" borderId="5" xfId="2" applyNumberFormat="1" applyFont="1" applyFill="1" applyBorder="1" applyAlignment="1">
      <alignment horizontal="center"/>
    </xf>
    <xf numFmtId="172" fontId="16" fillId="0" borderId="49" xfId="2" applyNumberFormat="1" applyFont="1" applyBorder="1" applyAlignment="1">
      <alignment horizontal="center"/>
    </xf>
    <xf numFmtId="172" fontId="21" fillId="0" borderId="3" xfId="2" applyNumberFormat="1" applyFont="1" applyBorder="1" applyAlignment="1">
      <alignment horizontal="center"/>
    </xf>
    <xf numFmtId="172" fontId="21" fillId="0" borderId="5" xfId="2" applyNumberFormat="1" applyFont="1" applyBorder="1" applyAlignment="1">
      <alignment horizontal="center"/>
    </xf>
    <xf numFmtId="172" fontId="23" fillId="0" borderId="40" xfId="2" applyNumberFormat="1" applyFont="1" applyBorder="1" applyAlignment="1">
      <alignment horizontal="center"/>
    </xf>
    <xf numFmtId="172" fontId="23" fillId="4" borderId="5" xfId="0" applyNumberFormat="1" applyFont="1" applyFill="1" applyBorder="1"/>
    <xf numFmtId="1" fontId="19" fillId="4" borderId="5" xfId="0" applyNumberFormat="1" applyFont="1" applyFill="1" applyBorder="1" applyAlignment="1">
      <alignment horizontal="center"/>
    </xf>
    <xf numFmtId="1" fontId="16" fillId="4" borderId="5" xfId="0" applyNumberFormat="1" applyFont="1" applyFill="1" applyBorder="1" applyAlignment="1">
      <alignment horizontal="center"/>
    </xf>
    <xf numFmtId="1" fontId="16" fillId="4" borderId="34" xfId="0" applyNumberFormat="1" applyFont="1" applyFill="1" applyBorder="1" applyAlignment="1">
      <alignment horizontal="center"/>
    </xf>
    <xf numFmtId="172" fontId="16" fillId="0" borderId="35" xfId="0" applyNumberFormat="1" applyFont="1" applyBorder="1" applyAlignment="1">
      <alignment horizontal="center"/>
    </xf>
    <xf numFmtId="172" fontId="16" fillId="0" borderId="36" xfId="0" applyNumberFormat="1" applyFont="1" applyBorder="1" applyAlignment="1">
      <alignment horizontal="center"/>
    </xf>
    <xf numFmtId="175" fontId="16" fillId="0" borderId="38" xfId="0" applyNumberFormat="1" applyFont="1" applyBorder="1" applyAlignment="1">
      <alignment horizontal="center"/>
    </xf>
    <xf numFmtId="0" fontId="19" fillId="6" borderId="43" xfId="0" applyFont="1" applyFill="1" applyBorder="1" applyAlignment="1">
      <alignment horizontal="center"/>
    </xf>
    <xf numFmtId="0" fontId="19" fillId="6" borderId="24" xfId="0" applyFont="1" applyFill="1" applyBorder="1" applyAlignment="1">
      <alignment horizontal="center"/>
    </xf>
    <xf numFmtId="0" fontId="19" fillId="6" borderId="40" xfId="0" applyFont="1" applyFill="1" applyBorder="1" applyAlignment="1">
      <alignment horizontal="center"/>
    </xf>
    <xf numFmtId="0" fontId="19" fillId="6" borderId="25" xfId="0" applyFont="1" applyFill="1" applyBorder="1" applyAlignment="1">
      <alignment horizontal="center"/>
    </xf>
    <xf numFmtId="0" fontId="19" fillId="6" borderId="29" xfId="0" applyFont="1" applyFill="1" applyBorder="1" applyAlignment="1">
      <alignment horizontal="center"/>
    </xf>
    <xf numFmtId="172" fontId="16" fillId="0" borderId="30" xfId="2" applyNumberFormat="1" applyFont="1" applyBorder="1" applyAlignment="1">
      <alignment horizontal="center"/>
    </xf>
    <xf numFmtId="9" fontId="15" fillId="6" borderId="0" xfId="3" applyFont="1" applyFill="1" applyBorder="1" applyAlignment="1">
      <alignment horizontal="center"/>
    </xf>
    <xf numFmtId="172" fontId="23" fillId="4" borderId="35" xfId="0" applyNumberFormat="1" applyFont="1" applyFill="1" applyBorder="1" applyAlignment="1">
      <alignment horizontal="center"/>
    </xf>
    <xf numFmtId="0" fontId="16" fillId="0" borderId="0" xfId="0" applyFont="1" applyAlignment="1">
      <alignment horizontal="center" vertical="center" wrapText="1"/>
    </xf>
    <xf numFmtId="2" fontId="15" fillId="0" borderId="36" xfId="5" applyNumberFormat="1" applyFont="1" applyBorder="1" applyAlignment="1">
      <alignment horizontal="center"/>
    </xf>
    <xf numFmtId="1" fontId="15" fillId="0" borderId="36" xfId="5" applyNumberFormat="1" applyFont="1" applyBorder="1" applyAlignment="1">
      <alignment horizontal="center"/>
    </xf>
    <xf numFmtId="170" fontId="15" fillId="0" borderId="34" xfId="5" applyNumberFormat="1" applyFont="1" applyBorder="1" applyAlignment="1">
      <alignment horizontal="center"/>
    </xf>
    <xf numFmtId="170" fontId="15" fillId="4" borderId="34" xfId="5" applyNumberFormat="1" applyFont="1" applyFill="1" applyBorder="1" applyAlignment="1">
      <alignment horizontal="center"/>
    </xf>
    <xf numFmtId="170" fontId="15" fillId="0" borderId="32" xfId="5" applyNumberFormat="1" applyFont="1" applyBorder="1" applyAlignment="1">
      <alignment horizontal="center"/>
    </xf>
    <xf numFmtId="170" fontId="50" fillId="0" borderId="54" xfId="5" applyNumberFormat="1" applyFont="1" applyBorder="1" applyAlignment="1">
      <alignment horizontal="center"/>
    </xf>
    <xf numFmtId="170" fontId="50" fillId="0" borderId="34" xfId="5" applyNumberFormat="1" applyFont="1" applyBorder="1" applyAlignment="1">
      <alignment horizontal="center"/>
    </xf>
    <xf numFmtId="170" fontId="51" fillId="0" borderId="0" xfId="5" applyNumberFormat="1" applyFont="1" applyBorder="1" applyAlignment="1">
      <alignment horizontal="center"/>
    </xf>
    <xf numFmtId="0" fontId="15" fillId="4" borderId="16" xfId="0" applyFont="1" applyFill="1" applyBorder="1" applyAlignment="1">
      <alignment horizontal="center"/>
    </xf>
    <xf numFmtId="166" fontId="15" fillId="0" borderId="36" xfId="5" applyNumberFormat="1" applyFont="1" applyBorder="1" applyAlignment="1">
      <alignment horizontal="center"/>
    </xf>
    <xf numFmtId="171" fontId="16" fillId="0" borderId="40" xfId="0" applyNumberFormat="1" applyFont="1" applyBorder="1" applyAlignment="1">
      <alignment horizontal="center"/>
    </xf>
    <xf numFmtId="1" fontId="15" fillId="8" borderId="36" xfId="5" applyNumberFormat="1" applyFont="1" applyFill="1" applyBorder="1" applyAlignment="1">
      <alignment horizontal="center"/>
    </xf>
    <xf numFmtId="171" fontId="16" fillId="0" borderId="10" xfId="0" applyNumberFormat="1" applyFont="1" applyBorder="1" applyAlignment="1">
      <alignment horizontal="center"/>
    </xf>
    <xf numFmtId="2" fontId="15" fillId="0" borderId="51" xfId="5" applyNumberFormat="1" applyFont="1" applyBorder="1" applyAlignment="1">
      <alignment horizontal="center"/>
    </xf>
    <xf numFmtId="1" fontId="16" fillId="0" borderId="37" xfId="0" applyNumberFormat="1" applyFont="1" applyBorder="1" applyAlignment="1">
      <alignment horizontal="center"/>
    </xf>
    <xf numFmtId="1" fontId="16" fillId="0" borderId="51" xfId="0" applyNumberFormat="1" applyFont="1" applyBorder="1" applyAlignment="1">
      <alignment horizontal="center"/>
    </xf>
    <xf numFmtId="1" fontId="15" fillId="0" borderId="64" xfId="5" applyNumberFormat="1" applyFont="1" applyBorder="1" applyAlignment="1">
      <alignment horizontal="center"/>
    </xf>
    <xf numFmtId="0" fontId="23" fillId="0" borderId="68" xfId="0" applyFont="1" applyBorder="1" applyAlignment="1">
      <alignment horizontal="center"/>
    </xf>
    <xf numFmtId="0" fontId="23" fillId="0" borderId="69" xfId="0" applyFont="1" applyBorder="1" applyAlignment="1">
      <alignment horizontal="center"/>
    </xf>
    <xf numFmtId="0" fontId="23" fillId="0" borderId="15" xfId="0" applyFont="1" applyBorder="1" applyAlignment="1">
      <alignment horizontal="center"/>
    </xf>
    <xf numFmtId="0" fontId="31" fillId="0" borderId="27" xfId="0" applyFont="1" applyBorder="1"/>
    <xf numFmtId="166" fontId="23" fillId="0" borderId="69" xfId="0" applyNumberFormat="1" applyFont="1" applyBorder="1" applyAlignment="1">
      <alignment horizontal="center"/>
    </xf>
    <xf numFmtId="166" fontId="23" fillId="0" borderId="68" xfId="0" applyNumberFormat="1" applyFont="1" applyBorder="1" applyAlignment="1">
      <alignment horizontal="center"/>
    </xf>
    <xf numFmtId="166" fontId="23" fillId="0" borderId="9" xfId="0" applyNumberFormat="1" applyFont="1" applyBorder="1" applyAlignment="1">
      <alignment horizontal="center"/>
    </xf>
    <xf numFmtId="0" fontId="29" fillId="0" borderId="16" xfId="0" applyFont="1" applyBorder="1"/>
    <xf numFmtId="0" fontId="16" fillId="0" borderId="16" xfId="0" applyFont="1" applyBorder="1" applyAlignment="1">
      <alignment horizontal="center"/>
    </xf>
    <xf numFmtId="1" fontId="16" fillId="0" borderId="16" xfId="2" applyNumberFormat="1" applyFont="1" applyBorder="1"/>
    <xf numFmtId="1" fontId="16" fillId="0" borderId="15" xfId="2" applyNumberFormat="1" applyFont="1" applyBorder="1"/>
    <xf numFmtId="166" fontId="15" fillId="0" borderId="34" xfId="5" applyNumberFormat="1" applyFont="1" applyBorder="1" applyAlignment="1">
      <alignment horizontal="center"/>
    </xf>
    <xf numFmtId="2" fontId="15" fillId="0" borderId="34" xfId="5" applyNumberFormat="1" applyFont="1" applyBorder="1" applyAlignment="1">
      <alignment horizontal="center"/>
    </xf>
    <xf numFmtId="1" fontId="15" fillId="0" borderId="34" xfId="5" applyNumberFormat="1" applyFont="1" applyBorder="1" applyAlignment="1">
      <alignment horizontal="center"/>
    </xf>
    <xf numFmtId="1" fontId="15" fillId="8" borderId="34" xfId="5" applyNumberFormat="1" applyFont="1" applyFill="1" applyBorder="1" applyAlignment="1">
      <alignment horizontal="center"/>
    </xf>
    <xf numFmtId="2" fontId="15" fillId="0" borderId="32" xfId="5" applyNumberFormat="1" applyFont="1" applyBorder="1" applyAlignment="1">
      <alignment horizontal="center"/>
    </xf>
    <xf numFmtId="1" fontId="15" fillId="0" borderId="54" xfId="5" applyNumberFormat="1" applyFont="1" applyBorder="1" applyAlignment="1">
      <alignment horizontal="center"/>
    </xf>
    <xf numFmtId="1" fontId="15" fillId="0" borderId="59" xfId="5" applyNumberFormat="1" applyFont="1" applyBorder="1" applyAlignment="1">
      <alignment horizontal="center"/>
    </xf>
    <xf numFmtId="1" fontId="16" fillId="0" borderId="46" xfId="0" applyNumberFormat="1" applyFont="1" applyBorder="1" applyAlignment="1">
      <alignment horizontal="center"/>
    </xf>
    <xf numFmtId="0" fontId="19" fillId="6" borderId="50" xfId="0" applyFont="1" applyFill="1" applyBorder="1" applyAlignment="1">
      <alignment horizontal="center"/>
    </xf>
    <xf numFmtId="172" fontId="23" fillId="0" borderId="38" xfId="2" applyNumberFormat="1" applyFont="1" applyBorder="1" applyAlignment="1">
      <alignment horizontal="center"/>
    </xf>
    <xf numFmtId="0" fontId="7" fillId="0" borderId="22" xfId="0" applyFont="1" applyBorder="1"/>
    <xf numFmtId="0" fontId="16" fillId="0" borderId="30" xfId="0" applyFont="1" applyBorder="1" applyAlignment="1">
      <alignment horizontal="center"/>
    </xf>
    <xf numFmtId="0" fontId="15" fillId="4" borderId="49" xfId="0" applyFont="1" applyFill="1" applyBorder="1"/>
    <xf numFmtId="170" fontId="14" fillId="4" borderId="34" xfId="5" applyNumberFormat="1" applyFont="1" applyFill="1" applyBorder="1" applyAlignment="1">
      <alignment horizontal="center"/>
    </xf>
    <xf numFmtId="170" fontId="15" fillId="0" borderId="54" xfId="5" applyNumberFormat="1" applyFont="1" applyBorder="1" applyAlignment="1">
      <alignment horizontal="center"/>
    </xf>
    <xf numFmtId="170" fontId="15" fillId="0" borderId="59" xfId="5" applyNumberFormat="1" applyFont="1" applyBorder="1" applyAlignment="1">
      <alignment horizontal="center"/>
    </xf>
    <xf numFmtId="172" fontId="23" fillId="4" borderId="41" xfId="0" applyNumberFormat="1" applyFont="1" applyFill="1" applyBorder="1"/>
    <xf numFmtId="172" fontId="23" fillId="4" borderId="41" xfId="0" applyNumberFormat="1" applyFont="1" applyFill="1" applyBorder="1" applyAlignment="1">
      <alignment horizontal="center"/>
    </xf>
    <xf numFmtId="172" fontId="23" fillId="4" borderId="60" xfId="0" applyNumberFormat="1" applyFont="1" applyFill="1" applyBorder="1"/>
    <xf numFmtId="172" fontId="23" fillId="4" borderId="70" xfId="0" applyNumberFormat="1" applyFont="1" applyFill="1" applyBorder="1"/>
    <xf numFmtId="0" fontId="15" fillId="4" borderId="11" xfId="0" applyFont="1" applyFill="1" applyBorder="1" applyAlignment="1">
      <alignment horizontal="center"/>
    </xf>
    <xf numFmtId="0" fontId="15" fillId="5" borderId="16" xfId="0" applyFont="1" applyFill="1" applyBorder="1" applyAlignment="1">
      <alignment horizontal="center"/>
    </xf>
    <xf numFmtId="0" fontId="19" fillId="0" borderId="1" xfId="0" applyFont="1" applyBorder="1"/>
    <xf numFmtId="9" fontId="16" fillId="0" borderId="23" xfId="0" applyNumberFormat="1" applyFont="1" applyBorder="1" applyAlignment="1">
      <alignment horizontal="center"/>
    </xf>
    <xf numFmtId="168" fontId="16" fillId="0" borderId="23" xfId="0" applyNumberFormat="1" applyFont="1" applyBorder="1" applyAlignment="1">
      <alignment horizontal="center"/>
    </xf>
    <xf numFmtId="168" fontId="16" fillId="0" borderId="30" xfId="3" applyNumberFormat="1" applyFont="1" applyBorder="1" applyAlignment="1">
      <alignment horizontal="center"/>
    </xf>
    <xf numFmtId="168" fontId="16" fillId="0" borderId="28" xfId="3" applyNumberFormat="1" applyFont="1" applyBorder="1" applyAlignment="1">
      <alignment horizontal="center"/>
    </xf>
    <xf numFmtId="0" fontId="14" fillId="4" borderId="10" xfId="0" applyFont="1" applyFill="1" applyBorder="1" applyAlignment="1">
      <alignment horizontal="center"/>
    </xf>
    <xf numFmtId="175" fontId="19" fillId="0" borderId="33" xfId="0" applyNumberFormat="1" applyFont="1" applyBorder="1" applyAlignment="1">
      <alignment horizontal="center"/>
    </xf>
    <xf numFmtId="0" fontId="5" fillId="16" borderId="0" xfId="0" applyFont="1" applyFill="1" applyAlignment="1">
      <alignment vertical="center"/>
    </xf>
    <xf numFmtId="0" fontId="0" fillId="0" borderId="33" xfId="0" applyBorder="1" applyAlignment="1">
      <alignment horizontal="left"/>
    </xf>
    <xf numFmtId="0" fontId="19" fillId="0" borderId="18" xfId="0" applyFont="1" applyBorder="1"/>
    <xf numFmtId="175" fontId="19" fillId="0" borderId="34" xfId="0" applyNumberFormat="1" applyFont="1" applyBorder="1" applyAlignment="1">
      <alignment horizontal="center"/>
    </xf>
    <xf numFmtId="171" fontId="16" fillId="0" borderId="34" xfId="0" applyNumberFormat="1" applyFont="1" applyBorder="1" applyAlignment="1">
      <alignment horizontal="center"/>
    </xf>
    <xf numFmtId="0" fontId="23" fillId="0" borderId="16" xfId="0" applyFont="1" applyBorder="1" applyAlignment="1">
      <alignment horizontal="center"/>
    </xf>
    <xf numFmtId="166" fontId="23" fillId="0" borderId="8" xfId="0" applyNumberFormat="1" applyFont="1" applyBorder="1" applyAlignment="1">
      <alignment horizontal="center"/>
    </xf>
    <xf numFmtId="172" fontId="23" fillId="0" borderId="12" xfId="2" applyNumberFormat="1" applyFont="1" applyBorder="1" applyAlignment="1">
      <alignment horizontal="center"/>
    </xf>
    <xf numFmtId="171" fontId="16" fillId="0" borderId="67" xfId="0" applyNumberFormat="1" applyFont="1" applyBorder="1" applyAlignment="1">
      <alignment horizontal="center"/>
    </xf>
    <xf numFmtId="1" fontId="16" fillId="0" borderId="52" xfId="0" applyNumberFormat="1" applyFont="1" applyBorder="1" applyAlignment="1">
      <alignment horizontal="center"/>
    </xf>
    <xf numFmtId="1" fontId="16" fillId="0" borderId="8" xfId="2" applyNumberFormat="1" applyFont="1" applyBorder="1"/>
    <xf numFmtId="2" fontId="0" fillId="0" borderId="0" xfId="0" applyNumberFormat="1"/>
    <xf numFmtId="166" fontId="16" fillId="0" borderId="33" xfId="0" applyNumberFormat="1" applyFont="1" applyBorder="1" applyAlignment="1">
      <alignment horizontal="center"/>
    </xf>
    <xf numFmtId="174" fontId="16" fillId="0" borderId="33" xfId="0" applyNumberFormat="1" applyFont="1" applyBorder="1" applyAlignment="1">
      <alignment horizontal="center"/>
    </xf>
    <xf numFmtId="0" fontId="52" fillId="17" borderId="1" xfId="0" applyFont="1" applyFill="1" applyBorder="1" applyAlignment="1">
      <alignment vertical="center"/>
    </xf>
    <xf numFmtId="0" fontId="52" fillId="17" borderId="23" xfId="0" applyFont="1" applyFill="1" applyBorder="1" applyAlignment="1">
      <alignment vertical="center"/>
    </xf>
    <xf numFmtId="0" fontId="53" fillId="17" borderId="22" xfId="0" applyFont="1" applyFill="1" applyBorder="1" applyAlignment="1">
      <alignment horizontal="left" vertical="center"/>
    </xf>
    <xf numFmtId="0" fontId="53" fillId="17" borderId="22" xfId="0" applyFont="1" applyFill="1" applyBorder="1" applyAlignment="1">
      <alignment vertical="center"/>
    </xf>
    <xf numFmtId="0" fontId="53" fillId="17" borderId="23" xfId="0" applyFont="1" applyFill="1" applyBorder="1" applyAlignment="1">
      <alignment vertical="center"/>
    </xf>
    <xf numFmtId="0" fontId="54" fillId="6" borderId="18" xfId="9" applyFont="1" applyFill="1" applyBorder="1" applyAlignment="1">
      <alignment horizontal="center" vertical="center" wrapText="1"/>
    </xf>
    <xf numFmtId="0" fontId="54" fillId="6" borderId="30" xfId="9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vertical="center"/>
    </xf>
    <xf numFmtId="0" fontId="0" fillId="6" borderId="22" xfId="0" applyFill="1" applyBorder="1" applyAlignment="1">
      <alignment vertical="center"/>
    </xf>
    <xf numFmtId="0" fontId="0" fillId="6" borderId="23" xfId="0" applyFill="1" applyBorder="1" applyAlignment="1">
      <alignment vertical="center"/>
    </xf>
    <xf numFmtId="0" fontId="3" fillId="0" borderId="18" xfId="0" applyFont="1" applyBorder="1"/>
    <xf numFmtId="2" fontId="0" fillId="0" borderId="30" xfId="0" applyNumberFormat="1" applyBorder="1"/>
    <xf numFmtId="0" fontId="0" fillId="8" borderId="18" xfId="0" applyFill="1" applyBorder="1"/>
    <xf numFmtId="0" fontId="0" fillId="8" borderId="0" xfId="0" applyFill="1" applyAlignment="1">
      <alignment horizontal="left"/>
    </xf>
    <xf numFmtId="0" fontId="0" fillId="8" borderId="0" xfId="0" applyFill="1"/>
    <xf numFmtId="0" fontId="0" fillId="8" borderId="30" xfId="0" applyFill="1" applyBorder="1"/>
    <xf numFmtId="0" fontId="3" fillId="8" borderId="18" xfId="0" applyFont="1" applyFill="1" applyBorder="1"/>
    <xf numFmtId="0" fontId="3" fillId="8" borderId="0" xfId="0" applyFont="1" applyFill="1"/>
    <xf numFmtId="0" fontId="3" fillId="8" borderId="30" xfId="0" applyFont="1" applyFill="1" applyBorder="1"/>
    <xf numFmtId="172" fontId="0" fillId="0" borderId="0" xfId="0" applyNumberFormat="1"/>
    <xf numFmtId="1" fontId="0" fillId="8" borderId="0" xfId="0" applyNumberFormat="1" applyFill="1"/>
    <xf numFmtId="1" fontId="0" fillId="8" borderId="30" xfId="0" applyNumberFormat="1" applyFill="1" applyBorder="1"/>
    <xf numFmtId="9" fontId="0" fillId="8" borderId="0" xfId="3" applyFont="1" applyFill="1" applyBorder="1"/>
    <xf numFmtId="9" fontId="0" fillId="8" borderId="30" xfId="3" applyFont="1" applyFill="1" applyBorder="1"/>
    <xf numFmtId="0" fontId="3" fillId="0" borderId="27" xfId="0" applyFont="1" applyBorder="1"/>
    <xf numFmtId="2" fontId="0" fillId="0" borderId="28" xfId="0" applyNumberFormat="1" applyBorder="1"/>
    <xf numFmtId="0" fontId="0" fillId="8" borderId="27" xfId="0" applyFill="1" applyBorder="1"/>
    <xf numFmtId="0" fontId="0" fillId="8" borderId="14" xfId="0" applyFill="1" applyBorder="1" applyAlignment="1">
      <alignment horizontal="left"/>
    </xf>
    <xf numFmtId="0" fontId="0" fillId="8" borderId="14" xfId="0" applyFill="1" applyBorder="1"/>
    <xf numFmtId="0" fontId="0" fillId="8" borderId="28" xfId="0" applyFill="1" applyBorder="1"/>
    <xf numFmtId="43" fontId="0" fillId="0" borderId="0" xfId="0" applyNumberFormat="1"/>
    <xf numFmtId="0" fontId="3" fillId="6" borderId="1" xfId="0" applyFont="1" applyFill="1" applyBorder="1"/>
    <xf numFmtId="0" fontId="0" fillId="6" borderId="22" xfId="0" applyFill="1" applyBorder="1"/>
    <xf numFmtId="0" fontId="0" fillId="6" borderId="23" xfId="0" applyFill="1" applyBorder="1"/>
    <xf numFmtId="0" fontId="3" fillId="8" borderId="0" xfId="0" applyFont="1" applyFill="1" applyAlignment="1">
      <alignment horizontal="left"/>
    </xf>
    <xf numFmtId="0" fontId="0" fillId="8" borderId="0" xfId="0" applyFill="1" applyAlignment="1">
      <alignment horizontal="right"/>
    </xf>
    <xf numFmtId="172" fontId="0" fillId="8" borderId="0" xfId="11" applyNumberFormat="1" applyFont="1" applyFill="1" applyBorder="1" applyAlignment="1">
      <alignment horizontal="right"/>
    </xf>
    <xf numFmtId="1" fontId="0" fillId="8" borderId="0" xfId="3" applyNumberFormat="1" applyFont="1" applyFill="1" applyBorder="1" applyAlignment="1">
      <alignment horizontal="right"/>
    </xf>
    <xf numFmtId="0" fontId="3" fillId="8" borderId="27" xfId="0" applyFont="1" applyFill="1" applyBorder="1"/>
    <xf numFmtId="1" fontId="0" fillId="8" borderId="14" xfId="0" applyNumberFormat="1" applyFill="1" applyBorder="1" applyAlignment="1">
      <alignment horizontal="right"/>
    </xf>
    <xf numFmtId="9" fontId="0" fillId="0" borderId="0" xfId="3" applyFont="1"/>
    <xf numFmtId="0" fontId="56" fillId="18" borderId="68" xfId="9" applyFont="1" applyFill="1" applyBorder="1" applyAlignment="1">
      <alignment horizontal="left"/>
    </xf>
    <xf numFmtId="2" fontId="56" fillId="18" borderId="71" xfId="9" applyNumberFormat="1" applyFont="1" applyFill="1" applyBorder="1" applyAlignment="1">
      <alignment horizontal="center"/>
    </xf>
    <xf numFmtId="0" fontId="53" fillId="17" borderId="23" xfId="0" applyFont="1" applyFill="1" applyBorder="1" applyAlignment="1">
      <alignment horizontal="left" vertical="center"/>
    </xf>
    <xf numFmtId="0" fontId="3" fillId="6" borderId="22" xfId="0" applyFont="1" applyFill="1" applyBorder="1"/>
    <xf numFmtId="0" fontId="3" fillId="6" borderId="23" xfId="0" applyFont="1" applyFill="1" applyBorder="1"/>
    <xf numFmtId="0" fontId="0" fillId="0" borderId="18" xfId="0" applyBorder="1"/>
    <xf numFmtId="0" fontId="57" fillId="0" borderId="0" xfId="0" applyFont="1"/>
    <xf numFmtId="0" fontId="0" fillId="0" borderId="30" xfId="0" applyBorder="1"/>
    <xf numFmtId="0" fontId="0" fillId="0" borderId="0" xfId="0" applyAlignment="1">
      <alignment horizontal="center"/>
    </xf>
    <xf numFmtId="9" fontId="0" fillId="0" borderId="0" xfId="0" applyNumberFormat="1" applyAlignment="1">
      <alignment horizontal="center"/>
    </xf>
    <xf numFmtId="1" fontId="57" fillId="0" borderId="0" xfId="0" applyNumberFormat="1" applyFont="1"/>
    <xf numFmtId="1" fontId="0" fillId="0" borderId="30" xfId="0" applyNumberFormat="1" applyBorder="1"/>
    <xf numFmtId="0" fontId="56" fillId="18" borderId="72" xfId="9" applyFont="1" applyFill="1" applyBorder="1" applyAlignment="1">
      <alignment horizontal="left"/>
    </xf>
    <xf numFmtId="2" fontId="56" fillId="18" borderId="65" xfId="9" applyNumberFormat="1" applyFont="1" applyFill="1" applyBorder="1" applyAlignment="1">
      <alignment horizontal="center"/>
    </xf>
    <xf numFmtId="168" fontId="0" fillId="0" borderId="0" xfId="0" applyNumberFormat="1" applyAlignment="1">
      <alignment horizontal="center"/>
    </xf>
    <xf numFmtId="0" fontId="0" fillId="0" borderId="27" xfId="0" applyBorder="1"/>
    <xf numFmtId="0" fontId="0" fillId="0" borderId="14" xfId="0" applyBorder="1"/>
    <xf numFmtId="1" fontId="0" fillId="0" borderId="28" xfId="0" applyNumberFormat="1" applyBorder="1"/>
    <xf numFmtId="0" fontId="0" fillId="0" borderId="22" xfId="0" applyBorder="1"/>
    <xf numFmtId="172" fontId="16" fillId="0" borderId="0" xfId="0" applyNumberFormat="1" applyFont="1"/>
    <xf numFmtId="166" fontId="16" fillId="0" borderId="47" xfId="0" applyNumberFormat="1" applyFont="1" applyBorder="1" applyAlignment="1">
      <alignment horizontal="center"/>
    </xf>
    <xf numFmtId="1" fontId="16" fillId="0" borderId="30" xfId="2" applyNumberFormat="1" applyFont="1" applyBorder="1" applyAlignment="1">
      <alignment horizontal="center"/>
    </xf>
    <xf numFmtId="174" fontId="16" fillId="0" borderId="47" xfId="0" applyNumberFormat="1" applyFont="1" applyBorder="1" applyAlignment="1">
      <alignment horizontal="center"/>
    </xf>
    <xf numFmtId="0" fontId="14" fillId="6" borderId="13" xfId="0" applyFont="1" applyFill="1" applyBorder="1" applyAlignment="1">
      <alignment horizontal="center" wrapText="1"/>
    </xf>
    <xf numFmtId="0" fontId="14" fillId="6" borderId="0" xfId="0" applyFont="1" applyFill="1" applyAlignment="1">
      <alignment horizontal="center" wrapText="1"/>
    </xf>
    <xf numFmtId="0" fontId="14" fillId="0" borderId="26" xfId="0" applyFont="1" applyBorder="1" applyAlignment="1">
      <alignment horizontal="center"/>
    </xf>
    <xf numFmtId="0" fontId="14" fillId="6" borderId="48" xfId="0" applyFont="1" applyFill="1" applyBorder="1" applyAlignment="1">
      <alignment horizontal="center" wrapText="1"/>
    </xf>
    <xf numFmtId="0" fontId="14" fillId="6" borderId="30" xfId="0" applyFont="1" applyFill="1" applyBorder="1" applyAlignment="1">
      <alignment horizontal="center" wrapText="1"/>
    </xf>
    <xf numFmtId="0" fontId="14" fillId="0" borderId="29" xfId="0" applyFont="1" applyBorder="1" applyAlignment="1">
      <alignment horizontal="center"/>
    </xf>
    <xf numFmtId="0" fontId="58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172" fontId="16" fillId="0" borderId="38" xfId="0" applyNumberFormat="1" applyFont="1" applyBorder="1" applyAlignment="1">
      <alignment horizontal="center"/>
    </xf>
    <xf numFmtId="172" fontId="16" fillId="0" borderId="29" xfId="2" applyNumberFormat="1" applyFont="1" applyBorder="1" applyAlignment="1">
      <alignment horizontal="center"/>
    </xf>
    <xf numFmtId="2" fontId="16" fillId="0" borderId="36" xfId="0" applyNumberFormat="1" applyFont="1" applyBorder="1" applyAlignment="1">
      <alignment horizontal="center"/>
    </xf>
    <xf numFmtId="168" fontId="15" fillId="6" borderId="18" xfId="3" applyNumberFormat="1" applyFont="1" applyFill="1" applyBorder="1"/>
    <xf numFmtId="168" fontId="15" fillId="6" borderId="0" xfId="3" applyNumberFormat="1" applyFont="1" applyFill="1" applyBorder="1"/>
    <xf numFmtId="168" fontId="15" fillId="6" borderId="30" xfId="3" applyNumberFormat="1" applyFont="1" applyFill="1" applyBorder="1"/>
    <xf numFmtId="172" fontId="16" fillId="0" borderId="5" xfId="2" applyNumberFormat="1" applyFont="1" applyBorder="1" applyAlignment="1"/>
    <xf numFmtId="172" fontId="16" fillId="0" borderId="5" xfId="0" applyNumberFormat="1" applyFont="1" applyBorder="1" applyAlignment="1">
      <alignment horizontal="center"/>
    </xf>
    <xf numFmtId="2" fontId="16" fillId="0" borderId="25" xfId="0" applyNumberFormat="1" applyFont="1" applyBorder="1" applyAlignment="1">
      <alignment horizontal="center"/>
    </xf>
    <xf numFmtId="2" fontId="21" fillId="6" borderId="18" xfId="0" applyNumberFormat="1" applyFont="1" applyFill="1" applyBorder="1" applyAlignment="1">
      <alignment horizontal="left" vertical="center"/>
    </xf>
    <xf numFmtId="2" fontId="16" fillId="6" borderId="0" xfId="0" applyNumberFormat="1" applyFont="1" applyFill="1" applyAlignment="1">
      <alignment horizontal="left" vertical="center"/>
    </xf>
    <xf numFmtId="1" fontId="15" fillId="6" borderId="18" xfId="3" applyNumberFormat="1" applyFont="1" applyFill="1" applyBorder="1"/>
    <xf numFmtId="1" fontId="15" fillId="6" borderId="0" xfId="3" applyNumberFormat="1" applyFont="1" applyFill="1" applyBorder="1"/>
    <xf numFmtId="2" fontId="16" fillId="0" borderId="5" xfId="0" applyNumberFormat="1" applyFont="1" applyBorder="1" applyAlignment="1">
      <alignment horizontal="center"/>
    </xf>
    <xf numFmtId="175" fontId="16" fillId="0" borderId="5" xfId="0" applyNumberFormat="1" applyFont="1" applyBorder="1" applyAlignment="1">
      <alignment horizontal="center"/>
    </xf>
    <xf numFmtId="0" fontId="16" fillId="0" borderId="5" xfId="0" applyFont="1" applyBorder="1" applyAlignment="1">
      <alignment horizontal="center"/>
    </xf>
    <xf numFmtId="170" fontId="15" fillId="0" borderId="39" xfId="5" applyNumberFormat="1" applyFont="1" applyBorder="1" applyAlignment="1">
      <alignment horizontal="center"/>
    </xf>
    <xf numFmtId="170" fontId="29" fillId="0" borderId="6" xfId="5" applyNumberFormat="1" applyFont="1" applyBorder="1" applyAlignment="1">
      <alignment horizontal="center"/>
    </xf>
    <xf numFmtId="172" fontId="16" fillId="0" borderId="45" xfId="2" applyNumberFormat="1" applyFont="1" applyBorder="1" applyAlignment="1">
      <alignment horizontal="center"/>
    </xf>
    <xf numFmtId="172" fontId="16" fillId="0" borderId="73" xfId="2" applyNumberFormat="1" applyFont="1" applyBorder="1" applyAlignment="1">
      <alignment horizontal="center"/>
    </xf>
    <xf numFmtId="171" fontId="16" fillId="0" borderId="12" xfId="0" applyNumberFormat="1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1" fontId="15" fillId="6" borderId="30" xfId="3" applyNumberFormat="1" applyFont="1" applyFill="1" applyBorder="1"/>
    <xf numFmtId="0" fontId="16" fillId="0" borderId="38" xfId="0" applyFont="1" applyBorder="1" applyAlignment="1">
      <alignment horizontal="center"/>
    </xf>
    <xf numFmtId="172" fontId="16" fillId="0" borderId="30" xfId="2" applyNumberFormat="1" applyFont="1" applyBorder="1" applyAlignment="1"/>
    <xf numFmtId="172" fontId="16" fillId="0" borderId="12" xfId="2" applyNumberFormat="1" applyFont="1" applyBorder="1" applyAlignment="1"/>
    <xf numFmtId="172" fontId="16" fillId="0" borderId="33" xfId="2" applyNumberFormat="1" applyFont="1" applyBorder="1" applyAlignment="1"/>
    <xf numFmtId="171" fontId="16" fillId="0" borderId="33" xfId="2" applyNumberFormat="1" applyFont="1" applyBorder="1" applyAlignment="1"/>
    <xf numFmtId="172" fontId="16" fillId="0" borderId="12" xfId="0" applyNumberFormat="1" applyFont="1" applyBorder="1" applyAlignment="1">
      <alignment horizontal="center"/>
    </xf>
    <xf numFmtId="171" fontId="16" fillId="0" borderId="47" xfId="2" applyNumberFormat="1" applyFont="1" applyBorder="1" applyAlignment="1">
      <alignment horizontal="center"/>
    </xf>
    <xf numFmtId="171" fontId="16" fillId="0" borderId="12" xfId="2" applyNumberFormat="1" applyFont="1" applyBorder="1" applyAlignment="1">
      <alignment horizontal="center"/>
    </xf>
    <xf numFmtId="171" fontId="16" fillId="0" borderId="13" xfId="2" applyNumberFormat="1" applyFont="1" applyBorder="1" applyAlignment="1">
      <alignment horizontal="center"/>
    </xf>
    <xf numFmtId="0" fontId="16" fillId="0" borderId="49" xfId="0" applyFont="1" applyBorder="1" applyAlignment="1">
      <alignment horizontal="center"/>
    </xf>
    <xf numFmtId="1" fontId="16" fillId="0" borderId="49" xfId="0" applyNumberFormat="1" applyFont="1" applyBorder="1" applyAlignment="1">
      <alignment horizontal="center"/>
    </xf>
    <xf numFmtId="2" fontId="16" fillId="0" borderId="48" xfId="0" applyNumberFormat="1" applyFont="1" applyBorder="1" applyAlignment="1">
      <alignment horizontal="center"/>
    </xf>
    <xf numFmtId="175" fontId="16" fillId="0" borderId="12" xfId="0" applyNumberFormat="1" applyFont="1" applyBorder="1" applyAlignment="1">
      <alignment horizontal="center"/>
    </xf>
    <xf numFmtId="9" fontId="16" fillId="0" borderId="0" xfId="0" applyNumberFormat="1" applyFont="1"/>
    <xf numFmtId="175" fontId="19" fillId="0" borderId="3" xfId="0" applyNumberFormat="1" applyFont="1" applyBorder="1" applyAlignment="1">
      <alignment horizontal="center"/>
    </xf>
    <xf numFmtId="175" fontId="19" fillId="0" borderId="22" xfId="0" applyNumberFormat="1" applyFont="1" applyBorder="1" applyAlignment="1">
      <alignment horizontal="center"/>
    </xf>
    <xf numFmtId="175" fontId="19" fillId="0" borderId="23" xfId="0" applyNumberFormat="1" applyFont="1" applyBorder="1" applyAlignment="1">
      <alignment horizontal="center"/>
    </xf>
    <xf numFmtId="172" fontId="16" fillId="0" borderId="38" xfId="2" applyNumberFormat="1" applyFont="1" applyBorder="1" applyAlignment="1"/>
    <xf numFmtId="171" fontId="16" fillId="0" borderId="38" xfId="2" applyNumberFormat="1" applyFont="1" applyBorder="1" applyAlignment="1">
      <alignment horizontal="center"/>
    </xf>
    <xf numFmtId="1" fontId="16" fillId="0" borderId="48" xfId="0" applyNumberFormat="1" applyFont="1" applyBorder="1" applyAlignment="1">
      <alignment horizontal="center"/>
    </xf>
    <xf numFmtId="2" fontId="14" fillId="6" borderId="0" xfId="0" applyNumberFormat="1" applyFont="1" applyFill="1" applyAlignment="1">
      <alignment horizontal="center" wrapText="1"/>
    </xf>
    <xf numFmtId="175" fontId="19" fillId="0" borderId="74" xfId="0" applyNumberFormat="1" applyFont="1" applyBorder="1" applyAlignment="1">
      <alignment horizontal="center"/>
    </xf>
    <xf numFmtId="172" fontId="16" fillId="0" borderId="12" xfId="2" applyNumberFormat="1" applyFont="1" applyBorder="1" applyAlignment="1">
      <alignment horizontal="center"/>
    </xf>
    <xf numFmtId="2" fontId="16" fillId="0" borderId="12" xfId="0" applyNumberFormat="1" applyFont="1" applyBorder="1" applyAlignment="1">
      <alignment horizontal="center"/>
    </xf>
    <xf numFmtId="1" fontId="16" fillId="0" borderId="13" xfId="0" applyNumberFormat="1" applyFont="1" applyBorder="1" applyAlignment="1">
      <alignment horizontal="center"/>
    </xf>
    <xf numFmtId="9" fontId="15" fillId="6" borderId="33" xfId="3" applyFont="1" applyFill="1" applyBorder="1"/>
    <xf numFmtId="9" fontId="15" fillId="6" borderId="33" xfId="3" applyFont="1" applyFill="1" applyBorder="1" applyAlignment="1">
      <alignment horizontal="center"/>
    </xf>
    <xf numFmtId="168" fontId="15" fillId="6" borderId="33" xfId="3" applyNumberFormat="1" applyFont="1" applyFill="1" applyBorder="1"/>
    <xf numFmtId="168" fontId="15" fillId="6" borderId="33" xfId="3" applyNumberFormat="1" applyFont="1" applyFill="1" applyBorder="1" applyAlignment="1">
      <alignment horizontal="center"/>
    </xf>
    <xf numFmtId="1" fontId="15" fillId="6" borderId="33" xfId="3" applyNumberFormat="1" applyFont="1" applyFill="1" applyBorder="1"/>
    <xf numFmtId="2" fontId="15" fillId="6" borderId="33" xfId="3" applyNumberFormat="1" applyFont="1" applyFill="1" applyBorder="1"/>
    <xf numFmtId="2" fontId="15" fillId="6" borderId="33" xfId="3" applyNumberFormat="1" applyFont="1" applyFill="1" applyBorder="1" applyAlignment="1">
      <alignment horizontal="center"/>
    </xf>
    <xf numFmtId="0" fontId="19" fillId="6" borderId="45" xfId="0" applyFont="1" applyFill="1" applyBorder="1" applyAlignment="1">
      <alignment horizontal="center"/>
    </xf>
    <xf numFmtId="0" fontId="19" fillId="6" borderId="18" xfId="0" applyFont="1" applyFill="1" applyBorder="1" applyAlignment="1">
      <alignment horizontal="center"/>
    </xf>
    <xf numFmtId="9" fontId="15" fillId="6" borderId="55" xfId="3" applyFont="1" applyFill="1" applyBorder="1"/>
    <xf numFmtId="9" fontId="15" fillId="6" borderId="53" xfId="3" applyFont="1" applyFill="1" applyBorder="1"/>
    <xf numFmtId="9" fontId="15" fillId="6" borderId="53" xfId="3" applyFont="1" applyFill="1" applyBorder="1" applyAlignment="1">
      <alignment horizontal="center"/>
    </xf>
    <xf numFmtId="9" fontId="15" fillId="6" borderId="64" xfId="3" applyFont="1" applyFill="1" applyBorder="1"/>
    <xf numFmtId="9" fontId="15" fillId="6" borderId="35" xfId="3" applyFont="1" applyFill="1" applyBorder="1"/>
    <xf numFmtId="9" fontId="15" fillId="6" borderId="36" xfId="3" applyFont="1" applyFill="1" applyBorder="1"/>
    <xf numFmtId="168" fontId="15" fillId="6" borderId="35" xfId="3" applyNumberFormat="1" applyFont="1" applyFill="1" applyBorder="1"/>
    <xf numFmtId="168" fontId="15" fillId="6" borderId="36" xfId="3" applyNumberFormat="1" applyFont="1" applyFill="1" applyBorder="1"/>
    <xf numFmtId="1" fontId="15" fillId="6" borderId="35" xfId="3" applyNumberFormat="1" applyFont="1" applyFill="1" applyBorder="1"/>
    <xf numFmtId="2" fontId="15" fillId="6" borderId="36" xfId="3" applyNumberFormat="1" applyFont="1" applyFill="1" applyBorder="1"/>
    <xf numFmtId="1" fontId="15" fillId="6" borderId="35" xfId="3" applyNumberFormat="1" applyFont="1" applyFill="1" applyBorder="1" applyAlignment="1"/>
    <xf numFmtId="2" fontId="15" fillId="6" borderId="36" xfId="3" applyNumberFormat="1" applyFont="1" applyFill="1" applyBorder="1" applyAlignment="1">
      <alignment horizontal="center"/>
    </xf>
    <xf numFmtId="175" fontId="19" fillId="0" borderId="35" xfId="0" applyNumberFormat="1" applyFont="1" applyBorder="1" applyAlignment="1">
      <alignment horizontal="center"/>
    </xf>
    <xf numFmtId="175" fontId="19" fillId="0" borderId="36" xfId="0" applyNumberFormat="1" applyFont="1" applyBorder="1" applyAlignment="1">
      <alignment horizontal="center"/>
    </xf>
    <xf numFmtId="170" fontId="29" fillId="0" borderId="35" xfId="5" applyNumberFormat="1" applyFont="1" applyBorder="1" applyAlignment="1">
      <alignment horizontal="center"/>
    </xf>
    <xf numFmtId="172" fontId="16" fillId="0" borderId="35" xfId="2" applyNumberFormat="1" applyFont="1" applyBorder="1" applyAlignment="1"/>
    <xf numFmtId="172" fontId="16" fillId="0" borderId="36" xfId="2" applyNumberFormat="1" applyFont="1" applyBorder="1" applyAlignment="1"/>
    <xf numFmtId="171" fontId="16" fillId="0" borderId="35" xfId="2" applyNumberFormat="1" applyFont="1" applyBorder="1" applyAlignment="1"/>
    <xf numFmtId="171" fontId="16" fillId="0" borderId="36" xfId="2" applyNumberFormat="1" applyFont="1" applyBorder="1" applyAlignment="1"/>
    <xf numFmtId="166" fontId="23" fillId="0" borderId="41" xfId="0" applyNumberFormat="1" applyFont="1" applyBorder="1" applyAlignment="1">
      <alignment horizontal="center"/>
    </xf>
    <xf numFmtId="166" fontId="23" fillId="0" borderId="58" xfId="0" applyNumberFormat="1" applyFont="1" applyBorder="1" applyAlignment="1">
      <alignment horizontal="center"/>
    </xf>
    <xf numFmtId="166" fontId="23" fillId="0" borderId="66" xfId="0" applyNumberFormat="1" applyFont="1" applyBorder="1" applyAlignment="1">
      <alignment horizontal="center"/>
    </xf>
    <xf numFmtId="171" fontId="16" fillId="0" borderId="37" xfId="2" applyNumberFormat="1" applyFont="1" applyBorder="1" applyAlignment="1">
      <alignment horizontal="center"/>
    </xf>
    <xf numFmtId="171" fontId="16" fillId="0" borderId="25" xfId="2" applyNumberFormat="1" applyFont="1" applyBorder="1" applyAlignment="1">
      <alignment horizontal="center"/>
    </xf>
    <xf numFmtId="9" fontId="15" fillId="6" borderId="54" xfId="3" applyFont="1" applyFill="1" applyBorder="1"/>
    <xf numFmtId="9" fontId="15" fillId="6" borderId="34" xfId="3" applyFont="1" applyFill="1" applyBorder="1"/>
    <xf numFmtId="168" fontId="15" fillId="6" borderId="34" xfId="3" applyNumberFormat="1" applyFont="1" applyFill="1" applyBorder="1"/>
    <xf numFmtId="2" fontId="15" fillId="6" borderId="34" xfId="3" applyNumberFormat="1" applyFont="1" applyFill="1" applyBorder="1"/>
    <xf numFmtId="2" fontId="15" fillId="6" borderId="34" xfId="3" applyNumberFormat="1" applyFont="1" applyFill="1" applyBorder="1" applyAlignment="1">
      <alignment horizontal="center"/>
    </xf>
    <xf numFmtId="172" fontId="16" fillId="0" borderId="34" xfId="2" applyNumberFormat="1" applyFont="1" applyBorder="1" applyAlignment="1"/>
    <xf numFmtId="171" fontId="16" fillId="0" borderId="34" xfId="2" applyNumberFormat="1" applyFont="1" applyBorder="1" applyAlignment="1"/>
    <xf numFmtId="0" fontId="59" fillId="0" borderId="0" xfId="0" applyFont="1"/>
    <xf numFmtId="0" fontId="0" fillId="0" borderId="33" xfId="0" applyBorder="1" applyAlignment="1">
      <alignment wrapText="1"/>
    </xf>
    <xf numFmtId="0" fontId="3" fillId="0" borderId="33" xfId="0" applyFont="1" applyBorder="1" applyAlignment="1">
      <alignment wrapText="1"/>
    </xf>
    <xf numFmtId="0" fontId="3" fillId="0" borderId="44" xfId="0" applyFont="1" applyBorder="1" applyAlignment="1">
      <alignment wrapText="1"/>
    </xf>
    <xf numFmtId="0" fontId="0" fillId="0" borderId="33" xfId="0" applyBorder="1"/>
    <xf numFmtId="168" fontId="0" fillId="0" borderId="33" xfId="0" applyNumberFormat="1" applyBorder="1"/>
    <xf numFmtId="10" fontId="0" fillId="0" borderId="33" xfId="0" applyNumberFormat="1" applyBorder="1"/>
    <xf numFmtId="10" fontId="0" fillId="0" borderId="0" xfId="0" applyNumberFormat="1"/>
    <xf numFmtId="9" fontId="0" fillId="0" borderId="33" xfId="0" applyNumberFormat="1" applyBorder="1"/>
    <xf numFmtId="10" fontId="0" fillId="16" borderId="0" xfId="0" applyNumberFormat="1" applyFill="1" applyAlignment="1">
      <alignment horizontal="center"/>
    </xf>
    <xf numFmtId="168" fontId="0" fillId="0" borderId="0" xfId="0" applyNumberFormat="1"/>
    <xf numFmtId="9" fontId="0" fillId="0" borderId="0" xfId="0" applyNumberFormat="1"/>
    <xf numFmtId="10" fontId="0" fillId="3" borderId="0" xfId="0" applyNumberFormat="1" applyFill="1" applyAlignment="1">
      <alignment horizontal="center"/>
    </xf>
    <xf numFmtId="0" fontId="10" fillId="0" borderId="0" xfId="13" applyFont="1" applyAlignment="1">
      <alignment vertical="center"/>
    </xf>
    <xf numFmtId="0" fontId="11" fillId="6" borderId="1" xfId="13" applyFont="1" applyFill="1" applyBorder="1" applyAlignment="1">
      <alignment vertical="center"/>
    </xf>
    <xf numFmtId="0" fontId="11" fillId="6" borderId="22" xfId="13" applyFont="1" applyFill="1" applyBorder="1" applyAlignment="1">
      <alignment vertical="center"/>
    </xf>
    <xf numFmtId="0" fontId="11" fillId="6" borderId="22" xfId="13" applyFont="1" applyFill="1" applyBorder="1" applyAlignment="1">
      <alignment vertical="center" wrapText="1"/>
    </xf>
    <xf numFmtId="0" fontId="11" fillId="6" borderId="23" xfId="13" applyFont="1" applyFill="1" applyBorder="1" applyAlignment="1">
      <alignment vertical="center" wrapText="1"/>
    </xf>
    <xf numFmtId="0" fontId="10" fillId="0" borderId="0" xfId="13" applyFont="1"/>
    <xf numFmtId="0" fontId="10" fillId="0" borderId="18" xfId="13" applyFont="1" applyBorder="1"/>
    <xf numFmtId="166" fontId="10" fillId="0" borderId="30" xfId="13" applyNumberFormat="1" applyFont="1" applyBorder="1" applyAlignment="1">
      <alignment horizontal="center"/>
    </xf>
    <xf numFmtId="0" fontId="10" fillId="0" borderId="18" xfId="0" applyFont="1" applyBorder="1"/>
    <xf numFmtId="0" fontId="10" fillId="0" borderId="0" xfId="0" applyFont="1"/>
    <xf numFmtId="0" fontId="10" fillId="0" borderId="27" xfId="13" applyFont="1" applyBorder="1"/>
    <xf numFmtId="0" fontId="10" fillId="0" borderId="14" xfId="13" applyFont="1" applyBorder="1"/>
    <xf numFmtId="166" fontId="10" fillId="0" borderId="28" xfId="13" applyNumberFormat="1" applyFont="1" applyBorder="1" applyAlignment="1">
      <alignment horizontal="center"/>
    </xf>
    <xf numFmtId="10" fontId="60" fillId="0" borderId="14" xfId="0" applyNumberFormat="1" applyFont="1" applyBorder="1"/>
    <xf numFmtId="0" fontId="0" fillId="0" borderId="55" xfId="0" applyBorder="1" applyAlignment="1">
      <alignment wrapText="1"/>
    </xf>
    <xf numFmtId="0" fontId="3" fillId="0" borderId="53" xfId="0" applyFont="1" applyBorder="1" applyAlignment="1">
      <alignment wrapText="1"/>
    </xf>
    <xf numFmtId="0" fontId="0" fillId="0" borderId="35" xfId="0" applyBorder="1"/>
    <xf numFmtId="168" fontId="10" fillId="0" borderId="33" xfId="3" applyNumberFormat="1" applyFont="1" applyBorder="1"/>
    <xf numFmtId="0" fontId="11" fillId="0" borderId="64" xfId="6" applyFont="1" applyBorder="1"/>
    <xf numFmtId="168" fontId="10" fillId="0" borderId="36" xfId="3" applyNumberFormat="1" applyFont="1" applyBorder="1"/>
    <xf numFmtId="0" fontId="10" fillId="0" borderId="41" xfId="6" applyFont="1" applyBorder="1"/>
    <xf numFmtId="10" fontId="60" fillId="0" borderId="58" xfId="0" applyNumberFormat="1" applyFont="1" applyBorder="1"/>
    <xf numFmtId="168" fontId="10" fillId="0" borderId="66" xfId="3" applyNumberFormat="1" applyFont="1" applyBorder="1"/>
    <xf numFmtId="0" fontId="10" fillId="0" borderId="55" xfId="6" applyFont="1" applyBorder="1"/>
    <xf numFmtId="0" fontId="11" fillId="0" borderId="53" xfId="14" applyFont="1" applyBorder="1" applyAlignment="1">
      <alignment horizontal="center"/>
    </xf>
    <xf numFmtId="0" fontId="10" fillId="0" borderId="35" xfId="6" applyFont="1" applyBorder="1"/>
    <xf numFmtId="0" fontId="11" fillId="0" borderId="41" xfId="14" applyFont="1" applyBorder="1"/>
    <xf numFmtId="0" fontId="10" fillId="0" borderId="0" xfId="6" applyFont="1" applyAlignment="1">
      <alignment horizontal="right"/>
    </xf>
    <xf numFmtId="168" fontId="0" fillId="3" borderId="0" xfId="0" applyNumberFormat="1" applyFill="1"/>
    <xf numFmtId="172" fontId="16" fillId="0" borderId="0" xfId="2" applyNumberFormat="1" applyFont="1"/>
    <xf numFmtId="171" fontId="16" fillId="0" borderId="49" xfId="2" applyNumberFormat="1" applyFont="1" applyBorder="1" applyAlignment="1">
      <alignment horizontal="center"/>
    </xf>
    <xf numFmtId="1" fontId="16" fillId="0" borderId="25" xfId="0" applyNumberFormat="1" applyFont="1" applyBorder="1" applyAlignment="1">
      <alignment horizontal="center"/>
    </xf>
    <xf numFmtId="166" fontId="23" fillId="0" borderId="72" xfId="0" applyNumberFormat="1" applyFont="1" applyBorder="1" applyAlignment="1">
      <alignment horizontal="center"/>
    </xf>
    <xf numFmtId="166" fontId="23" fillId="0" borderId="17" xfId="0" applyNumberFormat="1" applyFont="1" applyBorder="1" applyAlignment="1">
      <alignment horizontal="center"/>
    </xf>
    <xf numFmtId="0" fontId="23" fillId="0" borderId="55" xfId="0" applyFont="1" applyBorder="1" applyAlignment="1">
      <alignment horizontal="center"/>
    </xf>
    <xf numFmtId="0" fontId="23" fillId="0" borderId="53" xfId="0" applyFont="1" applyBorder="1" applyAlignment="1">
      <alignment horizontal="center"/>
    </xf>
    <xf numFmtId="0" fontId="23" fillId="0" borderId="54" xfId="0" applyFont="1" applyBorder="1" applyAlignment="1">
      <alignment horizontal="center"/>
    </xf>
    <xf numFmtId="1" fontId="23" fillId="0" borderId="53" xfId="0" applyNumberFormat="1" applyFont="1" applyBorder="1" applyAlignment="1">
      <alignment horizontal="center"/>
    </xf>
    <xf numFmtId="0" fontId="23" fillId="0" borderId="64" xfId="0" applyFont="1" applyBorder="1" applyAlignment="1">
      <alignment horizontal="center"/>
    </xf>
    <xf numFmtId="1" fontId="23" fillId="0" borderId="64" xfId="0" applyNumberFormat="1" applyFont="1" applyBorder="1" applyAlignment="1">
      <alignment horizontal="center"/>
    </xf>
    <xf numFmtId="0" fontId="58" fillId="0" borderId="0" xfId="0" applyFont="1"/>
    <xf numFmtId="0" fontId="61" fillId="0" borderId="0" xfId="0" applyFont="1"/>
    <xf numFmtId="0" fontId="16" fillId="0" borderId="27" xfId="0" applyFont="1" applyBorder="1"/>
    <xf numFmtId="0" fontId="16" fillId="0" borderId="14" xfId="0" applyFont="1" applyBorder="1"/>
    <xf numFmtId="0" fontId="16" fillId="0" borderId="28" xfId="0" applyFont="1" applyBorder="1" applyAlignment="1">
      <alignment horizontal="center"/>
    </xf>
    <xf numFmtId="0" fontId="19" fillId="0" borderId="0" xfId="0" applyFont="1" applyAlignment="1">
      <alignment horizontal="center"/>
    </xf>
    <xf numFmtId="2" fontId="15" fillId="8" borderId="34" xfId="5" applyNumberFormat="1" applyFont="1" applyFill="1" applyBorder="1" applyAlignment="1">
      <alignment horizontal="center"/>
    </xf>
    <xf numFmtId="1" fontId="29" fillId="0" borderId="34" xfId="5" applyNumberFormat="1" applyFont="1" applyBorder="1" applyAlignment="1">
      <alignment horizontal="center"/>
    </xf>
    <xf numFmtId="166" fontId="23" fillId="0" borderId="27" xfId="0" applyNumberFormat="1" applyFont="1" applyBorder="1" applyAlignment="1">
      <alignment horizontal="center"/>
    </xf>
    <xf numFmtId="1" fontId="23" fillId="0" borderId="33" xfId="0" applyNumberFormat="1" applyFont="1" applyBorder="1" applyAlignment="1">
      <alignment horizontal="center"/>
    </xf>
    <xf numFmtId="0" fontId="19" fillId="6" borderId="55" xfId="0" applyFont="1" applyFill="1" applyBorder="1" applyAlignment="1">
      <alignment horizontal="center"/>
    </xf>
    <xf numFmtId="0" fontId="19" fillId="6" borderId="53" xfId="0" applyFont="1" applyFill="1" applyBorder="1" applyAlignment="1">
      <alignment horizontal="center"/>
    </xf>
    <xf numFmtId="0" fontId="19" fillId="6" borderId="64" xfId="0" applyFont="1" applyFill="1" applyBorder="1" applyAlignment="1">
      <alignment horizontal="center"/>
    </xf>
    <xf numFmtId="1" fontId="15" fillId="6" borderId="36" xfId="3" applyNumberFormat="1" applyFont="1" applyFill="1" applyBorder="1"/>
    <xf numFmtId="0" fontId="16" fillId="0" borderId="36" xfId="0" applyFont="1" applyBorder="1"/>
    <xf numFmtId="1" fontId="23" fillId="0" borderId="35" xfId="0" applyNumberFormat="1" applyFont="1" applyBorder="1" applyAlignment="1">
      <alignment horizontal="center"/>
    </xf>
    <xf numFmtId="1" fontId="23" fillId="0" borderId="36" xfId="0" applyNumberFormat="1" applyFont="1" applyBorder="1" applyAlignment="1">
      <alignment horizontal="center"/>
    </xf>
    <xf numFmtId="1" fontId="23" fillId="0" borderId="55" xfId="0" applyNumberFormat="1" applyFont="1" applyBorder="1" applyAlignment="1">
      <alignment horizontal="center"/>
    </xf>
    <xf numFmtId="0" fontId="31" fillId="0" borderId="55" xfId="0" applyFont="1" applyBorder="1"/>
    <xf numFmtId="0" fontId="31" fillId="0" borderId="41" xfId="0" applyFont="1" applyBorder="1"/>
    <xf numFmtId="1" fontId="23" fillId="0" borderId="56" xfId="0" applyNumberFormat="1" applyFont="1" applyBorder="1" applyAlignment="1">
      <alignment horizontal="center"/>
    </xf>
    <xf numFmtId="166" fontId="23" fillId="0" borderId="70" xfId="0" applyNumberFormat="1" applyFont="1" applyBorder="1" applyAlignment="1">
      <alignment horizontal="center"/>
    </xf>
    <xf numFmtId="0" fontId="19" fillId="6" borderId="73" xfId="0" applyFont="1" applyFill="1" applyBorder="1" applyAlignment="1">
      <alignment horizontal="center"/>
    </xf>
    <xf numFmtId="171" fontId="16" fillId="0" borderId="62" xfId="2" applyNumberFormat="1" applyFont="1" applyBorder="1" applyAlignment="1">
      <alignment horizontal="center"/>
    </xf>
    <xf numFmtId="0" fontId="15" fillId="0" borderId="0" xfId="0" applyFont="1"/>
    <xf numFmtId="0" fontId="20" fillId="0" borderId="0" xfId="0" applyFont="1" applyAlignment="1">
      <alignment horizontal="left" vertical="center"/>
    </xf>
    <xf numFmtId="0" fontId="15" fillId="0" borderId="18" xfId="17" applyBorder="1"/>
    <xf numFmtId="0" fontId="14" fillId="8" borderId="73" xfId="15" applyFont="1" applyFill="1" applyBorder="1" applyAlignment="1">
      <alignment horizontal="center" vertical="center"/>
    </xf>
    <xf numFmtId="0" fontId="14" fillId="8" borderId="0" xfId="15" applyFont="1" applyFill="1" applyAlignment="1">
      <alignment horizontal="center" vertical="center"/>
    </xf>
    <xf numFmtId="9" fontId="15" fillId="8" borderId="4" xfId="3" applyFont="1" applyFill="1" applyBorder="1" applyAlignment="1">
      <alignment horizontal="center"/>
    </xf>
    <xf numFmtId="9" fontId="15" fillId="0" borderId="0" xfId="3" applyFont="1" applyBorder="1" applyAlignment="1">
      <alignment horizontal="center"/>
    </xf>
    <xf numFmtId="9" fontId="15" fillId="0" borderId="30" xfId="3" applyFont="1" applyBorder="1" applyAlignment="1">
      <alignment horizontal="center"/>
    </xf>
    <xf numFmtId="0" fontId="14" fillId="0" borderId="8" xfId="17" applyFont="1" applyBorder="1"/>
    <xf numFmtId="0" fontId="14" fillId="8" borderId="9" xfId="15" applyFont="1" applyFill="1" applyBorder="1" applyAlignment="1">
      <alignment horizontal="center" vertical="center"/>
    </xf>
    <xf numFmtId="0" fontId="14" fillId="8" borderId="16" xfId="15" applyFont="1" applyFill="1" applyBorder="1" applyAlignment="1">
      <alignment horizontal="center" vertical="center"/>
    </xf>
    <xf numFmtId="9" fontId="15" fillId="8" borderId="9" xfId="16" applyNumberFormat="1" applyFill="1" applyBorder="1" applyAlignment="1">
      <alignment horizontal="center"/>
    </xf>
    <xf numFmtId="9" fontId="15" fillId="0" borderId="16" xfId="3" applyFont="1" applyBorder="1" applyAlignment="1">
      <alignment horizontal="center"/>
    </xf>
    <xf numFmtId="9" fontId="15" fillId="0" borderId="15" xfId="3" applyFont="1" applyBorder="1" applyAlignment="1">
      <alignment horizontal="center"/>
    </xf>
    <xf numFmtId="0" fontId="51" fillId="0" borderId="18" xfId="17" applyFont="1" applyBorder="1"/>
    <xf numFmtId="0" fontId="15" fillId="0" borderId="73" xfId="15" applyFont="1" applyBorder="1" applyAlignment="1">
      <alignment horizontal="center" vertical="center"/>
    </xf>
    <xf numFmtId="0" fontId="14" fillId="0" borderId="0" xfId="15" applyFont="1" applyAlignment="1">
      <alignment horizontal="center" vertical="center"/>
    </xf>
    <xf numFmtId="0" fontId="15" fillId="8" borderId="18" xfId="16" applyFill="1" applyBorder="1" applyAlignment="1">
      <alignment horizontal="center"/>
    </xf>
    <xf numFmtId="3" fontId="15" fillId="0" borderId="1" xfId="18" applyNumberFormat="1" applyBorder="1" applyAlignment="1">
      <alignment horizontal="center"/>
    </xf>
    <xf numFmtId="3" fontId="15" fillId="0" borderId="22" xfId="18" applyNumberFormat="1" applyBorder="1" applyAlignment="1">
      <alignment horizontal="center"/>
    </xf>
    <xf numFmtId="3" fontId="15" fillId="0" borderId="23" xfId="18" applyNumberFormat="1" applyBorder="1" applyAlignment="1">
      <alignment horizontal="center"/>
    </xf>
    <xf numFmtId="3" fontId="15" fillId="0" borderId="18" xfId="18" applyNumberFormat="1" applyBorder="1" applyAlignment="1">
      <alignment horizontal="center"/>
    </xf>
    <xf numFmtId="3" fontId="15" fillId="0" borderId="0" xfId="18" applyNumberFormat="1" applyAlignment="1">
      <alignment horizontal="center"/>
    </xf>
    <xf numFmtId="3" fontId="15" fillId="0" borderId="30" xfId="18" applyNumberFormat="1" applyBorder="1" applyAlignment="1">
      <alignment horizontal="center"/>
    </xf>
    <xf numFmtId="1" fontId="15" fillId="8" borderId="18" xfId="16" applyNumberFormat="1" applyFill="1" applyBorder="1" applyAlignment="1">
      <alignment horizontal="center"/>
    </xf>
    <xf numFmtId="1" fontId="15" fillId="8" borderId="0" xfId="16" applyNumberFormat="1" applyFill="1" applyAlignment="1">
      <alignment horizontal="center"/>
    </xf>
    <xf numFmtId="0" fontId="14" fillId="0" borderId="8" xfId="15" applyFont="1" applyBorder="1" applyAlignment="1">
      <alignment vertical="center"/>
    </xf>
    <xf numFmtId="0" fontId="15" fillId="0" borderId="9" xfId="18" applyBorder="1" applyAlignment="1">
      <alignment horizontal="center"/>
    </xf>
    <xf numFmtId="3" fontId="15" fillId="0" borderId="8" xfId="18" applyNumberFormat="1" applyBorder="1" applyAlignment="1">
      <alignment horizontal="center"/>
    </xf>
    <xf numFmtId="3" fontId="15" fillId="0" borderId="16" xfId="18" applyNumberFormat="1" applyBorder="1" applyAlignment="1">
      <alignment horizontal="center"/>
    </xf>
    <xf numFmtId="3" fontId="15" fillId="0" borderId="15" xfId="18" applyNumberFormat="1" applyBorder="1" applyAlignment="1">
      <alignment horizontal="center"/>
    </xf>
    <xf numFmtId="0" fontId="15" fillId="0" borderId="18" xfId="15" applyFont="1" applyBorder="1" applyAlignment="1">
      <alignment vertical="center"/>
    </xf>
    <xf numFmtId="0" fontId="15" fillId="0" borderId="73" xfId="18" applyBorder="1" applyAlignment="1">
      <alignment horizontal="center"/>
    </xf>
    <xf numFmtId="0" fontId="15" fillId="0" borderId="0" xfId="18" applyAlignment="1">
      <alignment horizontal="center"/>
    </xf>
    <xf numFmtId="0" fontId="63" fillId="0" borderId="18" xfId="15" applyFont="1" applyBorder="1" applyAlignment="1">
      <alignment vertical="center"/>
    </xf>
    <xf numFmtId="3" fontId="15" fillId="0" borderId="73" xfId="18" applyNumberFormat="1" applyBorder="1" applyAlignment="1">
      <alignment horizontal="center"/>
    </xf>
    <xf numFmtId="0" fontId="15" fillId="0" borderId="0" xfId="15" applyFont="1" applyAlignment="1">
      <alignment horizontal="center" vertical="center"/>
    </xf>
    <xf numFmtId="176" fontId="15" fillId="0" borderId="18" xfId="18" applyNumberFormat="1" applyBorder="1" applyAlignment="1">
      <alignment horizontal="center"/>
    </xf>
    <xf numFmtId="3" fontId="64" fillId="0" borderId="0" xfId="18" applyNumberFormat="1" applyFont="1" applyAlignment="1">
      <alignment horizontal="center"/>
    </xf>
    <xf numFmtId="176" fontId="15" fillId="0" borderId="0" xfId="18" applyNumberFormat="1" applyAlignment="1">
      <alignment horizontal="center"/>
    </xf>
    <xf numFmtId="3" fontId="15" fillId="0" borderId="27" xfId="18" applyNumberFormat="1" applyBorder="1" applyAlignment="1">
      <alignment horizontal="center"/>
    </xf>
    <xf numFmtId="3" fontId="15" fillId="0" borderId="14" xfId="18" applyNumberFormat="1" applyBorder="1" applyAlignment="1">
      <alignment horizontal="center"/>
    </xf>
    <xf numFmtId="3" fontId="15" fillId="0" borderId="28" xfId="18" applyNumberFormat="1" applyBorder="1" applyAlignment="1">
      <alignment horizontal="center"/>
    </xf>
    <xf numFmtId="0" fontId="15" fillId="0" borderId="18" xfId="18" applyBorder="1" applyAlignment="1">
      <alignment horizontal="center"/>
    </xf>
    <xf numFmtId="0" fontId="15" fillId="0" borderId="4" xfId="18" applyBorder="1" applyAlignment="1">
      <alignment horizontal="center"/>
    </xf>
    <xf numFmtId="3" fontId="15" fillId="0" borderId="49" xfId="18" applyNumberFormat="1" applyBorder="1" applyAlignment="1">
      <alignment horizontal="center"/>
    </xf>
    <xf numFmtId="3" fontId="15" fillId="0" borderId="13" xfId="18" applyNumberFormat="1" applyBorder="1" applyAlignment="1">
      <alignment horizontal="center"/>
    </xf>
    <xf numFmtId="3" fontId="15" fillId="0" borderId="48" xfId="18" applyNumberFormat="1" applyBorder="1" applyAlignment="1">
      <alignment horizontal="center"/>
    </xf>
    <xf numFmtId="0" fontId="16" fillId="0" borderId="30" xfId="0" applyFont="1" applyBorder="1"/>
    <xf numFmtId="0" fontId="63" fillId="0" borderId="73" xfId="18" applyFont="1" applyBorder="1" applyAlignment="1">
      <alignment horizontal="left"/>
    </xf>
    <xf numFmtId="3" fontId="15" fillId="8" borderId="18" xfId="18" applyNumberFormat="1" applyFill="1" applyBorder="1" applyAlignment="1">
      <alignment horizontal="center"/>
    </xf>
    <xf numFmtId="0" fontId="15" fillId="0" borderId="73" xfId="15" applyFont="1" applyBorder="1" applyAlignment="1">
      <alignment vertical="center"/>
    </xf>
    <xf numFmtId="0" fontId="15" fillId="0" borderId="18" xfId="15" applyFont="1" applyBorder="1" applyAlignment="1">
      <alignment horizontal="center" vertical="center"/>
    </xf>
    <xf numFmtId="3" fontId="15" fillId="8" borderId="30" xfId="18" applyNumberFormat="1" applyFill="1" applyBorder="1" applyAlignment="1">
      <alignment horizontal="center"/>
    </xf>
    <xf numFmtId="1" fontId="15" fillId="0" borderId="18" xfId="18" applyNumberFormat="1" applyBorder="1" applyAlignment="1">
      <alignment horizontal="center"/>
    </xf>
    <xf numFmtId="166" fontId="15" fillId="0" borderId="18" xfId="18" applyNumberFormat="1" applyBorder="1" applyAlignment="1">
      <alignment horizontal="center"/>
    </xf>
    <xf numFmtId="166" fontId="15" fillId="0" borderId="30" xfId="18" applyNumberFormat="1" applyBorder="1" applyAlignment="1">
      <alignment horizontal="center"/>
    </xf>
    <xf numFmtId="0" fontId="15" fillId="8" borderId="18" xfId="15" applyFont="1" applyFill="1" applyBorder="1" applyAlignment="1">
      <alignment horizontal="center" vertical="center"/>
    </xf>
    <xf numFmtId="1" fontId="15" fillId="0" borderId="73" xfId="15" applyNumberFormat="1" applyFont="1" applyBorder="1" applyAlignment="1">
      <alignment horizontal="center" vertical="center"/>
    </xf>
    <xf numFmtId="3" fontId="16" fillId="0" borderId="27" xfId="0" applyNumberFormat="1" applyFont="1" applyBorder="1" applyAlignment="1">
      <alignment horizontal="center"/>
    </xf>
    <xf numFmtId="3" fontId="16" fillId="0" borderId="14" xfId="0" applyNumberFormat="1" applyFont="1" applyBorder="1" applyAlignment="1">
      <alignment horizontal="center"/>
    </xf>
    <xf numFmtId="3" fontId="16" fillId="0" borderId="28" xfId="0" applyNumberFormat="1" applyFont="1" applyBorder="1" applyAlignment="1">
      <alignment horizontal="center"/>
    </xf>
    <xf numFmtId="0" fontId="51" fillId="0" borderId="9" xfId="15" applyFont="1" applyBorder="1" applyAlignment="1">
      <alignment vertical="center"/>
    </xf>
    <xf numFmtId="0" fontId="15" fillId="0" borderId="8" xfId="18" applyBorder="1" applyAlignment="1">
      <alignment horizontal="center"/>
    </xf>
    <xf numFmtId="3" fontId="51" fillId="8" borderId="9" xfId="18" applyNumberFormat="1" applyFont="1" applyFill="1" applyBorder="1" applyAlignment="1">
      <alignment horizontal="center"/>
    </xf>
    <xf numFmtId="3" fontId="51" fillId="8" borderId="8" xfId="18" applyNumberFormat="1" applyFont="1" applyFill="1" applyBorder="1" applyAlignment="1">
      <alignment horizontal="center"/>
    </xf>
    <xf numFmtId="3" fontId="51" fillId="8" borderId="16" xfId="18" applyNumberFormat="1" applyFont="1" applyFill="1" applyBorder="1" applyAlignment="1">
      <alignment horizontal="center"/>
    </xf>
    <xf numFmtId="3" fontId="51" fillId="8" borderId="15" xfId="18" applyNumberFormat="1" applyFont="1" applyFill="1" applyBorder="1" applyAlignment="1">
      <alignment horizontal="center"/>
    </xf>
    <xf numFmtId="0" fontId="15" fillId="0" borderId="73" xfId="18" applyBorder="1" applyAlignment="1">
      <alignment horizontal="left"/>
    </xf>
    <xf numFmtId="177" fontId="15" fillId="0" borderId="73" xfId="15" applyNumberFormat="1" applyFont="1" applyBorder="1" applyAlignment="1">
      <alignment horizontal="center" vertical="center"/>
    </xf>
    <xf numFmtId="177" fontId="15" fillId="0" borderId="18" xfId="15" applyNumberFormat="1" applyFont="1" applyBorder="1" applyAlignment="1">
      <alignment horizontal="center" vertical="center"/>
    </xf>
    <xf numFmtId="3" fontId="15" fillId="0" borderId="27" xfId="18" applyNumberFormat="1" applyBorder="1" applyAlignment="1">
      <alignment horizontal="center" vertical="center"/>
    </xf>
    <xf numFmtId="3" fontId="15" fillId="0" borderId="0" xfId="18" applyNumberFormat="1" applyAlignment="1">
      <alignment horizontal="center" vertical="center"/>
    </xf>
    <xf numFmtId="3" fontId="15" fillId="0" borderId="30" xfId="18" applyNumberFormat="1" applyBorder="1" applyAlignment="1">
      <alignment horizontal="center" vertical="center"/>
    </xf>
    <xf numFmtId="0" fontId="15" fillId="0" borderId="9" xfId="18" applyBorder="1" applyAlignment="1">
      <alignment horizontal="left"/>
    </xf>
    <xf numFmtId="177" fontId="15" fillId="0" borderId="9" xfId="15" applyNumberFormat="1" applyFont="1" applyBorder="1" applyAlignment="1">
      <alignment horizontal="center" vertical="center"/>
    </xf>
    <xf numFmtId="177" fontId="15" fillId="0" borderId="8" xfId="15" applyNumberFormat="1" applyFont="1" applyBorder="1" applyAlignment="1">
      <alignment horizontal="center" vertical="center"/>
    </xf>
    <xf numFmtId="3" fontId="15" fillId="0" borderId="17" xfId="18" applyNumberFormat="1" applyBorder="1" applyAlignment="1">
      <alignment horizontal="center" vertical="center"/>
    </xf>
    <xf numFmtId="3" fontId="15" fillId="0" borderId="8" xfId="18" applyNumberFormat="1" applyBorder="1" applyAlignment="1">
      <alignment horizontal="center" vertical="center"/>
    </xf>
    <xf numFmtId="3" fontId="15" fillId="0" borderId="16" xfId="18" applyNumberFormat="1" applyBorder="1" applyAlignment="1">
      <alignment horizontal="center" vertical="center"/>
    </xf>
    <xf numFmtId="3" fontId="15" fillId="0" borderId="15" xfId="18" applyNumberFormat="1" applyBorder="1" applyAlignment="1">
      <alignment horizontal="center" vertical="center"/>
    </xf>
    <xf numFmtId="0" fontId="15" fillId="0" borderId="18" xfId="0" applyFont="1" applyBorder="1"/>
    <xf numFmtId="0" fontId="15" fillId="0" borderId="0" xfId="0" applyFont="1" applyAlignment="1">
      <alignment horizontal="center"/>
    </xf>
    <xf numFmtId="0" fontId="15" fillId="0" borderId="30" xfId="0" applyFont="1" applyBorder="1" applyAlignment="1">
      <alignment horizontal="center"/>
    </xf>
    <xf numFmtId="0" fontId="14" fillId="0" borderId="4" xfId="15" applyFont="1" applyBorder="1" applyAlignment="1">
      <alignment vertical="center"/>
    </xf>
    <xf numFmtId="3" fontId="15" fillId="0" borderId="4" xfId="18" applyNumberFormat="1" applyBorder="1" applyAlignment="1">
      <alignment horizontal="center"/>
    </xf>
    <xf numFmtId="0" fontId="14" fillId="0" borderId="73" xfId="15" applyFont="1" applyBorder="1" applyAlignment="1">
      <alignment vertical="center"/>
    </xf>
    <xf numFmtId="0" fontId="65" fillId="0" borderId="8" xfId="15" applyFont="1" applyBorder="1" applyAlignment="1">
      <alignment vertical="center"/>
    </xf>
    <xf numFmtId="3" fontId="14" fillId="0" borderId="9" xfId="18" applyNumberFormat="1" applyFont="1" applyBorder="1" applyAlignment="1">
      <alignment horizontal="center"/>
    </xf>
    <xf numFmtId="3" fontId="14" fillId="0" borderId="8" xfId="18" applyNumberFormat="1" applyFont="1" applyBorder="1" applyAlignment="1">
      <alignment horizontal="center"/>
    </xf>
    <xf numFmtId="3" fontId="14" fillId="0" borderId="16" xfId="18" applyNumberFormat="1" applyFont="1" applyBorder="1" applyAlignment="1">
      <alignment horizontal="center"/>
    </xf>
    <xf numFmtId="3" fontId="14" fillId="0" borderId="15" xfId="18" applyNumberFormat="1" applyFont="1" applyBorder="1" applyAlignment="1">
      <alignment horizontal="center"/>
    </xf>
    <xf numFmtId="0" fontId="14" fillId="0" borderId="18" xfId="15" applyFont="1" applyBorder="1" applyAlignment="1">
      <alignment vertical="center"/>
    </xf>
    <xf numFmtId="0" fontId="50" fillId="0" borderId="8" xfId="15" applyFont="1" applyBorder="1" applyAlignment="1">
      <alignment horizontal="left" vertical="center"/>
    </xf>
    <xf numFmtId="0" fontId="51" fillId="0" borderId="9" xfId="15" applyFont="1" applyBorder="1" applyAlignment="1">
      <alignment horizontal="center" vertical="center"/>
    </xf>
    <xf numFmtId="0" fontId="51" fillId="0" borderId="8" xfId="15" applyFont="1" applyBorder="1" applyAlignment="1">
      <alignment horizontal="center" vertical="center"/>
    </xf>
    <xf numFmtId="3" fontId="51" fillId="0" borderId="8" xfId="15" applyNumberFormat="1" applyFont="1" applyBorder="1" applyAlignment="1">
      <alignment horizontal="center" vertical="center"/>
    </xf>
    <xf numFmtId="3" fontId="51" fillId="0" borderId="16" xfId="15" applyNumberFormat="1" applyFont="1" applyBorder="1" applyAlignment="1">
      <alignment horizontal="center" vertical="center"/>
    </xf>
    <xf numFmtId="3" fontId="51" fillId="0" borderId="15" xfId="15" applyNumberFormat="1" applyFont="1" applyBorder="1" applyAlignment="1">
      <alignment horizontal="center" vertical="center"/>
    </xf>
    <xf numFmtId="176" fontId="15" fillId="0" borderId="73" xfId="18" applyNumberFormat="1" applyBorder="1" applyAlignment="1">
      <alignment horizontal="center"/>
    </xf>
    <xf numFmtId="176" fontId="15" fillId="0" borderId="30" xfId="18" applyNumberFormat="1" applyBorder="1" applyAlignment="1">
      <alignment horizontal="center"/>
    </xf>
    <xf numFmtId="0" fontId="51" fillId="0" borderId="8" xfId="15" applyFont="1" applyBorder="1" applyAlignment="1">
      <alignment vertical="center"/>
    </xf>
    <xf numFmtId="3" fontId="51" fillId="0" borderId="27" xfId="15" applyNumberFormat="1" applyFont="1" applyBorder="1" applyAlignment="1">
      <alignment horizontal="center" vertical="center"/>
    </xf>
    <xf numFmtId="3" fontId="51" fillId="0" borderId="14" xfId="15" applyNumberFormat="1" applyFont="1" applyBorder="1" applyAlignment="1">
      <alignment horizontal="center" vertical="center"/>
    </xf>
    <xf numFmtId="3" fontId="51" fillId="0" borderId="28" xfId="15" applyNumberFormat="1" applyFont="1" applyBorder="1" applyAlignment="1">
      <alignment horizontal="center" vertical="center"/>
    </xf>
    <xf numFmtId="0" fontId="51" fillId="0" borderId="1" xfId="15" applyFont="1" applyBorder="1" applyAlignment="1">
      <alignment horizontal="center" vertical="center"/>
    </xf>
    <xf numFmtId="0" fontId="51" fillId="0" borderId="4" xfId="15" applyFont="1" applyBorder="1" applyAlignment="1">
      <alignment horizontal="center" vertical="center"/>
    </xf>
    <xf numFmtId="3" fontId="51" fillId="0" borderId="1" xfId="15" applyNumberFormat="1" applyFont="1" applyBorder="1" applyAlignment="1">
      <alignment horizontal="center" vertical="center"/>
    </xf>
    <xf numFmtId="3" fontId="51" fillId="0" borderId="22" xfId="15" applyNumberFormat="1" applyFont="1" applyBorder="1" applyAlignment="1">
      <alignment horizontal="center" vertical="center"/>
    </xf>
    <xf numFmtId="3" fontId="51" fillId="0" borderId="23" xfId="15" applyNumberFormat="1" applyFont="1" applyBorder="1" applyAlignment="1">
      <alignment horizontal="center" vertical="center"/>
    </xf>
    <xf numFmtId="0" fontId="15" fillId="0" borderId="1" xfId="18" applyBorder="1" applyAlignment="1">
      <alignment horizontal="center"/>
    </xf>
    <xf numFmtId="3" fontId="15" fillId="0" borderId="73" xfId="15" applyNumberFormat="1" applyFont="1" applyBorder="1" applyAlignment="1">
      <alignment horizontal="center" vertical="center"/>
    </xf>
    <xf numFmtId="0" fontId="51" fillId="0" borderId="18" xfId="18" applyFont="1" applyBorder="1" applyAlignment="1">
      <alignment horizontal="left"/>
    </xf>
    <xf numFmtId="0" fontId="50" fillId="0" borderId="18" xfId="18" applyFont="1" applyBorder="1" applyAlignment="1">
      <alignment horizontal="left"/>
    </xf>
    <xf numFmtId="0" fontId="51" fillId="0" borderId="8" xfId="15" applyFont="1" applyBorder="1" applyAlignment="1">
      <alignment horizontal="left" vertical="center"/>
    </xf>
    <xf numFmtId="3" fontId="51" fillId="0" borderId="9" xfId="15" applyNumberFormat="1" applyFont="1" applyBorder="1" applyAlignment="1">
      <alignment horizontal="center" vertical="center"/>
    </xf>
    <xf numFmtId="0" fontId="15" fillId="0" borderId="4" xfId="15" applyFont="1" applyBorder="1" applyAlignment="1">
      <alignment horizontal="center" vertical="center"/>
    </xf>
    <xf numFmtId="3" fontId="50" fillId="0" borderId="1" xfId="15" applyNumberFormat="1" applyFont="1" applyBorder="1" applyAlignment="1">
      <alignment horizontal="center" vertical="center"/>
    </xf>
    <xf numFmtId="3" fontId="50" fillId="0" borderId="22" xfId="15" applyNumberFormat="1" applyFont="1" applyBorder="1" applyAlignment="1">
      <alignment horizontal="center" vertical="center"/>
    </xf>
    <xf numFmtId="3" fontId="50" fillId="0" borderId="23" xfId="15" applyNumberFormat="1" applyFont="1" applyBorder="1" applyAlignment="1">
      <alignment horizontal="center" vertical="center"/>
    </xf>
    <xf numFmtId="0" fontId="15" fillId="0" borderId="63" xfId="15" applyFont="1" applyBorder="1" applyAlignment="1">
      <alignment horizontal="center" vertical="center"/>
    </xf>
    <xf numFmtId="3" fontId="50" fillId="0" borderId="49" xfId="15" applyNumberFormat="1" applyFont="1" applyBorder="1" applyAlignment="1">
      <alignment horizontal="center" vertical="center"/>
    </xf>
    <xf numFmtId="3" fontId="50" fillId="0" borderId="18" xfId="15" applyNumberFormat="1" applyFont="1" applyBorder="1" applyAlignment="1">
      <alignment horizontal="center" vertical="center"/>
    </xf>
    <xf numFmtId="3" fontId="50" fillId="0" borderId="0" xfId="15" applyNumberFormat="1" applyFont="1" applyAlignment="1">
      <alignment horizontal="center" vertical="center"/>
    </xf>
    <xf numFmtId="3" fontId="50" fillId="0" borderId="30" xfId="15" applyNumberFormat="1" applyFont="1" applyBorder="1" applyAlignment="1">
      <alignment horizontal="center" vertical="center"/>
    </xf>
    <xf numFmtId="0" fontId="51" fillId="0" borderId="8" xfId="18" applyFont="1" applyBorder="1" applyAlignment="1">
      <alignment horizontal="left"/>
    </xf>
    <xf numFmtId="0" fontId="15" fillId="0" borderId="9" xfId="15" applyFont="1" applyBorder="1" applyAlignment="1">
      <alignment horizontal="center" vertical="center"/>
    </xf>
    <xf numFmtId="0" fontId="50" fillId="0" borderId="22" xfId="15" applyFont="1" applyBorder="1" applyAlignment="1">
      <alignment horizontal="center" vertical="center"/>
    </xf>
    <xf numFmtId="3" fontId="51" fillId="0" borderId="4" xfId="15" applyNumberFormat="1" applyFont="1" applyBorder="1" applyAlignment="1">
      <alignment horizontal="center" vertical="center"/>
    </xf>
    <xf numFmtId="0" fontId="14" fillId="19" borderId="40" xfId="15" applyFont="1" applyFill="1" applyBorder="1" applyAlignment="1">
      <alignment horizontal="left" vertical="center"/>
    </xf>
    <xf numFmtId="0" fontId="14" fillId="19" borderId="40" xfId="18" applyFont="1" applyFill="1" applyBorder="1" applyAlignment="1">
      <alignment horizontal="center"/>
    </xf>
    <xf numFmtId="0" fontId="14" fillId="19" borderId="4" xfId="18" applyFont="1" applyFill="1" applyBorder="1" applyAlignment="1">
      <alignment horizontal="center"/>
    </xf>
    <xf numFmtId="3" fontId="14" fillId="19" borderId="23" xfId="18" applyNumberFormat="1" applyFont="1" applyFill="1" applyBorder="1" applyAlignment="1">
      <alignment horizontal="center"/>
    </xf>
    <xf numFmtId="3" fontId="14" fillId="19" borderId="22" xfId="18" applyNumberFormat="1" applyFont="1" applyFill="1" applyBorder="1" applyAlignment="1">
      <alignment horizontal="center"/>
    </xf>
    <xf numFmtId="0" fontId="14" fillId="19" borderId="5" xfId="15" applyFont="1" applyFill="1" applyBorder="1" applyAlignment="1">
      <alignment horizontal="left" vertical="center"/>
    </xf>
    <xf numFmtId="0" fontId="14" fillId="19" borderId="73" xfId="15" applyFont="1" applyFill="1" applyBorder="1" applyAlignment="1">
      <alignment horizontal="center" vertical="center"/>
    </xf>
    <xf numFmtId="3" fontId="14" fillId="19" borderId="30" xfId="15" applyNumberFormat="1" applyFont="1" applyFill="1" applyBorder="1" applyAlignment="1">
      <alignment horizontal="center" vertical="center"/>
    </xf>
    <xf numFmtId="3" fontId="14" fillId="19" borderId="0" xfId="15" applyNumberFormat="1" applyFont="1" applyFill="1" applyAlignment="1">
      <alignment horizontal="center" vertical="center"/>
    </xf>
    <xf numFmtId="3" fontId="15" fillId="19" borderId="0" xfId="15" applyNumberFormat="1" applyFont="1" applyFill="1" applyAlignment="1">
      <alignment horizontal="center" vertical="center"/>
    </xf>
    <xf numFmtId="3" fontId="15" fillId="19" borderId="30" xfId="15" applyNumberFormat="1" applyFont="1" applyFill="1" applyBorder="1" applyAlignment="1">
      <alignment horizontal="center" vertical="center"/>
    </xf>
    <xf numFmtId="0" fontId="14" fillId="19" borderId="7" xfId="15" applyFont="1" applyFill="1" applyBorder="1" applyAlignment="1">
      <alignment horizontal="left" vertical="center"/>
    </xf>
    <xf numFmtId="0" fontId="14" fillId="19" borderId="27" xfId="18" applyFont="1" applyFill="1" applyBorder="1" applyAlignment="1">
      <alignment horizontal="center"/>
    </xf>
    <xf numFmtId="0" fontId="14" fillId="19" borderId="17" xfId="15" applyFont="1" applyFill="1" applyBorder="1" applyAlignment="1">
      <alignment horizontal="center" vertical="center"/>
    </xf>
    <xf numFmtId="3" fontId="14" fillId="19" borderId="28" xfId="15" applyNumberFormat="1" applyFont="1" applyFill="1" applyBorder="1" applyAlignment="1">
      <alignment horizontal="center" vertical="center"/>
    </xf>
    <xf numFmtId="3" fontId="14" fillId="19" borderId="14" xfId="15" applyNumberFormat="1" applyFont="1" applyFill="1" applyBorder="1" applyAlignment="1">
      <alignment horizontal="center" vertical="center"/>
    </xf>
    <xf numFmtId="37" fontId="16" fillId="0" borderId="61" xfId="19" applyNumberFormat="1" applyFont="1" applyBorder="1" applyAlignment="1">
      <alignment horizontal="center" vertical="center"/>
    </xf>
    <xf numFmtId="37" fontId="16" fillId="0" borderId="0" xfId="19" applyNumberFormat="1" applyFont="1" applyAlignment="1">
      <alignment vertical="center"/>
    </xf>
    <xf numFmtId="168" fontId="16" fillId="0" borderId="61" xfId="3" applyNumberFormat="1" applyFont="1" applyBorder="1" applyAlignment="1">
      <alignment horizontal="center" vertical="center"/>
    </xf>
    <xf numFmtId="168" fontId="16" fillId="0" borderId="0" xfId="3" applyNumberFormat="1" applyFont="1" applyAlignment="1">
      <alignment vertical="center"/>
    </xf>
    <xf numFmtId="39" fontId="16" fillId="0" borderId="0" xfId="0" applyNumberFormat="1" applyFont="1"/>
    <xf numFmtId="39" fontId="16" fillId="0" borderId="61" xfId="19" applyNumberFormat="1" applyFont="1" applyBorder="1" applyAlignment="1">
      <alignment horizontal="center" vertical="center"/>
    </xf>
    <xf numFmtId="39" fontId="16" fillId="0" borderId="0" xfId="19" applyNumberFormat="1" applyFont="1" applyAlignment="1">
      <alignment vertical="center"/>
    </xf>
    <xf numFmtId="37" fontId="16" fillId="0" borderId="0" xfId="19" applyNumberFormat="1" applyFont="1" applyBorder="1" applyAlignment="1">
      <alignment horizontal="center" vertical="center"/>
    </xf>
    <xf numFmtId="9" fontId="16" fillId="0" borderId="61" xfId="3" applyFont="1" applyBorder="1" applyAlignment="1">
      <alignment horizontal="center" vertical="center"/>
    </xf>
    <xf numFmtId="9" fontId="16" fillId="0" borderId="0" xfId="3" applyFont="1" applyAlignment="1">
      <alignment vertical="center"/>
    </xf>
    <xf numFmtId="0" fontId="14" fillId="6" borderId="22" xfId="15" applyFont="1" applyFill="1" applyBorder="1" applyAlignment="1">
      <alignment horizontal="center" vertical="center"/>
    </xf>
    <xf numFmtId="0" fontId="14" fillId="6" borderId="4" xfId="16" applyFont="1" applyFill="1" applyBorder="1" applyAlignment="1">
      <alignment horizontal="center"/>
    </xf>
    <xf numFmtId="0" fontId="14" fillId="6" borderId="14" xfId="15" applyFont="1" applyFill="1" applyBorder="1" applyAlignment="1">
      <alignment horizontal="center" vertical="center"/>
    </xf>
    <xf numFmtId="0" fontId="14" fillId="6" borderId="17" xfId="16" applyFont="1" applyFill="1" applyBorder="1" applyAlignment="1">
      <alignment horizontal="center"/>
    </xf>
    <xf numFmtId="0" fontId="14" fillId="6" borderId="8" xfId="18" applyFont="1" applyFill="1" applyBorder="1" applyAlignment="1">
      <alignment horizontal="center"/>
    </xf>
    <xf numFmtId="0" fontId="14" fillId="6" borderId="16" xfId="18" applyFont="1" applyFill="1" applyBorder="1" applyAlignment="1">
      <alignment horizontal="center"/>
    </xf>
    <xf numFmtId="0" fontId="14" fillId="6" borderId="15" xfId="18" applyFont="1" applyFill="1" applyBorder="1" applyAlignment="1">
      <alignment horizontal="center"/>
    </xf>
    <xf numFmtId="9" fontId="16" fillId="0" borderId="9" xfId="3" applyFont="1" applyBorder="1" applyAlignment="1">
      <alignment horizontal="center" vertical="center"/>
    </xf>
    <xf numFmtId="176" fontId="15" fillId="0" borderId="14" xfId="18" applyNumberFormat="1" applyBorder="1" applyAlignment="1">
      <alignment horizontal="center"/>
    </xf>
    <xf numFmtId="166" fontId="15" fillId="0" borderId="0" xfId="18" applyNumberFormat="1" applyAlignment="1">
      <alignment horizontal="center"/>
    </xf>
    <xf numFmtId="3" fontId="15" fillId="8" borderId="0" xfId="18" applyNumberFormat="1" applyFill="1" applyAlignment="1">
      <alignment horizontal="center"/>
    </xf>
    <xf numFmtId="1" fontId="15" fillId="8" borderId="30" xfId="16" applyNumberFormat="1" applyFill="1" applyBorder="1" applyAlignment="1">
      <alignment horizontal="center"/>
    </xf>
    <xf numFmtId="1" fontId="50" fillId="0" borderId="73" xfId="15" applyNumberFormat="1" applyFont="1" applyBorder="1" applyAlignment="1">
      <alignment horizontal="center" vertical="center"/>
    </xf>
    <xf numFmtId="1" fontId="15" fillId="8" borderId="27" xfId="16" applyNumberFormat="1" applyFill="1" applyBorder="1" applyAlignment="1">
      <alignment horizontal="center"/>
    </xf>
    <xf numFmtId="1" fontId="15" fillId="8" borderId="14" xfId="16" applyNumberFormat="1" applyFill="1" applyBorder="1" applyAlignment="1">
      <alignment horizontal="center"/>
    </xf>
    <xf numFmtId="1" fontId="15" fillId="8" borderId="28" xfId="16" applyNumberFormat="1" applyFill="1" applyBorder="1" applyAlignment="1">
      <alignment horizontal="center"/>
    </xf>
    <xf numFmtId="3" fontId="14" fillId="19" borderId="1" xfId="18" applyNumberFormat="1" applyFont="1" applyFill="1" applyBorder="1" applyAlignment="1">
      <alignment horizontal="center"/>
    </xf>
    <xf numFmtId="3" fontId="14" fillId="19" borderId="18" xfId="15" applyNumberFormat="1" applyFont="1" applyFill="1" applyBorder="1" applyAlignment="1">
      <alignment horizontal="center" vertical="center"/>
    </xf>
    <xf numFmtId="3" fontId="15" fillId="19" borderId="18" xfId="15" applyNumberFormat="1" applyFont="1" applyFill="1" applyBorder="1" applyAlignment="1">
      <alignment horizontal="center" vertical="center"/>
    </xf>
    <xf numFmtId="3" fontId="14" fillId="19" borderId="27" xfId="15" applyNumberFormat="1" applyFont="1" applyFill="1" applyBorder="1" applyAlignment="1">
      <alignment horizontal="center" vertical="center"/>
    </xf>
    <xf numFmtId="3" fontId="15" fillId="0" borderId="9" xfId="18" applyNumberFormat="1" applyBorder="1" applyAlignment="1">
      <alignment horizontal="center" vertical="center"/>
    </xf>
    <xf numFmtId="9" fontId="15" fillId="0" borderId="22" xfId="3" applyFont="1" applyBorder="1" applyAlignment="1">
      <alignment horizontal="center"/>
    </xf>
    <xf numFmtId="9" fontId="15" fillId="0" borderId="23" xfId="3" applyFont="1" applyBorder="1" applyAlignment="1">
      <alignment horizontal="center"/>
    </xf>
    <xf numFmtId="1" fontId="15" fillId="0" borderId="18" xfId="15" applyNumberFormat="1" applyFont="1" applyBorder="1" applyAlignment="1">
      <alignment horizontal="center" vertical="center"/>
    </xf>
    <xf numFmtId="172" fontId="15" fillId="0" borderId="1" xfId="2" applyNumberFormat="1" applyFont="1" applyBorder="1" applyAlignment="1">
      <alignment horizontal="center" vertical="center"/>
    </xf>
    <xf numFmtId="3" fontId="15" fillId="0" borderId="18" xfId="15" applyNumberFormat="1" applyFont="1" applyBorder="1" applyAlignment="1">
      <alignment horizontal="center" vertical="center"/>
    </xf>
    <xf numFmtId="1" fontId="50" fillId="0" borderId="18" xfId="15" applyNumberFormat="1" applyFont="1" applyBorder="1" applyAlignment="1">
      <alignment horizontal="center" vertical="center"/>
    </xf>
    <xf numFmtId="0" fontId="14" fillId="19" borderId="1" xfId="18" applyFont="1" applyFill="1" applyBorder="1" applyAlignment="1">
      <alignment horizontal="center"/>
    </xf>
    <xf numFmtId="0" fontId="14" fillId="19" borderId="18" xfId="15" applyFont="1" applyFill="1" applyBorder="1" applyAlignment="1">
      <alignment horizontal="center" vertical="center"/>
    </xf>
    <xf numFmtId="0" fontId="14" fillId="19" borderId="27" xfId="15" applyFont="1" applyFill="1" applyBorder="1" applyAlignment="1">
      <alignment horizontal="center" vertical="center"/>
    </xf>
    <xf numFmtId="0" fontId="16" fillId="0" borderId="73" xfId="0" applyFont="1" applyBorder="1"/>
    <xf numFmtId="3" fontId="15" fillId="0" borderId="17" xfId="18" applyNumberFormat="1" applyBorder="1" applyAlignment="1">
      <alignment horizontal="center"/>
    </xf>
    <xf numFmtId="0" fontId="15" fillId="0" borderId="73" xfId="0" applyFont="1" applyBorder="1" applyAlignment="1">
      <alignment horizontal="center"/>
    </xf>
    <xf numFmtId="3" fontId="50" fillId="0" borderId="4" xfId="15" applyNumberFormat="1" applyFont="1" applyBorder="1" applyAlignment="1">
      <alignment horizontal="center" vertical="center"/>
    </xf>
    <xf numFmtId="3" fontId="50" fillId="0" borderId="63" xfId="15" applyNumberFormat="1" applyFont="1" applyBorder="1" applyAlignment="1">
      <alignment horizontal="center" vertical="center"/>
    </xf>
    <xf numFmtId="3" fontId="14" fillId="19" borderId="4" xfId="18" applyNumberFormat="1" applyFont="1" applyFill="1" applyBorder="1" applyAlignment="1">
      <alignment horizontal="center"/>
    </xf>
    <xf numFmtId="3" fontId="14" fillId="19" borderId="73" xfId="15" applyNumberFormat="1" applyFont="1" applyFill="1" applyBorder="1" applyAlignment="1">
      <alignment horizontal="center" vertical="center"/>
    </xf>
    <xf numFmtId="3" fontId="14" fillId="19" borderId="17" xfId="15" applyNumberFormat="1" applyFont="1" applyFill="1" applyBorder="1" applyAlignment="1">
      <alignment horizontal="center" vertical="center"/>
    </xf>
    <xf numFmtId="0" fontId="14" fillId="6" borderId="1" xfId="16" applyFont="1" applyFill="1" applyBorder="1" applyAlignment="1">
      <alignment horizontal="center"/>
    </xf>
    <xf numFmtId="0" fontId="14" fillId="6" borderId="27" xfId="16" applyFont="1" applyFill="1" applyBorder="1" applyAlignment="1">
      <alignment horizontal="center"/>
    </xf>
    <xf numFmtId="9" fontId="15" fillId="8" borderId="8" xfId="16" applyNumberFormat="1" applyFill="1" applyBorder="1" applyAlignment="1">
      <alignment horizontal="center"/>
    </xf>
    <xf numFmtId="9" fontId="15" fillId="0" borderId="18" xfId="3" applyFont="1" applyBorder="1" applyAlignment="1">
      <alignment horizontal="center"/>
    </xf>
    <xf numFmtId="9" fontId="15" fillId="0" borderId="1" xfId="3" applyFont="1" applyBorder="1" applyAlignment="1">
      <alignment horizontal="center"/>
    </xf>
    <xf numFmtId="3" fontId="15" fillId="0" borderId="18" xfId="18" applyNumberFormat="1" applyBorder="1" applyAlignment="1">
      <alignment horizontal="center" vertical="center"/>
    </xf>
    <xf numFmtId="0" fontId="15" fillId="0" borderId="18" xfId="0" applyFont="1" applyBorder="1" applyAlignment="1">
      <alignment horizontal="center"/>
    </xf>
    <xf numFmtId="3" fontId="51" fillId="8" borderId="27" xfId="18" applyNumberFormat="1" applyFont="1" applyFill="1" applyBorder="1" applyAlignment="1">
      <alignment horizontal="center"/>
    </xf>
    <xf numFmtId="3" fontId="51" fillId="8" borderId="14" xfId="18" applyNumberFormat="1" applyFont="1" applyFill="1" applyBorder="1" applyAlignment="1">
      <alignment horizontal="center"/>
    </xf>
    <xf numFmtId="3" fontId="51" fillId="8" borderId="28" xfId="18" applyNumberFormat="1" applyFont="1" applyFill="1" applyBorder="1" applyAlignment="1">
      <alignment horizontal="center"/>
    </xf>
    <xf numFmtId="0" fontId="14" fillId="6" borderId="73" xfId="16" applyFont="1" applyFill="1" applyBorder="1" applyAlignment="1">
      <alignment horizontal="center"/>
    </xf>
    <xf numFmtId="0" fontId="14" fillId="6" borderId="1" xfId="18" applyFont="1" applyFill="1" applyBorder="1" applyAlignment="1">
      <alignment horizontal="center"/>
    </xf>
    <xf numFmtId="0" fontId="14" fillId="6" borderId="22" xfId="18" applyFont="1" applyFill="1" applyBorder="1" applyAlignment="1">
      <alignment horizontal="center"/>
    </xf>
    <xf numFmtId="0" fontId="14" fillId="6" borderId="23" xfId="18" applyFont="1" applyFill="1" applyBorder="1" applyAlignment="1">
      <alignment horizontal="center"/>
    </xf>
    <xf numFmtId="0" fontId="14" fillId="6" borderId="14" xfId="15" applyFont="1" applyFill="1" applyBorder="1" applyAlignment="1">
      <alignment horizontal="center" vertical="center" wrapText="1"/>
    </xf>
    <xf numFmtId="0" fontId="66" fillId="0" borderId="0" xfId="0" applyFont="1"/>
    <xf numFmtId="0" fontId="67" fillId="0" borderId="0" xfId="0" applyFont="1"/>
    <xf numFmtId="0" fontId="68" fillId="14" borderId="1" xfId="15" applyFont="1" applyFill="1" applyBorder="1" applyAlignment="1">
      <alignment vertical="center"/>
    </xf>
    <xf numFmtId="0" fontId="69" fillId="0" borderId="0" xfId="0" applyFont="1"/>
    <xf numFmtId="0" fontId="68" fillId="14" borderId="27" xfId="15" applyFont="1" applyFill="1" applyBorder="1" applyAlignment="1">
      <alignment vertical="center"/>
    </xf>
    <xf numFmtId="0" fontId="68" fillId="14" borderId="27" xfId="18" applyFont="1" applyFill="1" applyBorder="1" applyAlignment="1">
      <alignment horizontal="center"/>
    </xf>
    <xf numFmtId="0" fontId="68" fillId="14" borderId="14" xfId="18" applyFont="1" applyFill="1" applyBorder="1" applyAlignment="1">
      <alignment horizontal="center"/>
    </xf>
    <xf numFmtId="0" fontId="68" fillId="14" borderId="28" xfId="18" applyFont="1" applyFill="1" applyBorder="1" applyAlignment="1">
      <alignment horizontal="center"/>
    </xf>
    <xf numFmtId="0" fontId="70" fillId="0" borderId="0" xfId="17" applyFont="1"/>
    <xf numFmtId="0" fontId="71" fillId="0" borderId="73" xfId="15" applyFont="1" applyBorder="1" applyAlignment="1">
      <alignment horizontal="center" vertical="center"/>
    </xf>
    <xf numFmtId="0" fontId="69" fillId="0" borderId="73" xfId="0" applyFont="1" applyBorder="1"/>
    <xf numFmtId="3" fontId="71" fillId="0" borderId="18" xfId="18" applyNumberFormat="1" applyFont="1" applyBorder="1" applyAlignment="1">
      <alignment horizontal="center"/>
    </xf>
    <xf numFmtId="3" fontId="71" fillId="0" borderId="0" xfId="18" applyNumberFormat="1" applyFont="1" applyAlignment="1">
      <alignment horizontal="center"/>
    </xf>
    <xf numFmtId="3" fontId="71" fillId="0" borderId="30" xfId="18" applyNumberFormat="1" applyFont="1" applyBorder="1" applyAlignment="1">
      <alignment horizontal="center"/>
    </xf>
    <xf numFmtId="0" fontId="72" fillId="0" borderId="0" xfId="17" applyFont="1"/>
    <xf numFmtId="0" fontId="71" fillId="0" borderId="73" xfId="15" applyFont="1" applyBorder="1" applyAlignment="1">
      <alignment horizontal="center" vertical="center" wrapText="1"/>
    </xf>
    <xf numFmtId="0" fontId="73" fillId="0" borderId="73" xfId="0" applyFont="1" applyBorder="1"/>
    <xf numFmtId="3" fontId="72" fillId="0" borderId="18" xfId="18" applyNumberFormat="1" applyFont="1" applyBorder="1" applyAlignment="1">
      <alignment horizontal="center"/>
    </xf>
    <xf numFmtId="3" fontId="72" fillId="0" borderId="0" xfId="18" applyNumberFormat="1" applyFont="1" applyAlignment="1">
      <alignment horizontal="center"/>
    </xf>
    <xf numFmtId="3" fontId="72" fillId="0" borderId="30" xfId="18" applyNumberFormat="1" applyFont="1" applyBorder="1" applyAlignment="1">
      <alignment horizontal="center"/>
    </xf>
    <xf numFmtId="0" fontId="73" fillId="0" borderId="0" xfId="0" applyFont="1"/>
    <xf numFmtId="0" fontId="71" fillId="0" borderId="0" xfId="17" applyFont="1"/>
    <xf numFmtId="0" fontId="70" fillId="8" borderId="0" xfId="15" applyFont="1" applyFill="1" applyAlignment="1">
      <alignment vertical="center"/>
    </xf>
    <xf numFmtId="0" fontId="71" fillId="8" borderId="73" xfId="18" applyFont="1" applyFill="1" applyBorder="1"/>
    <xf numFmtId="0" fontId="71" fillId="8" borderId="18" xfId="18" applyFont="1" applyFill="1" applyBorder="1"/>
    <xf numFmtId="0" fontId="71" fillId="8" borderId="0" xfId="15" applyFont="1" applyFill="1" applyAlignment="1">
      <alignment vertical="center"/>
    </xf>
    <xf numFmtId="0" fontId="71" fillId="8" borderId="18" xfId="18" applyFont="1" applyFill="1" applyBorder="1" applyAlignment="1">
      <alignment horizontal="center"/>
    </xf>
    <xf numFmtId="0" fontId="71" fillId="8" borderId="0" xfId="18" applyFont="1" applyFill="1" applyAlignment="1">
      <alignment horizontal="center"/>
    </xf>
    <xf numFmtId="0" fontId="71" fillId="8" borderId="30" xfId="18" applyFont="1" applyFill="1" applyBorder="1" applyAlignment="1">
      <alignment horizontal="center"/>
    </xf>
    <xf numFmtId="0" fontId="71" fillId="0" borderId="0" xfId="15" applyFont="1" applyAlignment="1">
      <alignment vertical="center"/>
    </xf>
    <xf numFmtId="0" fontId="68" fillId="8" borderId="0" xfId="15" applyFont="1" applyFill="1" applyAlignment="1">
      <alignment vertical="center"/>
    </xf>
    <xf numFmtId="3" fontId="71" fillId="0" borderId="73" xfId="18" applyNumberFormat="1" applyFont="1" applyBorder="1" applyAlignment="1">
      <alignment horizontal="center"/>
    </xf>
    <xf numFmtId="0" fontId="74" fillId="0" borderId="0" xfId="15" applyFont="1" applyAlignment="1">
      <alignment horizontal="left" vertical="center" indent="2"/>
    </xf>
    <xf numFmtId="0" fontId="71" fillId="0" borderId="73" xfId="18" applyFont="1" applyBorder="1" applyAlignment="1">
      <alignment horizontal="center"/>
    </xf>
    <xf numFmtId="0" fontId="71" fillId="0" borderId="0" xfId="15" applyFont="1" applyAlignment="1">
      <alignment horizontal="left" vertical="center" indent="2"/>
    </xf>
    <xf numFmtId="176" fontId="71" fillId="0" borderId="18" xfId="18" applyNumberFormat="1" applyFont="1" applyBorder="1" applyAlignment="1">
      <alignment horizontal="center"/>
    </xf>
    <xf numFmtId="0" fontId="71" fillId="0" borderId="10" xfId="15" applyFont="1" applyBorder="1" applyAlignment="1">
      <alignment horizontal="left" vertical="center" indent="2"/>
    </xf>
    <xf numFmtId="0" fontId="71" fillId="0" borderId="50" xfId="15" applyFont="1" applyBorder="1" applyAlignment="1">
      <alignment horizontal="center" vertical="center"/>
    </xf>
    <xf numFmtId="3" fontId="71" fillId="0" borderId="40" xfId="18" applyNumberFormat="1" applyFont="1" applyBorder="1" applyAlignment="1">
      <alignment horizontal="center"/>
    </xf>
    <xf numFmtId="3" fontId="71" fillId="0" borderId="10" xfId="18" applyNumberFormat="1" applyFont="1" applyBorder="1" applyAlignment="1">
      <alignment horizontal="center"/>
    </xf>
    <xf numFmtId="3" fontId="71" fillId="0" borderId="67" xfId="18" applyNumberFormat="1" applyFont="1" applyBorder="1" applyAlignment="1">
      <alignment horizontal="center"/>
    </xf>
    <xf numFmtId="0" fontId="68" fillId="8" borderId="18" xfId="15" applyFont="1" applyFill="1" applyBorder="1" applyAlignment="1">
      <alignment horizontal="left" vertical="center"/>
    </xf>
    <xf numFmtId="0" fontId="71" fillId="8" borderId="73" xfId="18" applyFont="1" applyFill="1" applyBorder="1" applyAlignment="1">
      <alignment horizontal="center"/>
    </xf>
    <xf numFmtId="0" fontId="74" fillId="8" borderId="18" xfId="15" applyFont="1" applyFill="1" applyBorder="1" applyAlignment="1">
      <alignment horizontal="left" vertical="center" indent="2"/>
    </xf>
    <xf numFmtId="0" fontId="74" fillId="0" borderId="18" xfId="18" applyFont="1" applyBorder="1" applyAlignment="1">
      <alignment horizontal="left" indent="1"/>
    </xf>
    <xf numFmtId="0" fontId="69" fillId="0" borderId="18" xfId="0" applyFont="1" applyBorder="1"/>
    <xf numFmtId="0" fontId="69" fillId="0" borderId="30" xfId="0" applyFont="1" applyBorder="1"/>
    <xf numFmtId="0" fontId="71" fillId="8" borderId="18" xfId="15" applyFont="1" applyFill="1" applyBorder="1" applyAlignment="1">
      <alignment horizontal="left" vertical="center" indent="2"/>
    </xf>
    <xf numFmtId="3" fontId="75" fillId="0" borderId="18" xfId="18" applyNumberFormat="1" applyFont="1" applyBorder="1" applyAlignment="1">
      <alignment horizontal="center"/>
    </xf>
    <xf numFmtId="0" fontId="71" fillId="0" borderId="18" xfId="18" applyFont="1" applyBorder="1" applyAlignment="1">
      <alignment horizontal="left" wrapText="1" indent="2"/>
    </xf>
    <xf numFmtId="0" fontId="71" fillId="0" borderId="18" xfId="15" applyFont="1" applyBorder="1" applyAlignment="1">
      <alignment horizontal="center" vertical="center"/>
    </xf>
    <xf numFmtId="1" fontId="71" fillId="0" borderId="18" xfId="15" applyNumberFormat="1" applyFont="1" applyBorder="1" applyAlignment="1">
      <alignment horizontal="center" vertical="center"/>
    </xf>
    <xf numFmtId="1" fontId="71" fillId="0" borderId="0" xfId="15" applyNumberFormat="1" applyFont="1" applyAlignment="1">
      <alignment horizontal="center" vertical="center"/>
    </xf>
    <xf numFmtId="1" fontId="71" fillId="0" borderId="30" xfId="15" applyNumberFormat="1" applyFont="1" applyBorder="1" applyAlignment="1">
      <alignment horizontal="center" vertical="center"/>
    </xf>
    <xf numFmtId="0" fontId="68" fillId="0" borderId="18" xfId="15" applyFont="1" applyBorder="1" applyAlignment="1">
      <alignment horizontal="left" vertical="center" indent="1"/>
    </xf>
    <xf numFmtId="0" fontId="71" fillId="0" borderId="40" xfId="18" applyFont="1" applyBorder="1" applyAlignment="1">
      <alignment horizontal="left" indent="2"/>
    </xf>
    <xf numFmtId="177" fontId="71" fillId="0" borderId="50" xfId="15" applyNumberFormat="1" applyFont="1" applyBorder="1" applyAlignment="1">
      <alignment horizontal="center" vertical="center"/>
    </xf>
    <xf numFmtId="177" fontId="71" fillId="0" borderId="50" xfId="15" applyNumberFormat="1" applyFont="1" applyBorder="1"/>
    <xf numFmtId="0" fontId="71" fillId="0" borderId="18" xfId="0" applyFont="1" applyBorder="1"/>
    <xf numFmtId="0" fontId="71" fillId="0" borderId="17" xfId="0" applyFont="1" applyBorder="1"/>
    <xf numFmtId="0" fontId="71" fillId="0" borderId="27" xfId="0" applyFont="1" applyBorder="1" applyAlignment="1">
      <alignment horizontal="center"/>
    </xf>
    <xf numFmtId="0" fontId="71" fillId="0" borderId="14" xfId="0" applyFont="1" applyBorder="1" applyAlignment="1">
      <alignment horizontal="center"/>
    </xf>
    <xf numFmtId="0" fontId="69" fillId="0" borderId="14" xfId="0" applyFont="1" applyBorder="1"/>
    <xf numFmtId="0" fontId="69" fillId="0" borderId="28" xfId="0" applyFont="1" applyBorder="1"/>
    <xf numFmtId="0" fontId="68" fillId="0" borderId="18" xfId="15" applyFont="1" applyBorder="1" applyAlignment="1">
      <alignment vertical="center"/>
    </xf>
    <xf numFmtId="0" fontId="71" fillId="0" borderId="4" xfId="18" applyFont="1" applyBorder="1" applyAlignment="1">
      <alignment horizontal="center"/>
    </xf>
    <xf numFmtId="0" fontId="71" fillId="0" borderId="1" xfId="18" applyFont="1" applyBorder="1" applyAlignment="1">
      <alignment horizontal="center"/>
    </xf>
    <xf numFmtId="3" fontId="71" fillId="0" borderId="1" xfId="18" applyNumberFormat="1" applyFont="1" applyBorder="1" applyAlignment="1">
      <alignment horizontal="center"/>
    </xf>
    <xf numFmtId="3" fontId="71" fillId="0" borderId="22" xfId="18" applyNumberFormat="1" applyFont="1" applyBorder="1" applyAlignment="1">
      <alignment horizontal="center"/>
    </xf>
    <xf numFmtId="3" fontId="71" fillId="0" borderId="23" xfId="18" applyNumberFormat="1" applyFont="1" applyBorder="1" applyAlignment="1">
      <alignment horizontal="center"/>
    </xf>
    <xf numFmtId="0" fontId="71" fillId="0" borderId="18" xfId="15" applyFont="1" applyBorder="1" applyAlignment="1">
      <alignment vertical="center"/>
    </xf>
    <xf numFmtId="3" fontId="71" fillId="8" borderId="18" xfId="18" applyNumberFormat="1" applyFont="1" applyFill="1" applyBorder="1" applyAlignment="1">
      <alignment horizontal="center" vertical="center"/>
    </xf>
    <xf numFmtId="3" fontId="71" fillId="8" borderId="0" xfId="18" applyNumberFormat="1" applyFont="1" applyFill="1" applyAlignment="1">
      <alignment horizontal="center" vertical="center"/>
    </xf>
    <xf numFmtId="3" fontId="71" fillId="8" borderId="30" xfId="18" applyNumberFormat="1" applyFont="1" applyFill="1" applyBorder="1" applyAlignment="1">
      <alignment horizontal="center" vertical="center"/>
    </xf>
    <xf numFmtId="0" fontId="71" fillId="0" borderId="73" xfId="18" applyFont="1" applyBorder="1" applyAlignment="1">
      <alignment horizontal="center" wrapText="1"/>
    </xf>
    <xf numFmtId="1" fontId="71" fillId="8" borderId="18" xfId="18" applyNumberFormat="1" applyFont="1" applyFill="1" applyBorder="1" applyAlignment="1">
      <alignment horizontal="center" vertical="center"/>
    </xf>
    <xf numFmtId="3" fontId="71" fillId="8" borderId="27" xfId="18" applyNumberFormat="1" applyFont="1" applyFill="1" applyBorder="1" applyAlignment="1">
      <alignment horizontal="center" vertical="center"/>
    </xf>
    <xf numFmtId="3" fontId="71" fillId="8" borderId="14" xfId="18" applyNumberFormat="1" applyFont="1" applyFill="1" applyBorder="1" applyAlignment="1">
      <alignment horizontal="center" vertical="center"/>
    </xf>
    <xf numFmtId="3" fontId="71" fillId="8" borderId="28" xfId="18" applyNumberFormat="1" applyFont="1" applyFill="1" applyBorder="1" applyAlignment="1">
      <alignment horizontal="center" vertical="center"/>
    </xf>
    <xf numFmtId="1" fontId="68" fillId="8" borderId="49" xfId="15" applyNumberFormat="1" applyFont="1" applyFill="1" applyBorder="1" applyAlignment="1">
      <alignment horizontal="left" vertical="center"/>
    </xf>
    <xf numFmtId="0" fontId="68" fillId="8" borderId="63" xfId="15" applyFont="1" applyFill="1" applyBorder="1" applyAlignment="1">
      <alignment horizontal="center" vertical="center"/>
    </xf>
    <xf numFmtId="1" fontId="68" fillId="8" borderId="49" xfId="15" applyNumberFormat="1" applyFont="1" applyFill="1" applyBorder="1" applyAlignment="1">
      <alignment horizontal="center" vertical="center"/>
    </xf>
    <xf numFmtId="1" fontId="68" fillId="8" borderId="18" xfId="15" applyNumberFormat="1" applyFont="1" applyFill="1" applyBorder="1" applyAlignment="1">
      <alignment horizontal="center" vertical="center"/>
    </xf>
    <xf numFmtId="1" fontId="68" fillId="8" borderId="0" xfId="15" applyNumberFormat="1" applyFont="1" applyFill="1" applyAlignment="1">
      <alignment horizontal="center" vertical="center"/>
    </xf>
    <xf numFmtId="1" fontId="68" fillId="8" borderId="30" xfId="15" applyNumberFormat="1" applyFont="1" applyFill="1" applyBorder="1" applyAlignment="1">
      <alignment horizontal="center" vertical="center"/>
    </xf>
    <xf numFmtId="0" fontId="76" fillId="0" borderId="18" xfId="15" applyFont="1" applyBorder="1" applyAlignment="1">
      <alignment horizontal="left" vertical="center" indent="1"/>
    </xf>
    <xf numFmtId="0" fontId="71" fillId="0" borderId="18" xfId="18" applyFont="1" applyBorder="1" applyAlignment="1">
      <alignment horizontal="center"/>
    </xf>
    <xf numFmtId="3" fontId="76" fillId="0" borderId="18" xfId="18" applyNumberFormat="1" applyFont="1" applyBorder="1" applyAlignment="1">
      <alignment horizontal="center"/>
    </xf>
    <xf numFmtId="3" fontId="76" fillId="0" borderId="0" xfId="18" applyNumberFormat="1" applyFont="1" applyAlignment="1">
      <alignment horizontal="center"/>
    </xf>
    <xf numFmtId="3" fontId="76" fillId="0" borderId="30" xfId="18" applyNumberFormat="1" applyFont="1" applyBorder="1" applyAlignment="1">
      <alignment horizontal="center"/>
    </xf>
    <xf numFmtId="0" fontId="71" fillId="0" borderId="18" xfId="15" applyFont="1" applyBorder="1" applyAlignment="1">
      <alignment horizontal="left" vertical="center" indent="1"/>
    </xf>
    <xf numFmtId="0" fontId="71" fillId="0" borderId="0" xfId="15" applyFont="1" applyAlignment="1">
      <alignment horizontal="center" vertical="center"/>
    </xf>
    <xf numFmtId="0" fontId="71" fillId="0" borderId="0" xfId="18" applyFont="1" applyAlignment="1">
      <alignment horizontal="center"/>
    </xf>
    <xf numFmtId="3" fontId="71" fillId="0" borderId="18" xfId="15" applyNumberFormat="1" applyFont="1" applyBorder="1" applyAlignment="1">
      <alignment horizontal="center" vertical="center"/>
    </xf>
    <xf numFmtId="0" fontId="71" fillId="0" borderId="73" xfId="15" applyFont="1" applyBorder="1" applyAlignment="1">
      <alignment horizontal="left" vertical="center" indent="2"/>
    </xf>
    <xf numFmtId="0" fontId="71" fillId="8" borderId="73" xfId="15" applyFont="1" applyFill="1" applyBorder="1" applyAlignment="1">
      <alignment horizontal="center" vertical="center"/>
    </xf>
    <xf numFmtId="3" fontId="76" fillId="8" borderId="18" xfId="18" applyNumberFormat="1" applyFont="1" applyFill="1" applyBorder="1" applyAlignment="1">
      <alignment horizontal="center"/>
    </xf>
    <xf numFmtId="3" fontId="76" fillId="8" borderId="0" xfId="18" applyNumberFormat="1" applyFont="1" applyFill="1" applyAlignment="1">
      <alignment horizontal="center"/>
    </xf>
    <xf numFmtId="3" fontId="76" fillId="8" borderId="30" xfId="18" applyNumberFormat="1" applyFont="1" applyFill="1" applyBorder="1" applyAlignment="1">
      <alignment horizontal="center"/>
    </xf>
    <xf numFmtId="164" fontId="71" fillId="0" borderId="73" xfId="20" applyFont="1" applyBorder="1" applyAlignment="1">
      <alignment horizontal="center" vertical="center"/>
    </xf>
    <xf numFmtId="0" fontId="68" fillId="8" borderId="49" xfId="15" applyFont="1" applyFill="1" applyBorder="1" applyAlignment="1">
      <alignment vertical="center"/>
    </xf>
    <xf numFmtId="0" fontId="68" fillId="8" borderId="63" xfId="15" applyFont="1" applyFill="1" applyBorder="1" applyAlignment="1">
      <alignment vertical="center"/>
    </xf>
    <xf numFmtId="0" fontId="71" fillId="8" borderId="49" xfId="15" applyFont="1" applyFill="1" applyBorder="1" applyAlignment="1">
      <alignment vertical="center"/>
    </xf>
    <xf numFmtId="3" fontId="68" fillId="8" borderId="49" xfId="15" applyNumberFormat="1" applyFont="1" applyFill="1" applyBorder="1" applyAlignment="1">
      <alignment horizontal="center" vertical="center"/>
    </xf>
    <xf numFmtId="3" fontId="68" fillId="8" borderId="13" xfId="15" applyNumberFormat="1" applyFont="1" applyFill="1" applyBorder="1" applyAlignment="1">
      <alignment horizontal="center" vertical="center"/>
    </xf>
    <xf numFmtId="3" fontId="68" fillId="8" borderId="48" xfId="15" applyNumberFormat="1" applyFont="1" applyFill="1" applyBorder="1" applyAlignment="1">
      <alignment horizontal="center" vertical="center"/>
    </xf>
    <xf numFmtId="0" fontId="76" fillId="0" borderId="73" xfId="15" applyFont="1" applyBorder="1" applyAlignment="1">
      <alignment horizontal="left" vertical="center" indent="1"/>
    </xf>
    <xf numFmtId="3" fontId="76" fillId="0" borderId="18" xfId="15" applyNumberFormat="1" applyFont="1" applyBorder="1" applyAlignment="1">
      <alignment horizontal="center" vertical="center"/>
    </xf>
    <xf numFmtId="3" fontId="76" fillId="0" borderId="0" xfId="15" applyNumberFormat="1" applyFont="1" applyAlignment="1">
      <alignment horizontal="center" vertical="center"/>
    </xf>
    <xf numFmtId="3" fontId="76" fillId="0" borderId="30" xfId="15" applyNumberFormat="1" applyFont="1" applyBorder="1" applyAlignment="1">
      <alignment horizontal="center" vertical="center"/>
    </xf>
    <xf numFmtId="0" fontId="71" fillId="0" borderId="0" xfId="17" applyFont="1" applyAlignment="1">
      <alignment horizontal="left"/>
    </xf>
    <xf numFmtId="0" fontId="73" fillId="8" borderId="73" xfId="0" applyFont="1" applyFill="1" applyBorder="1" applyAlignment="1">
      <alignment horizontal="center"/>
    </xf>
    <xf numFmtId="0" fontId="72" fillId="0" borderId="18" xfId="15" applyFont="1" applyBorder="1" applyAlignment="1">
      <alignment horizontal="left" vertical="center" indent="1"/>
    </xf>
    <xf numFmtId="3" fontId="71" fillId="0" borderId="0" xfId="15" applyNumberFormat="1" applyFont="1" applyAlignment="1">
      <alignment horizontal="center" vertical="center"/>
    </xf>
    <xf numFmtId="3" fontId="71" fillId="0" borderId="30" xfId="15" applyNumberFormat="1" applyFont="1" applyBorder="1" applyAlignment="1">
      <alignment horizontal="center" vertical="center"/>
    </xf>
    <xf numFmtId="0" fontId="76" fillId="0" borderId="73" xfId="15" applyFont="1" applyBorder="1" applyAlignment="1">
      <alignment vertical="center"/>
    </xf>
    <xf numFmtId="0" fontId="71" fillId="0" borderId="27" xfId="18" applyFont="1" applyBorder="1" applyAlignment="1">
      <alignment horizontal="left" indent="2"/>
    </xf>
    <xf numFmtId="0" fontId="71" fillId="0" borderId="17" xfId="15" applyFont="1" applyBorder="1" applyAlignment="1">
      <alignment horizontal="center" vertical="center"/>
    </xf>
    <xf numFmtId="3" fontId="72" fillId="0" borderId="18" xfId="15" applyNumberFormat="1" applyFont="1" applyBorder="1" applyAlignment="1">
      <alignment horizontal="center" vertical="center"/>
    </xf>
    <xf numFmtId="3" fontId="72" fillId="0" borderId="0" xfId="15" applyNumberFormat="1" applyFont="1" applyAlignment="1">
      <alignment horizontal="center" vertical="center"/>
    </xf>
    <xf numFmtId="3" fontId="72" fillId="0" borderId="30" xfId="15" applyNumberFormat="1" applyFont="1" applyBorder="1" applyAlignment="1">
      <alignment horizontal="center" vertical="center"/>
    </xf>
    <xf numFmtId="1" fontId="71" fillId="0" borderId="27" xfId="18" applyNumberFormat="1" applyFont="1" applyBorder="1" applyAlignment="1">
      <alignment horizontal="center"/>
    </xf>
    <xf numFmtId="3" fontId="71" fillId="0" borderId="27" xfId="15" applyNumberFormat="1" applyFont="1" applyBorder="1" applyAlignment="1">
      <alignment horizontal="center" vertical="center"/>
    </xf>
    <xf numFmtId="37" fontId="69" fillId="0" borderId="50" xfId="19" applyNumberFormat="1" applyFont="1" applyBorder="1" applyAlignment="1">
      <alignment horizontal="center" vertical="center"/>
    </xf>
    <xf numFmtId="37" fontId="69" fillId="0" borderId="0" xfId="19" applyNumberFormat="1" applyFont="1" applyBorder="1" applyAlignment="1">
      <alignment vertical="center"/>
    </xf>
    <xf numFmtId="168" fontId="69" fillId="0" borderId="62" xfId="3" applyNumberFormat="1" applyFont="1" applyBorder="1" applyAlignment="1">
      <alignment horizontal="center" vertical="center"/>
    </xf>
    <xf numFmtId="168" fontId="69" fillId="0" borderId="0" xfId="3" applyNumberFormat="1" applyFont="1" applyBorder="1" applyAlignment="1">
      <alignment vertical="center"/>
    </xf>
    <xf numFmtId="37" fontId="69" fillId="0" borderId="62" xfId="19" applyNumberFormat="1" applyFont="1" applyBorder="1" applyAlignment="1">
      <alignment horizontal="center" vertical="center"/>
    </xf>
    <xf numFmtId="3" fontId="69" fillId="0" borderId="0" xfId="0" applyNumberFormat="1" applyFont="1"/>
    <xf numFmtId="1" fontId="69" fillId="0" borderId="0" xfId="0" applyNumberFormat="1" applyFont="1"/>
    <xf numFmtId="37" fontId="78" fillId="0" borderId="0" xfId="21" applyNumberFormat="1" applyFont="1" applyAlignment="1">
      <alignment vertical="center"/>
    </xf>
    <xf numFmtId="0" fontId="79" fillId="0" borderId="0" xfId="0" applyFont="1"/>
    <xf numFmtId="164" fontId="69" fillId="0" borderId="0" xfId="20" applyFont="1" applyBorder="1"/>
    <xf numFmtId="39" fontId="69" fillId="0" borderId="62" xfId="19" applyNumberFormat="1" applyFont="1" applyBorder="1" applyAlignment="1">
      <alignment horizontal="center" vertical="center"/>
    </xf>
    <xf numFmtId="39" fontId="69" fillId="0" borderId="0" xfId="19" applyNumberFormat="1" applyFont="1" applyBorder="1" applyAlignment="1">
      <alignment vertical="center"/>
    </xf>
    <xf numFmtId="37" fontId="80" fillId="0" borderId="0" xfId="21" applyNumberFormat="1" applyFont="1" applyAlignment="1">
      <alignment horizontal="center" vertical="center"/>
    </xf>
    <xf numFmtId="1" fontId="71" fillId="0" borderId="0" xfId="0" applyNumberFormat="1" applyFont="1"/>
    <xf numFmtId="9" fontId="69" fillId="0" borderId="62" xfId="3" applyFont="1" applyBorder="1" applyAlignment="1">
      <alignment horizontal="center" vertical="center"/>
    </xf>
    <xf numFmtId="9" fontId="69" fillId="0" borderId="0" xfId="3" applyFont="1" applyBorder="1" applyAlignment="1">
      <alignment vertical="center"/>
    </xf>
    <xf numFmtId="9" fontId="81" fillId="20" borderId="0" xfId="15" applyNumberFormat="1" applyFont="1" applyFill="1" applyAlignment="1">
      <alignment vertical="center"/>
    </xf>
    <xf numFmtId="0" fontId="71" fillId="0" borderId="0" xfId="0" applyFont="1"/>
    <xf numFmtId="9" fontId="69" fillId="0" borderId="60" xfId="3" applyFont="1" applyBorder="1" applyAlignment="1">
      <alignment horizontal="center" vertical="center"/>
    </xf>
    <xf numFmtId="1" fontId="69" fillId="8" borderId="0" xfId="0" applyNumberFormat="1" applyFont="1" applyFill="1"/>
    <xf numFmtId="0" fontId="82" fillId="0" borderId="0" xfId="0" applyFont="1"/>
    <xf numFmtId="37" fontId="83" fillId="0" borderId="0" xfId="21" applyNumberFormat="1" applyFont="1" applyAlignment="1">
      <alignment vertical="center"/>
    </xf>
    <xf numFmtId="37" fontId="84" fillId="0" borderId="0" xfId="22" applyNumberFormat="1" applyFont="1" applyAlignment="1">
      <alignment horizontal="left" vertical="center"/>
    </xf>
    <xf numFmtId="37" fontId="84" fillId="0" borderId="0" xfId="22" applyNumberFormat="1" applyFont="1" applyAlignment="1">
      <alignment horizontal="center" vertical="center"/>
    </xf>
    <xf numFmtId="9" fontId="86" fillId="20" borderId="64" xfId="15" applyNumberFormat="1" applyFont="1" applyFill="1" applyBorder="1" applyAlignment="1">
      <alignment vertical="center"/>
    </xf>
    <xf numFmtId="9" fontId="86" fillId="20" borderId="0" xfId="15" applyNumberFormat="1" applyFont="1" applyFill="1" applyAlignment="1">
      <alignment vertical="center"/>
    </xf>
    <xf numFmtId="9" fontId="86" fillId="20" borderId="36" xfId="15" applyNumberFormat="1" applyFont="1" applyFill="1" applyBorder="1" applyAlignment="1">
      <alignment vertical="center"/>
    </xf>
    <xf numFmtId="9" fontId="86" fillId="20" borderId="66" xfId="15" applyNumberFormat="1" applyFont="1" applyFill="1" applyBorder="1" applyAlignment="1">
      <alignment vertical="center"/>
    </xf>
    <xf numFmtId="37" fontId="87" fillId="0" borderId="0" xfId="21" applyNumberFormat="1" applyFont="1" applyAlignment="1">
      <alignment horizontal="center" vertical="center"/>
    </xf>
    <xf numFmtId="0" fontId="88" fillId="21" borderId="0" xfId="0" applyFont="1" applyFill="1"/>
    <xf numFmtId="0" fontId="87" fillId="21" borderId="0" xfId="0" applyFont="1" applyFill="1"/>
    <xf numFmtId="0" fontId="55" fillId="21" borderId="0" xfId="0" applyFont="1" applyFill="1"/>
    <xf numFmtId="37" fontId="87" fillId="0" borderId="1" xfId="21" applyNumberFormat="1" applyFont="1" applyBorder="1" applyAlignment="1">
      <alignment horizontal="center" vertical="center"/>
    </xf>
    <xf numFmtId="0" fontId="87" fillId="21" borderId="22" xfId="0" applyFont="1" applyFill="1" applyBorder="1"/>
    <xf numFmtId="37" fontId="87" fillId="0" borderId="18" xfId="21" applyNumberFormat="1" applyFont="1" applyBorder="1" applyAlignment="1">
      <alignment horizontal="center" vertical="center"/>
    </xf>
    <xf numFmtId="37" fontId="5" fillId="22" borderId="33" xfId="21" applyNumberFormat="1" applyFont="1" applyFill="1" applyBorder="1" applyAlignment="1">
      <alignment vertical="center"/>
    </xf>
    <xf numFmtId="37" fontId="5" fillId="23" borderId="33" xfId="21" applyNumberFormat="1" applyFont="1" applyFill="1" applyBorder="1" applyAlignment="1">
      <alignment vertical="center"/>
    </xf>
    <xf numFmtId="0" fontId="58" fillId="23" borderId="33" xfId="0" applyFont="1" applyFill="1" applyBorder="1"/>
    <xf numFmtId="37" fontId="5" fillId="23" borderId="36" xfId="21" applyNumberFormat="1" applyFont="1" applyFill="1" applyBorder="1" applyAlignment="1">
      <alignment vertical="center"/>
    </xf>
    <xf numFmtId="37" fontId="5" fillId="22" borderId="33" xfId="21" applyNumberFormat="1" applyFont="1" applyFill="1" applyBorder="1" applyAlignment="1">
      <alignment horizontal="center" vertical="center"/>
    </xf>
    <xf numFmtId="37" fontId="5" fillId="22" borderId="36" xfId="21" applyNumberFormat="1" applyFont="1" applyFill="1" applyBorder="1" applyAlignment="1">
      <alignment horizontal="center" vertical="center"/>
    </xf>
    <xf numFmtId="167" fontId="9" fillId="21" borderId="35" xfId="12" applyNumberFormat="1" applyFont="1" applyFill="1" applyBorder="1"/>
    <xf numFmtId="167" fontId="9" fillId="21" borderId="33" xfId="12" applyNumberFormat="1" applyFont="1" applyFill="1" applyBorder="1"/>
    <xf numFmtId="167" fontId="9" fillId="21" borderId="36" xfId="12" applyNumberFormat="1" applyFont="1" applyFill="1" applyBorder="1"/>
    <xf numFmtId="0" fontId="9" fillId="21" borderId="35" xfId="0" applyFont="1" applyFill="1" applyBorder="1"/>
    <xf numFmtId="37" fontId="9" fillId="21" borderId="33" xfId="0" applyNumberFormat="1" applyFont="1" applyFill="1" applyBorder="1"/>
    <xf numFmtId="0" fontId="9" fillId="21" borderId="33" xfId="0" applyFont="1" applyFill="1" applyBorder="1"/>
    <xf numFmtId="0" fontId="89" fillId="21" borderId="33" xfId="0" applyFont="1" applyFill="1" applyBorder="1"/>
    <xf numFmtId="0" fontId="9" fillId="21" borderId="36" xfId="0" applyFont="1" applyFill="1" applyBorder="1"/>
    <xf numFmtId="0" fontId="89" fillId="21" borderId="35" xfId="0" applyFont="1" applyFill="1" applyBorder="1"/>
    <xf numFmtId="37" fontId="89" fillId="21" borderId="33" xfId="0" applyNumberFormat="1" applyFont="1" applyFill="1" applyBorder="1"/>
    <xf numFmtId="178" fontId="89" fillId="21" borderId="33" xfId="12" applyNumberFormat="1" applyFont="1" applyFill="1" applyBorder="1"/>
    <xf numFmtId="0" fontId="89" fillId="21" borderId="36" xfId="0" applyFont="1" applyFill="1" applyBorder="1"/>
    <xf numFmtId="167" fontId="89" fillId="21" borderId="35" xfId="12" applyNumberFormat="1" applyFont="1" applyFill="1" applyBorder="1"/>
    <xf numFmtId="179" fontId="89" fillId="21" borderId="33" xfId="12" applyNumberFormat="1" applyFont="1" applyFill="1" applyBorder="1"/>
    <xf numFmtId="167" fontId="89" fillId="21" borderId="33" xfId="12" applyNumberFormat="1" applyFont="1" applyFill="1" applyBorder="1"/>
    <xf numFmtId="167" fontId="89" fillId="21" borderId="36" xfId="12" applyNumberFormat="1" applyFont="1" applyFill="1" applyBorder="1"/>
    <xf numFmtId="38" fontId="89" fillId="21" borderId="41" xfId="12" applyNumberFormat="1" applyFont="1" applyFill="1" applyBorder="1"/>
    <xf numFmtId="179" fontId="89" fillId="21" borderId="58" xfId="12" applyNumberFormat="1" applyFont="1" applyFill="1" applyBorder="1"/>
    <xf numFmtId="38" fontId="89" fillId="21" borderId="58" xfId="12" applyNumberFormat="1" applyFont="1" applyFill="1" applyBorder="1"/>
    <xf numFmtId="38" fontId="89" fillId="21" borderId="66" xfId="12" applyNumberFormat="1" applyFont="1" applyFill="1" applyBorder="1"/>
    <xf numFmtId="37" fontId="87" fillId="0" borderId="0" xfId="21" applyNumberFormat="1" applyFont="1" applyAlignment="1">
      <alignment horizontal="left" vertical="center"/>
    </xf>
    <xf numFmtId="0" fontId="15" fillId="0" borderId="0" xfId="23"/>
    <xf numFmtId="3" fontId="15" fillId="0" borderId="0" xfId="23" applyNumberFormat="1"/>
    <xf numFmtId="9" fontId="9" fillId="0" borderId="33" xfId="23" applyNumberFormat="1" applyFont="1" applyBorder="1"/>
    <xf numFmtId="3" fontId="9" fillId="0" borderId="33" xfId="23" applyNumberFormat="1" applyFont="1" applyBorder="1"/>
    <xf numFmtId="0" fontId="9" fillId="0" borderId="33" xfId="23" applyFont="1" applyBorder="1"/>
    <xf numFmtId="3" fontId="9" fillId="0" borderId="0" xfId="23" applyNumberFormat="1" applyFont="1" applyAlignment="1">
      <alignment horizontal="center"/>
    </xf>
    <xf numFmtId="3" fontId="9" fillId="0" borderId="0" xfId="23" applyNumberFormat="1" applyFont="1"/>
    <xf numFmtId="0" fontId="9" fillId="0" borderId="0" xfId="23" applyFont="1"/>
    <xf numFmtId="3" fontId="5" fillId="22" borderId="8" xfId="23" applyNumberFormat="1" applyFont="1" applyFill="1" applyBorder="1" applyAlignment="1">
      <alignment horizontal="center"/>
    </xf>
    <xf numFmtId="3" fontId="5" fillId="22" borderId="16" xfId="23" applyNumberFormat="1" applyFont="1" applyFill="1" applyBorder="1" applyAlignment="1">
      <alignment horizontal="center"/>
    </xf>
    <xf numFmtId="3" fontId="5" fillId="22" borderId="15" xfId="23" applyNumberFormat="1" applyFont="1" applyFill="1" applyBorder="1" applyAlignment="1">
      <alignment horizontal="center"/>
    </xf>
    <xf numFmtId="3" fontId="9" fillId="0" borderId="3" xfId="23" applyNumberFormat="1" applyFont="1" applyBorder="1"/>
    <xf numFmtId="3" fontId="9" fillId="0" borderId="18" xfId="23" applyNumberFormat="1" applyFont="1" applyBorder="1"/>
    <xf numFmtId="3" fontId="5" fillId="22" borderId="0" xfId="23" applyNumberFormat="1" applyFont="1" applyFill="1" applyAlignment="1">
      <alignment horizontal="center"/>
    </xf>
    <xf numFmtId="3" fontId="5" fillId="22" borderId="30" xfId="23" applyNumberFormat="1" applyFont="1" applyFill="1" applyBorder="1" applyAlignment="1">
      <alignment horizontal="center"/>
    </xf>
    <xf numFmtId="0" fontId="9" fillId="0" borderId="5" xfId="23" applyFont="1" applyBorder="1"/>
    <xf numFmtId="3" fontId="9" fillId="24" borderId="0" xfId="23" applyNumberFormat="1" applyFont="1" applyFill="1" applyAlignment="1">
      <alignment horizontal="center"/>
    </xf>
    <xf numFmtId="37" fontId="87" fillId="0" borderId="7" xfId="21" applyNumberFormat="1" applyFont="1" applyBorder="1" applyAlignment="1">
      <alignment horizontal="center" vertical="center"/>
    </xf>
    <xf numFmtId="37" fontId="87" fillId="0" borderId="27" xfId="21" applyNumberFormat="1" applyFont="1" applyBorder="1" applyAlignment="1">
      <alignment horizontal="center" vertical="center"/>
    </xf>
    <xf numFmtId="3" fontId="9" fillId="24" borderId="14" xfId="23" applyNumberFormat="1" applyFont="1" applyFill="1" applyBorder="1" applyAlignment="1">
      <alignment horizontal="center"/>
    </xf>
    <xf numFmtId="3" fontId="9" fillId="0" borderId="14" xfId="23" applyNumberFormat="1" applyFont="1" applyBorder="1"/>
    <xf numFmtId="37" fontId="87" fillId="0" borderId="14" xfId="21" applyNumberFormat="1" applyFont="1" applyBorder="1" applyAlignment="1">
      <alignment horizontal="center" vertical="center"/>
    </xf>
    <xf numFmtId="3" fontId="5" fillId="22" borderId="14" xfId="23" applyNumberFormat="1" applyFont="1" applyFill="1" applyBorder="1" applyAlignment="1">
      <alignment horizontal="center"/>
    </xf>
    <xf numFmtId="3" fontId="5" fillId="22" borderId="28" xfId="23" applyNumberFormat="1" applyFont="1" applyFill="1" applyBorder="1" applyAlignment="1">
      <alignment horizontal="center"/>
    </xf>
    <xf numFmtId="37" fontId="77" fillId="0" borderId="40" xfId="19" applyNumberFormat="1" applyFont="1" applyBorder="1" applyAlignment="1">
      <alignment horizontal="right" vertical="center"/>
    </xf>
    <xf numFmtId="0" fontId="68" fillId="6" borderId="1" xfId="15" applyFont="1" applyFill="1" applyBorder="1" applyAlignment="1">
      <alignment vertical="center"/>
    </xf>
    <xf numFmtId="0" fontId="68" fillId="6" borderId="4" xfId="15" applyFont="1" applyFill="1" applyBorder="1" applyAlignment="1">
      <alignment vertical="center"/>
    </xf>
    <xf numFmtId="0" fontId="68" fillId="6" borderId="1" xfId="15" applyFont="1" applyFill="1" applyBorder="1" applyAlignment="1">
      <alignment horizontal="center" vertical="center" wrapText="1"/>
    </xf>
    <xf numFmtId="0" fontId="68" fillId="6" borderId="1" xfId="15" applyFont="1" applyFill="1" applyBorder="1" applyAlignment="1">
      <alignment horizontal="center" vertical="center"/>
    </xf>
    <xf numFmtId="0" fontId="68" fillId="6" borderId="8" xfId="15" applyFont="1" applyFill="1" applyBorder="1" applyAlignment="1">
      <alignment horizontal="center" vertical="center"/>
    </xf>
    <xf numFmtId="0" fontId="68" fillId="6" borderId="16" xfId="15" applyFont="1" applyFill="1" applyBorder="1" applyAlignment="1">
      <alignment horizontal="center" vertical="center"/>
    </xf>
    <xf numFmtId="0" fontId="68" fillId="6" borderId="15" xfId="15" applyFont="1" applyFill="1" applyBorder="1" applyAlignment="1">
      <alignment horizontal="center" vertical="center"/>
    </xf>
    <xf numFmtId="0" fontId="68" fillId="6" borderId="8" xfId="15" applyFont="1" applyFill="1" applyBorder="1" applyAlignment="1">
      <alignment vertical="center"/>
    </xf>
    <xf numFmtId="0" fontId="68" fillId="6" borderId="9" xfId="15" applyFont="1" applyFill="1" applyBorder="1" applyAlignment="1">
      <alignment vertical="center"/>
    </xf>
    <xf numFmtId="0" fontId="68" fillId="6" borderId="1" xfId="15" applyFont="1" applyFill="1" applyBorder="1" applyAlignment="1">
      <alignment horizontal="left" vertical="center"/>
    </xf>
    <xf numFmtId="0" fontId="71" fillId="6" borderId="4" xfId="15" applyFont="1" applyFill="1" applyBorder="1" applyAlignment="1">
      <alignment horizontal="center" vertical="center"/>
    </xf>
    <xf numFmtId="0" fontId="68" fillId="6" borderId="22" xfId="15" applyFont="1" applyFill="1" applyBorder="1" applyAlignment="1">
      <alignment horizontal="center" vertical="center"/>
    </xf>
    <xf numFmtId="3" fontId="68" fillId="6" borderId="1" xfId="15" applyNumberFormat="1" applyFont="1" applyFill="1" applyBorder="1" applyAlignment="1">
      <alignment horizontal="center" vertical="center"/>
    </xf>
    <xf numFmtId="3" fontId="68" fillId="6" borderId="22" xfId="15" applyNumberFormat="1" applyFont="1" applyFill="1" applyBorder="1" applyAlignment="1">
      <alignment horizontal="center" vertical="center"/>
    </xf>
    <xf numFmtId="3" fontId="68" fillId="6" borderId="23" xfId="15" applyNumberFormat="1" applyFont="1" applyFill="1" applyBorder="1" applyAlignment="1">
      <alignment horizontal="center" vertical="center"/>
    </xf>
    <xf numFmtId="0" fontId="68" fillId="6" borderId="18" xfId="15" applyFont="1" applyFill="1" applyBorder="1" applyAlignment="1">
      <alignment horizontal="left" vertical="center"/>
    </xf>
    <xf numFmtId="0" fontId="71" fillId="6" borderId="73" xfId="15" applyFont="1" applyFill="1" applyBorder="1" applyAlignment="1">
      <alignment horizontal="center" vertical="center"/>
    </xf>
    <xf numFmtId="0" fontId="68" fillId="6" borderId="0" xfId="15" applyFont="1" applyFill="1" applyAlignment="1">
      <alignment horizontal="center" vertical="center"/>
    </xf>
    <xf numFmtId="3" fontId="68" fillId="6" borderId="18" xfId="15" applyNumberFormat="1" applyFont="1" applyFill="1" applyBorder="1" applyAlignment="1">
      <alignment horizontal="center" vertical="center"/>
    </xf>
    <xf numFmtId="3" fontId="68" fillId="6" borderId="0" xfId="15" applyNumberFormat="1" applyFont="1" applyFill="1" applyAlignment="1">
      <alignment horizontal="center" vertical="center"/>
    </xf>
    <xf numFmtId="3" fontId="68" fillId="6" borderId="30" xfId="15" applyNumberFormat="1" applyFont="1" applyFill="1" applyBorder="1" applyAlignment="1">
      <alignment horizontal="center" vertical="center"/>
    </xf>
    <xf numFmtId="0" fontId="68" fillId="6" borderId="27" xfId="15" applyFont="1" applyFill="1" applyBorder="1" applyAlignment="1">
      <alignment horizontal="left" vertical="center"/>
    </xf>
    <xf numFmtId="0" fontId="71" fillId="6" borderId="17" xfId="15" applyFont="1" applyFill="1" applyBorder="1" applyAlignment="1">
      <alignment horizontal="center" vertical="center"/>
    </xf>
    <xf numFmtId="0" fontId="68" fillId="6" borderId="14" xfId="15" applyFont="1" applyFill="1" applyBorder="1" applyAlignment="1">
      <alignment horizontal="center" vertical="center"/>
    </xf>
    <xf numFmtId="3" fontId="68" fillId="6" borderId="27" xfId="15" applyNumberFormat="1" applyFont="1" applyFill="1" applyBorder="1" applyAlignment="1">
      <alignment horizontal="center" vertical="center"/>
    </xf>
    <xf numFmtId="3" fontId="68" fillId="6" borderId="14" xfId="15" applyNumberFormat="1" applyFont="1" applyFill="1" applyBorder="1" applyAlignment="1">
      <alignment horizontal="center" vertical="center"/>
    </xf>
    <xf numFmtId="3" fontId="68" fillId="6" borderId="28" xfId="15" applyNumberFormat="1" applyFont="1" applyFill="1" applyBorder="1" applyAlignment="1">
      <alignment horizontal="center" vertical="center"/>
    </xf>
    <xf numFmtId="0" fontId="68" fillId="6" borderId="49" xfId="15" applyFont="1" applyFill="1" applyBorder="1" applyAlignment="1">
      <alignment vertical="center"/>
    </xf>
    <xf numFmtId="0" fontId="68" fillId="6" borderId="63" xfId="15" applyFont="1" applyFill="1" applyBorder="1" applyAlignment="1">
      <alignment horizontal="center" vertical="center"/>
    </xf>
    <xf numFmtId="164" fontId="68" fillId="6" borderId="49" xfId="20" applyFont="1" applyFill="1" applyBorder="1" applyAlignment="1">
      <alignment horizontal="center" vertical="center"/>
    </xf>
    <xf numFmtId="164" fontId="68" fillId="6" borderId="27" xfId="20" applyFont="1" applyFill="1" applyBorder="1" applyAlignment="1">
      <alignment horizontal="center" vertical="center"/>
    </xf>
    <xf numFmtId="164" fontId="68" fillId="6" borderId="14" xfId="20" applyFont="1" applyFill="1" applyBorder="1" applyAlignment="1">
      <alignment horizontal="center" vertical="center"/>
    </xf>
    <xf numFmtId="164" fontId="68" fillId="6" borderId="28" xfId="20" applyFont="1" applyFill="1" applyBorder="1" applyAlignment="1">
      <alignment horizontal="center" vertical="center"/>
    </xf>
    <xf numFmtId="0" fontId="9" fillId="0" borderId="0" xfId="0" applyFont="1"/>
    <xf numFmtId="0" fontId="37" fillId="0" borderId="3" xfId="1" applyFont="1" applyBorder="1" applyAlignment="1">
      <alignment vertical="center"/>
    </xf>
    <xf numFmtId="0" fontId="37" fillId="0" borderId="5" xfId="1" applyFont="1" applyBorder="1" applyAlignment="1">
      <alignment vertical="center"/>
    </xf>
    <xf numFmtId="0" fontId="37" fillId="0" borderId="7" xfId="1" applyFont="1" applyBorder="1" applyAlignment="1">
      <alignment vertical="center"/>
    </xf>
    <xf numFmtId="166" fontId="0" fillId="8" borderId="0" xfId="0" applyNumberFormat="1" applyFill="1" applyAlignment="1">
      <alignment horizontal="right"/>
    </xf>
    <xf numFmtId="49" fontId="0" fillId="8" borderId="0" xfId="0" applyNumberFormat="1" applyFill="1"/>
    <xf numFmtId="166" fontId="58" fillId="8" borderId="1" xfId="0" applyNumberFormat="1" applyFont="1" applyFill="1" applyBorder="1" applyAlignment="1">
      <alignment horizontal="center"/>
    </xf>
    <xf numFmtId="166" fontId="58" fillId="8" borderId="22" xfId="0" applyNumberFormat="1" applyFont="1" applyFill="1" applyBorder="1" applyAlignment="1">
      <alignment horizontal="center"/>
    </xf>
    <xf numFmtId="166" fontId="92" fillId="9" borderId="64" xfId="0" applyNumberFormat="1" applyFont="1" applyFill="1" applyBorder="1" applyAlignment="1">
      <alignment horizontal="center"/>
    </xf>
    <xf numFmtId="0" fontId="58" fillId="8" borderId="33" xfId="0" applyFont="1" applyFill="1" applyBorder="1"/>
    <xf numFmtId="0" fontId="58" fillId="8" borderId="34" xfId="0" applyFont="1" applyFill="1" applyBorder="1"/>
    <xf numFmtId="166" fontId="58" fillId="8" borderId="18" xfId="0" applyNumberFormat="1" applyFont="1" applyFill="1" applyBorder="1" applyAlignment="1">
      <alignment horizontal="center"/>
    </xf>
    <xf numFmtId="166" fontId="58" fillId="8" borderId="0" xfId="0" applyNumberFormat="1" applyFont="1" applyFill="1" applyAlignment="1">
      <alignment horizontal="center"/>
    </xf>
    <xf numFmtId="166" fontId="92" fillId="9" borderId="36" xfId="0" applyNumberFormat="1" applyFont="1" applyFill="1" applyBorder="1" applyAlignment="1">
      <alignment horizontal="center"/>
    </xf>
    <xf numFmtId="49" fontId="0" fillId="8" borderId="14" xfId="0" applyNumberFormat="1" applyFill="1" applyBorder="1"/>
    <xf numFmtId="0" fontId="58" fillId="8" borderId="58" xfId="0" applyFont="1" applyFill="1" applyBorder="1"/>
    <xf numFmtId="0" fontId="58" fillId="8" borderId="59" xfId="0" applyFont="1" applyFill="1" applyBorder="1"/>
    <xf numFmtId="0" fontId="58" fillId="8" borderId="27" xfId="0" applyFont="1" applyFill="1" applyBorder="1" applyAlignment="1">
      <alignment horizontal="center"/>
    </xf>
    <xf numFmtId="0" fontId="58" fillId="8" borderId="14" xfId="0" applyFont="1" applyFill="1" applyBorder="1" applyAlignment="1">
      <alignment horizontal="center"/>
    </xf>
    <xf numFmtId="0" fontId="58" fillId="8" borderId="14" xfId="0" applyFont="1" applyFill="1" applyBorder="1"/>
    <xf numFmtId="166" fontId="92" fillId="9" borderId="66" xfId="0" applyNumberFormat="1" applyFont="1" applyFill="1" applyBorder="1" applyAlignment="1">
      <alignment horizontal="center"/>
    </xf>
    <xf numFmtId="0" fontId="93" fillId="0" borderId="0" xfId="0" applyFont="1"/>
    <xf numFmtId="0" fontId="58" fillId="0" borderId="1" xfId="24" applyFont="1" applyBorder="1"/>
    <xf numFmtId="0" fontId="58" fillId="0" borderId="22" xfId="24" applyFont="1" applyBorder="1" applyAlignment="1">
      <alignment horizontal="left"/>
    </xf>
    <xf numFmtId="2" fontId="58" fillId="0" borderId="23" xfId="3" applyNumberFormat="1" applyFont="1" applyBorder="1" applyAlignment="1">
      <alignment horizontal="center"/>
    </xf>
    <xf numFmtId="0" fontId="92" fillId="0" borderId="0" xfId="0" applyFont="1" applyAlignment="1">
      <alignment horizontal="left"/>
    </xf>
    <xf numFmtId="0" fontId="58" fillId="0" borderId="0" xfId="0" applyFont="1" applyAlignment="1">
      <alignment horizontal="left"/>
    </xf>
    <xf numFmtId="0" fontId="58" fillId="0" borderId="18" xfId="0" applyFont="1" applyBorder="1"/>
    <xf numFmtId="2" fontId="58" fillId="0" borderId="30" xfId="3" applyNumberFormat="1" applyFont="1" applyBorder="1" applyAlignment="1">
      <alignment horizontal="center"/>
    </xf>
    <xf numFmtId="166" fontId="58" fillId="0" borderId="30" xfId="3" applyNumberFormat="1" applyFont="1" applyBorder="1" applyAlignment="1">
      <alignment horizontal="center"/>
    </xf>
    <xf numFmtId="14" fontId="94" fillId="0" borderId="0" xfId="0" applyNumberFormat="1" applyFont="1"/>
    <xf numFmtId="166" fontId="58" fillId="0" borderId="30" xfId="0" applyNumberFormat="1" applyFont="1" applyBorder="1" applyAlignment="1">
      <alignment horizontal="center"/>
    </xf>
    <xf numFmtId="168" fontId="58" fillId="0" borderId="0" xfId="0" applyNumberFormat="1" applyFont="1" applyAlignment="1">
      <alignment horizontal="left" vertical="center" wrapText="1"/>
    </xf>
    <xf numFmtId="2" fontId="58" fillId="0" borderId="30" xfId="0" applyNumberFormat="1" applyFont="1" applyBorder="1" applyAlignment="1">
      <alignment horizontal="center"/>
    </xf>
    <xf numFmtId="0" fontId="92" fillId="0" borderId="0" xfId="0" applyFont="1"/>
    <xf numFmtId="166" fontId="92" fillId="0" borderId="30" xfId="0" applyNumberFormat="1" applyFont="1" applyBorder="1" applyAlignment="1">
      <alignment horizontal="center"/>
    </xf>
    <xf numFmtId="2" fontId="92" fillId="0" borderId="30" xfId="0" applyNumberFormat="1" applyFont="1" applyBorder="1" applyAlignment="1">
      <alignment horizontal="center"/>
    </xf>
    <xf numFmtId="0" fontId="58" fillId="0" borderId="27" xfId="0" applyFont="1" applyBorder="1"/>
    <xf numFmtId="0" fontId="92" fillId="0" borderId="14" xfId="0" applyFont="1" applyBorder="1"/>
    <xf numFmtId="2" fontId="92" fillId="0" borderId="28" xfId="0" applyNumberFormat="1" applyFont="1" applyBorder="1" applyAlignment="1">
      <alignment horizontal="center"/>
    </xf>
    <xf numFmtId="3" fontId="66" fillId="0" borderId="0" xfId="25" applyNumberFormat="1" applyFont="1"/>
    <xf numFmtId="180" fontId="16" fillId="0" borderId="29" xfId="0" applyNumberFormat="1" applyFont="1" applyBorder="1"/>
    <xf numFmtId="2" fontId="96" fillId="0" borderId="0" xfId="0" applyNumberFormat="1" applyFont="1"/>
    <xf numFmtId="180" fontId="16" fillId="0" borderId="36" xfId="0" applyNumberFormat="1" applyFont="1" applyBorder="1"/>
    <xf numFmtId="39" fontId="16" fillId="0" borderId="36" xfId="0" applyNumberFormat="1" applyFont="1" applyBorder="1"/>
    <xf numFmtId="39" fontId="16" fillId="8" borderId="36" xfId="0" applyNumberFormat="1" applyFont="1" applyFill="1" applyBorder="1"/>
    <xf numFmtId="39" fontId="16" fillId="8" borderId="51" xfId="0" applyNumberFormat="1" applyFont="1" applyFill="1" applyBorder="1"/>
    <xf numFmtId="39" fontId="16" fillId="0" borderId="66" xfId="0" applyNumberFormat="1" applyFont="1" applyBorder="1"/>
    <xf numFmtId="49" fontId="0" fillId="0" borderId="0" xfId="0" applyNumberFormat="1"/>
    <xf numFmtId="0" fontId="91" fillId="0" borderId="0" xfId="0" applyFont="1"/>
    <xf numFmtId="49" fontId="91" fillId="0" borderId="0" xfId="0" applyNumberFormat="1" applyFont="1"/>
    <xf numFmtId="0" fontId="92" fillId="6" borderId="8" xfId="0" applyFont="1" applyFill="1" applyBorder="1"/>
    <xf numFmtId="0" fontId="16" fillId="6" borderId="15" xfId="0" applyFont="1" applyFill="1" applyBorder="1" applyAlignment="1">
      <alignment horizontal="center"/>
    </xf>
    <xf numFmtId="37" fontId="16" fillId="8" borderId="24" xfId="0" applyNumberFormat="1" applyFont="1" applyFill="1" applyBorder="1" applyAlignment="1">
      <alignment horizontal="left"/>
    </xf>
    <xf numFmtId="37" fontId="16" fillId="8" borderId="35" xfId="0" applyNumberFormat="1" applyFont="1" applyFill="1" applyBorder="1" applyAlignment="1">
      <alignment horizontal="left"/>
    </xf>
    <xf numFmtId="37" fontId="16" fillId="8" borderId="52" xfId="0" applyNumberFormat="1" applyFont="1" applyFill="1" applyBorder="1" applyAlignment="1">
      <alignment horizontal="left"/>
    </xf>
    <xf numFmtId="37" fontId="16" fillId="8" borderId="41" xfId="0" applyNumberFormat="1" applyFont="1" applyFill="1" applyBorder="1" applyAlignment="1">
      <alignment horizontal="left"/>
    </xf>
    <xf numFmtId="0" fontId="92" fillId="6" borderId="55" xfId="0" applyFont="1" applyFill="1" applyBorder="1"/>
    <xf numFmtId="0" fontId="92" fillId="6" borderId="53" xfId="0" applyFont="1" applyFill="1" applyBorder="1"/>
    <xf numFmtId="0" fontId="92" fillId="6" borderId="22" xfId="0" applyFont="1" applyFill="1" applyBorder="1" applyAlignment="1">
      <alignment horizontal="center"/>
    </xf>
    <xf numFmtId="0" fontId="92" fillId="6" borderId="2" xfId="0" applyFont="1" applyFill="1" applyBorder="1"/>
    <xf numFmtId="0" fontId="0" fillId="3" borderId="0" xfId="0" applyFill="1"/>
    <xf numFmtId="0" fontId="92" fillId="6" borderId="56" xfId="0" applyFont="1" applyFill="1" applyBorder="1"/>
    <xf numFmtId="0" fontId="92" fillId="6" borderId="61" xfId="0" applyFont="1" applyFill="1" applyBorder="1"/>
    <xf numFmtId="0" fontId="0" fillId="8" borderId="73" xfId="0" applyFill="1" applyBorder="1"/>
    <xf numFmtId="0" fontId="0" fillId="8" borderId="17" xfId="0" applyFill="1" applyBorder="1"/>
    <xf numFmtId="0" fontId="92" fillId="6" borderId="64" xfId="0" applyFont="1" applyFill="1" applyBorder="1"/>
    <xf numFmtId="49" fontId="0" fillId="0" borderId="18" xfId="0" applyNumberFormat="1" applyBorder="1"/>
    <xf numFmtId="49" fontId="0" fillId="8" borderId="30" xfId="0" applyNumberFormat="1" applyFill="1" applyBorder="1"/>
    <xf numFmtId="0" fontId="58" fillId="8" borderId="36" xfId="0" applyFont="1" applyFill="1" applyBorder="1"/>
    <xf numFmtId="49" fontId="0" fillId="0" borderId="27" xfId="0" applyNumberFormat="1" applyBorder="1"/>
    <xf numFmtId="0" fontId="58" fillId="8" borderId="66" xfId="0" applyFont="1" applyFill="1" applyBorder="1"/>
    <xf numFmtId="0" fontId="58" fillId="8" borderId="47" xfId="0" applyFont="1" applyFill="1" applyBorder="1"/>
    <xf numFmtId="0" fontId="58" fillId="8" borderId="70" xfId="0" applyFont="1" applyFill="1" applyBorder="1"/>
    <xf numFmtId="49" fontId="0" fillId="8" borderId="28" xfId="0" applyNumberFormat="1" applyFill="1" applyBorder="1"/>
    <xf numFmtId="166" fontId="92" fillId="9" borderId="57" xfId="0" applyNumberFormat="1" applyFont="1" applyFill="1" applyBorder="1" applyAlignment="1">
      <alignment horizontal="center"/>
    </xf>
    <xf numFmtId="166" fontId="92" fillId="9" borderId="38" xfId="0" applyNumberFormat="1" applyFont="1" applyFill="1" applyBorder="1" applyAlignment="1">
      <alignment horizontal="center"/>
    </xf>
    <xf numFmtId="166" fontId="92" fillId="9" borderId="31" xfId="0" applyNumberFormat="1" applyFont="1" applyFill="1" applyBorder="1" applyAlignment="1">
      <alignment horizontal="center"/>
    </xf>
    <xf numFmtId="166" fontId="0" fillId="0" borderId="0" xfId="0" applyNumberFormat="1"/>
    <xf numFmtId="166" fontId="0" fillId="0" borderId="14" xfId="0" applyNumberFormat="1" applyBorder="1"/>
    <xf numFmtId="1" fontId="0" fillId="0" borderId="0" xfId="0" applyNumberFormat="1"/>
    <xf numFmtId="49" fontId="0" fillId="0" borderId="14" xfId="0" applyNumberFormat="1" applyBorder="1"/>
    <xf numFmtId="1" fontId="0" fillId="0" borderId="14" xfId="0" applyNumberFormat="1" applyBorder="1"/>
    <xf numFmtId="2" fontId="0" fillId="0" borderId="30" xfId="0" applyNumberFormat="1" applyBorder="1" applyAlignment="1">
      <alignment horizontal="right"/>
    </xf>
    <xf numFmtId="0" fontId="91" fillId="3" borderId="0" xfId="0" applyFont="1" applyFill="1"/>
    <xf numFmtId="166" fontId="15" fillId="0" borderId="73" xfId="15" applyNumberFormat="1" applyFont="1" applyBorder="1" applyAlignment="1">
      <alignment horizontal="center" vertical="center"/>
    </xf>
    <xf numFmtId="0" fontId="58" fillId="3" borderId="0" xfId="0" applyFont="1" applyFill="1" applyAlignment="1">
      <alignment horizontal="right"/>
    </xf>
    <xf numFmtId="0" fontId="4" fillId="0" borderId="0" xfId="4"/>
    <xf numFmtId="0" fontId="19" fillId="14" borderId="22" xfId="0" applyFont="1" applyFill="1" applyBorder="1" applyAlignment="1">
      <alignment horizontal="left" vertical="center"/>
    </xf>
    <xf numFmtId="0" fontId="19" fillId="8" borderId="0" xfId="0" applyFont="1" applyFill="1"/>
    <xf numFmtId="0" fontId="19" fillId="23" borderId="0" xfId="0" applyFont="1" applyFill="1"/>
    <xf numFmtId="0" fontId="19" fillId="14" borderId="10" xfId="0" applyFont="1" applyFill="1" applyBorder="1" applyAlignment="1">
      <alignment horizontal="left" vertical="center"/>
    </xf>
    <xf numFmtId="37" fontId="19" fillId="14" borderId="27" xfId="19" applyNumberFormat="1" applyFont="1" applyFill="1" applyBorder="1" applyAlignment="1">
      <alignment horizontal="center" vertical="center"/>
    </xf>
    <xf numFmtId="37" fontId="19" fillId="14" borderId="75" xfId="19" applyNumberFormat="1" applyFont="1" applyFill="1" applyBorder="1" applyAlignment="1">
      <alignment horizontal="center" vertical="center"/>
    </xf>
    <xf numFmtId="37" fontId="19" fillId="14" borderId="76" xfId="19" applyNumberFormat="1" applyFont="1" applyFill="1" applyBorder="1" applyAlignment="1">
      <alignment horizontal="center" vertical="center"/>
    </xf>
    <xf numFmtId="0" fontId="18" fillId="0" borderId="18" xfId="0" applyFont="1" applyBorder="1" applyAlignment="1">
      <alignment wrapText="1"/>
    </xf>
    <xf numFmtId="9" fontId="16" fillId="0" borderId="0" xfId="3" applyFont="1" applyBorder="1" applyAlignment="1">
      <alignment horizontal="center" vertical="center"/>
    </xf>
    <xf numFmtId="3" fontId="16" fillId="0" borderId="0" xfId="3" applyNumberFormat="1" applyFont="1" applyBorder="1" applyAlignment="1">
      <alignment horizontal="center" vertical="center"/>
    </xf>
    <xf numFmtId="3" fontId="16" fillId="0" borderId="30" xfId="0" applyNumberFormat="1" applyFont="1" applyBorder="1" applyAlignment="1">
      <alignment horizontal="center"/>
    </xf>
    <xf numFmtId="0" fontId="16" fillId="8" borderId="0" xfId="0" applyFont="1" applyFill="1"/>
    <xf numFmtId="0" fontId="19" fillId="0" borderId="18" xfId="0" applyFont="1" applyBorder="1" applyAlignment="1">
      <alignment wrapText="1"/>
    </xf>
    <xf numFmtId="9" fontId="16" fillId="0" borderId="0" xfId="3" applyFont="1" applyBorder="1" applyAlignment="1">
      <alignment horizontal="center"/>
    </xf>
    <xf numFmtId="0" fontId="16" fillId="3" borderId="18" xfId="0" applyFont="1" applyFill="1" applyBorder="1" applyAlignment="1">
      <alignment wrapText="1"/>
    </xf>
    <xf numFmtId="0" fontId="16" fillId="8" borderId="18" xfId="0" applyFont="1" applyFill="1" applyBorder="1" applyAlignment="1">
      <alignment wrapText="1"/>
    </xf>
    <xf numFmtId="3" fontId="16" fillId="0" borderId="30" xfId="3" applyNumberFormat="1" applyFont="1" applyBorder="1" applyAlignment="1">
      <alignment horizontal="center" vertical="center"/>
    </xf>
    <xf numFmtId="0" fontId="16" fillId="0" borderId="18" xfId="0" applyFont="1" applyBorder="1" applyAlignment="1">
      <alignment horizontal="left" wrapText="1"/>
    </xf>
    <xf numFmtId="181" fontId="9" fillId="0" borderId="30" xfId="26" applyNumberFormat="1" applyBorder="1" applyAlignment="1">
      <alignment horizontal="right"/>
    </xf>
    <xf numFmtId="181" fontId="19" fillId="14" borderId="16" xfId="0" applyNumberFormat="1" applyFont="1" applyFill="1" applyBorder="1" applyAlignment="1">
      <alignment horizontal="center"/>
    </xf>
    <xf numFmtId="9" fontId="19" fillId="14" borderId="16" xfId="3" applyFont="1" applyFill="1" applyBorder="1" applyAlignment="1">
      <alignment horizontal="center"/>
    </xf>
    <xf numFmtId="181" fontId="14" fillId="14" borderId="16" xfId="0" applyNumberFormat="1" applyFont="1" applyFill="1" applyBorder="1" applyAlignment="1">
      <alignment horizontal="center"/>
    </xf>
    <xf numFmtId="3" fontId="19" fillId="14" borderId="16" xfId="0" applyNumberFormat="1" applyFont="1" applyFill="1" applyBorder="1" applyAlignment="1">
      <alignment horizontal="center" vertical="center"/>
    </xf>
    <xf numFmtId="3" fontId="19" fillId="14" borderId="15" xfId="0" applyNumberFormat="1" applyFont="1" applyFill="1" applyBorder="1" applyAlignment="1">
      <alignment horizontal="center" vertical="center"/>
    </xf>
    <xf numFmtId="0" fontId="16" fillId="0" borderId="12" xfId="0" applyFont="1" applyBorder="1"/>
    <xf numFmtId="0" fontId="19" fillId="8" borderId="49" xfId="0" applyFont="1" applyFill="1" applyBorder="1" applyAlignment="1">
      <alignment vertical="center" wrapText="1"/>
    </xf>
    <xf numFmtId="0" fontId="19" fillId="8" borderId="13" xfId="0" applyFont="1" applyFill="1" applyBorder="1" applyAlignment="1">
      <alignment vertical="center" wrapText="1"/>
    </xf>
    <xf numFmtId="1" fontId="14" fillId="3" borderId="34" xfId="0" applyNumberFormat="1" applyFont="1" applyFill="1" applyBorder="1" applyAlignment="1">
      <alignment horizontal="center" vertical="center"/>
    </xf>
    <xf numFmtId="1" fontId="19" fillId="8" borderId="12" xfId="19" applyNumberFormat="1" applyFont="1" applyFill="1" applyBorder="1" applyAlignment="1">
      <alignment horizontal="right"/>
    </xf>
    <xf numFmtId="1" fontId="19" fillId="8" borderId="38" xfId="19" applyNumberFormat="1" applyFont="1" applyFill="1" applyBorder="1" applyAlignment="1">
      <alignment horizontal="right"/>
    </xf>
    <xf numFmtId="0" fontId="19" fillId="0" borderId="22" xfId="0" applyFont="1" applyBorder="1"/>
    <xf numFmtId="164" fontId="19" fillId="8" borderId="22" xfId="20" applyFont="1" applyFill="1" applyBorder="1" applyAlignment="1">
      <alignment horizontal="right"/>
    </xf>
    <xf numFmtId="164" fontId="19" fillId="8" borderId="23" xfId="20" applyFont="1" applyFill="1" applyBorder="1" applyAlignment="1">
      <alignment horizontal="right"/>
    </xf>
    <xf numFmtId="9" fontId="16" fillId="8" borderId="0" xfId="3" applyFont="1" applyFill="1" applyAlignment="1"/>
    <xf numFmtId="164" fontId="19" fillId="8" borderId="0" xfId="20" applyFont="1" applyFill="1" applyBorder="1" applyAlignment="1">
      <alignment horizontal="right"/>
    </xf>
    <xf numFmtId="164" fontId="19" fillId="8" borderId="30" xfId="20" applyFont="1" applyFill="1" applyBorder="1" applyAlignment="1">
      <alignment horizontal="right"/>
    </xf>
    <xf numFmtId="0" fontId="19" fillId="8" borderId="27" xfId="0" applyFont="1" applyFill="1" applyBorder="1"/>
    <xf numFmtId="0" fontId="19" fillId="8" borderId="14" xfId="0" applyFont="1" applyFill="1" applyBorder="1"/>
    <xf numFmtId="0" fontId="14" fillId="8" borderId="14" xfId="0" applyFont="1" applyFill="1" applyBorder="1"/>
    <xf numFmtId="164" fontId="19" fillId="8" borderId="14" xfId="20" applyFont="1" applyFill="1" applyBorder="1" applyAlignment="1">
      <alignment horizontal="right"/>
    </xf>
    <xf numFmtId="164" fontId="19" fillId="8" borderId="28" xfId="20" applyFont="1" applyFill="1" applyBorder="1" applyAlignment="1">
      <alignment horizontal="right"/>
    </xf>
    <xf numFmtId="164" fontId="19" fillId="8" borderId="0" xfId="20" applyFont="1" applyFill="1" applyAlignment="1">
      <alignment horizontal="center"/>
    </xf>
    <xf numFmtId="164" fontId="19" fillId="8" borderId="0" xfId="0" applyNumberFormat="1" applyFont="1" applyFill="1"/>
    <xf numFmtId="0" fontId="3" fillId="0" borderId="4" xfId="0" applyFont="1" applyBorder="1" applyAlignment="1">
      <alignment vertical="center"/>
    </xf>
    <xf numFmtId="0" fontId="14" fillId="8" borderId="0" xfId="0" applyFont="1" applyFill="1"/>
    <xf numFmtId="164" fontId="19" fillId="8" borderId="0" xfId="20" applyFont="1" applyFill="1" applyBorder="1" applyAlignment="1">
      <alignment horizontal="center"/>
    </xf>
    <xf numFmtId="0" fontId="3" fillId="0" borderId="4" xfId="0" applyFont="1" applyBorder="1"/>
    <xf numFmtId="0" fontId="19" fillId="8" borderId="22" xfId="0" applyFont="1" applyFill="1" applyBorder="1"/>
    <xf numFmtId="0" fontId="14" fillId="8" borderId="22" xfId="0" applyFont="1" applyFill="1" applyBorder="1"/>
    <xf numFmtId="0" fontId="3" fillId="0" borderId="73" xfId="0" applyFont="1" applyBorder="1"/>
    <xf numFmtId="0" fontId="3" fillId="0" borderId="17" xfId="0" applyFont="1" applyBorder="1"/>
    <xf numFmtId="164" fontId="19" fillId="8" borderId="17" xfId="20" applyFont="1" applyFill="1" applyBorder="1" applyAlignment="1">
      <alignment horizontal="center" vertical="center" wrapText="1"/>
    </xf>
    <xf numFmtId="164" fontId="19" fillId="8" borderId="17" xfId="20" applyFont="1" applyFill="1" applyBorder="1" applyAlignment="1">
      <alignment vertical="center" wrapText="1"/>
    </xf>
    <xf numFmtId="164" fontId="19" fillId="8" borderId="0" xfId="20" applyFont="1" applyFill="1" applyBorder="1" applyAlignment="1"/>
    <xf numFmtId="37" fontId="19" fillId="8" borderId="18" xfId="19" applyNumberFormat="1" applyFont="1" applyFill="1" applyBorder="1" applyAlignment="1">
      <alignment horizontal="left" vertical="center" indent="1"/>
    </xf>
    <xf numFmtId="37" fontId="19" fillId="8" borderId="0" xfId="19" applyNumberFormat="1" applyFont="1" applyFill="1" applyBorder="1" applyAlignment="1">
      <alignment horizontal="left" vertical="center" indent="1"/>
    </xf>
    <xf numFmtId="37" fontId="16" fillId="8" borderId="73" xfId="19" applyNumberFormat="1" applyFont="1" applyFill="1" applyBorder="1" applyAlignment="1">
      <alignment horizontal="center" vertical="center"/>
    </xf>
    <xf numFmtId="168" fontId="16" fillId="8" borderId="73" xfId="3" applyNumberFormat="1" applyFont="1" applyFill="1" applyBorder="1" applyAlignment="1">
      <alignment horizontal="center" vertical="center"/>
    </xf>
    <xf numFmtId="168" fontId="16" fillId="0" borderId="0" xfId="3" applyNumberFormat="1" applyFont="1" applyBorder="1" applyAlignment="1">
      <alignment horizontal="center" vertical="center"/>
    </xf>
    <xf numFmtId="164" fontId="16" fillId="8" borderId="0" xfId="0" applyNumberFormat="1" applyFont="1" applyFill="1"/>
    <xf numFmtId="39" fontId="16" fillId="0" borderId="0" xfId="19" applyNumberFormat="1" applyFont="1" applyBorder="1" applyAlignment="1">
      <alignment horizontal="center" vertical="center"/>
    </xf>
    <xf numFmtId="39" fontId="16" fillId="8" borderId="73" xfId="19" applyNumberFormat="1" applyFont="1" applyFill="1" applyBorder="1" applyAlignment="1">
      <alignment horizontal="center" vertical="center"/>
    </xf>
    <xf numFmtId="37" fontId="19" fillId="8" borderId="27" xfId="19" applyNumberFormat="1" applyFont="1" applyFill="1" applyBorder="1" applyAlignment="1">
      <alignment horizontal="left" vertical="center" indent="1"/>
    </xf>
    <xf numFmtId="37" fontId="19" fillId="8" borderId="14" xfId="19" applyNumberFormat="1" applyFont="1" applyFill="1" applyBorder="1" applyAlignment="1">
      <alignment horizontal="left" vertical="center" indent="1"/>
    </xf>
    <xf numFmtId="0" fontId="97" fillId="0" borderId="0" xfId="0" applyFont="1"/>
    <xf numFmtId="2" fontId="27" fillId="0" borderId="0" xfId="0" applyNumberFormat="1" applyFont="1"/>
    <xf numFmtId="166" fontId="27" fillId="0" borderId="0" xfId="0" applyNumberFormat="1" applyFont="1"/>
    <xf numFmtId="1" fontId="27" fillId="0" borderId="0" xfId="0" applyNumberFormat="1" applyFont="1"/>
    <xf numFmtId="1" fontId="69" fillId="0" borderId="0" xfId="3" applyNumberFormat="1" applyFont="1" applyBorder="1"/>
    <xf numFmtId="0" fontId="69" fillId="0" borderId="0" xfId="0" applyFont="1" applyAlignment="1">
      <alignment horizontal="right"/>
    </xf>
    <xf numFmtId="0" fontId="16" fillId="0" borderId="0" xfId="0" applyFont="1" applyAlignment="1">
      <alignment horizontal="right"/>
    </xf>
    <xf numFmtId="9" fontId="19" fillId="14" borderId="0" xfId="3" applyFont="1" applyFill="1" applyBorder="1" applyAlignment="1">
      <alignment horizontal="center"/>
    </xf>
    <xf numFmtId="172" fontId="36" fillId="8" borderId="35" xfId="1" applyNumberFormat="1" applyFont="1" applyFill="1" applyBorder="1" applyAlignment="1">
      <alignment horizontal="center"/>
    </xf>
    <xf numFmtId="172" fontId="36" fillId="8" borderId="33" xfId="1" applyNumberFormat="1" applyFont="1" applyFill="1" applyBorder="1" applyAlignment="1">
      <alignment horizontal="center"/>
    </xf>
    <xf numFmtId="172" fontId="36" fillId="8" borderId="35" xfId="1" applyNumberFormat="1" applyFont="1" applyFill="1" applyBorder="1"/>
    <xf numFmtId="172" fontId="36" fillId="8" borderId="33" xfId="1" applyNumberFormat="1" applyFont="1" applyFill="1" applyBorder="1"/>
    <xf numFmtId="0" fontId="16" fillId="14" borderId="19" xfId="0" applyFont="1" applyFill="1" applyBorder="1" applyAlignment="1">
      <alignment vertical="center"/>
    </xf>
    <xf numFmtId="0" fontId="16" fillId="14" borderId="24" xfId="0" applyFont="1" applyFill="1" applyBorder="1" applyAlignment="1">
      <alignment vertical="center"/>
    </xf>
    <xf numFmtId="0" fontId="16" fillId="14" borderId="18" xfId="0" applyFont="1" applyFill="1" applyBorder="1" applyAlignment="1">
      <alignment horizontal="left"/>
    </xf>
    <xf numFmtId="0" fontId="19" fillId="14" borderId="8" xfId="0" applyFont="1" applyFill="1" applyBorder="1" applyAlignment="1">
      <alignment horizontal="left" wrapText="1"/>
    </xf>
    <xf numFmtId="0" fontId="16" fillId="14" borderId="1" xfId="0" applyFont="1" applyFill="1" applyBorder="1" applyAlignment="1">
      <alignment horizontal="left"/>
    </xf>
    <xf numFmtId="1" fontId="19" fillId="0" borderId="22" xfId="0" applyNumberFormat="1" applyFont="1" applyBorder="1" applyAlignment="1">
      <alignment wrapText="1"/>
    </xf>
    <xf numFmtId="9" fontId="19" fillId="14" borderId="22" xfId="3" applyFont="1" applyFill="1" applyBorder="1" applyAlignment="1">
      <alignment horizontal="center"/>
    </xf>
    <xf numFmtId="181" fontId="14" fillId="14" borderId="22" xfId="0" applyNumberFormat="1" applyFont="1" applyFill="1" applyBorder="1" applyAlignment="1">
      <alignment horizontal="center"/>
    </xf>
    <xf numFmtId="3" fontId="19" fillId="14" borderId="22" xfId="0" applyNumberFormat="1" applyFont="1" applyFill="1" applyBorder="1" applyAlignment="1">
      <alignment horizontal="center" vertical="center"/>
    </xf>
    <xf numFmtId="3" fontId="19" fillId="14" borderId="23" xfId="0" applyNumberFormat="1" applyFont="1" applyFill="1" applyBorder="1" applyAlignment="1">
      <alignment horizontal="center" vertical="center"/>
    </xf>
    <xf numFmtId="0" fontId="7" fillId="0" borderId="12" xfId="0" applyFont="1" applyBorder="1" applyAlignment="1">
      <alignment horizontal="center"/>
    </xf>
    <xf numFmtId="0" fontId="5" fillId="16" borderId="1" xfId="0" applyFont="1" applyFill="1" applyBorder="1"/>
    <xf numFmtId="0" fontId="5" fillId="16" borderId="22" xfId="0" applyFont="1" applyFill="1" applyBorder="1"/>
    <xf numFmtId="0" fontId="5" fillId="16" borderId="23" xfId="0" applyFont="1" applyFill="1" applyBorder="1"/>
    <xf numFmtId="0" fontId="9" fillId="16" borderId="18" xfId="0" applyFont="1" applyFill="1" applyBorder="1"/>
    <xf numFmtId="0" fontId="5" fillId="16" borderId="0" xfId="0" applyFont="1" applyFill="1"/>
    <xf numFmtId="0" fontId="5" fillId="16" borderId="30" xfId="0" applyFont="1" applyFill="1" applyBorder="1"/>
    <xf numFmtId="0" fontId="98" fillId="0" borderId="0" xfId="0" applyFont="1"/>
    <xf numFmtId="0" fontId="98" fillId="0" borderId="30" xfId="0" applyFont="1" applyBorder="1"/>
    <xf numFmtId="0" fontId="3" fillId="0" borderId="38" xfId="0" applyFont="1" applyBorder="1" applyAlignment="1">
      <alignment horizontal="center"/>
    </xf>
    <xf numFmtId="0" fontId="7" fillId="0" borderId="0" xfId="0" applyFont="1"/>
    <xf numFmtId="0" fontId="6" fillId="0" borderId="0" xfId="0" applyFont="1" applyAlignment="1">
      <alignment wrapText="1"/>
    </xf>
    <xf numFmtId="9" fontId="6" fillId="0" borderId="14" xfId="3" applyFont="1" applyBorder="1"/>
    <xf numFmtId="3" fontId="6" fillId="0" borderId="30" xfId="0" applyNumberFormat="1" applyFont="1" applyBorder="1"/>
    <xf numFmtId="3" fontId="6" fillId="0" borderId="0" xfId="2" applyNumberFormat="1" applyFont="1" applyBorder="1"/>
    <xf numFmtId="3" fontId="7" fillId="0" borderId="12" xfId="0" applyNumberFormat="1" applyFont="1" applyBorder="1"/>
    <xf numFmtId="3" fontId="7" fillId="0" borderId="11" xfId="0" applyNumberFormat="1" applyFont="1" applyBorder="1"/>
    <xf numFmtId="3" fontId="0" fillId="0" borderId="30" xfId="0" applyNumberFormat="1" applyBorder="1"/>
    <xf numFmtId="0" fontId="5" fillId="3" borderId="18" xfId="0" applyFont="1" applyFill="1" applyBorder="1"/>
    <xf numFmtId="0" fontId="5" fillId="3" borderId="0" xfId="0" applyFont="1" applyFill="1"/>
    <xf numFmtId="3" fontId="7" fillId="0" borderId="30" xfId="0" applyNumberFormat="1" applyFont="1" applyBorder="1"/>
    <xf numFmtId="181" fontId="19" fillId="14" borderId="16" xfId="0" applyNumberFormat="1" applyFont="1" applyFill="1" applyBorder="1" applyAlignment="1">
      <alignment horizontal="center" vertical="center"/>
    </xf>
    <xf numFmtId="0" fontId="0" fillId="3" borderId="1" xfId="0" applyFill="1" applyBorder="1"/>
    <xf numFmtId="172" fontId="0" fillId="0" borderId="22" xfId="2" applyNumberFormat="1" applyFont="1" applyBorder="1"/>
    <xf numFmtId="172" fontId="0" fillId="0" borderId="23" xfId="2" applyNumberFormat="1" applyFont="1" applyBorder="1"/>
    <xf numFmtId="0" fontId="11" fillId="0" borderId="61" xfId="6" applyFont="1" applyBorder="1"/>
    <xf numFmtId="43" fontId="0" fillId="0" borderId="30" xfId="0" applyNumberFormat="1" applyBorder="1"/>
    <xf numFmtId="43" fontId="0" fillId="0" borderId="14" xfId="0" applyNumberFormat="1" applyBorder="1"/>
    <xf numFmtId="43" fontId="0" fillId="0" borderId="28" xfId="0" applyNumberFormat="1" applyBorder="1"/>
    <xf numFmtId="2" fontId="16" fillId="8" borderId="73" xfId="3" applyNumberFormat="1" applyFont="1" applyFill="1" applyBorder="1" applyAlignment="1">
      <alignment horizontal="center" vertical="center"/>
    </xf>
    <xf numFmtId="2" fontId="16" fillId="8" borderId="17" xfId="3" applyNumberFormat="1" applyFont="1" applyFill="1" applyBorder="1" applyAlignment="1">
      <alignment horizontal="center" vertical="center"/>
    </xf>
    <xf numFmtId="3" fontId="19" fillId="8" borderId="0" xfId="0" applyNumberFormat="1" applyFont="1" applyFill="1"/>
    <xf numFmtId="9" fontId="16" fillId="8" borderId="0" xfId="3" applyFont="1" applyFill="1"/>
    <xf numFmtId="9" fontId="16" fillId="4" borderId="0" xfId="3" applyFont="1" applyFill="1"/>
    <xf numFmtId="0" fontId="19" fillId="0" borderId="0" xfId="0" applyFont="1" applyAlignment="1">
      <alignment wrapText="1"/>
    </xf>
    <xf numFmtId="9" fontId="19" fillId="0" borderId="0" xfId="0" applyNumberFormat="1" applyFont="1" applyAlignment="1">
      <alignment wrapText="1"/>
    </xf>
    <xf numFmtId="37" fontId="14" fillId="0" borderId="0" xfId="0" applyNumberFormat="1" applyFont="1" applyAlignment="1">
      <alignment horizontal="center"/>
    </xf>
    <xf numFmtId="3" fontId="16" fillId="0" borderId="0" xfId="0" applyNumberFormat="1" applyFont="1" applyAlignment="1">
      <alignment horizontal="center"/>
    </xf>
    <xf numFmtId="0" fontId="19" fillId="0" borderId="0" xfId="0" applyFont="1" applyAlignment="1">
      <alignment horizontal="center" wrapText="1"/>
    </xf>
    <xf numFmtId="3" fontId="16" fillId="0" borderId="0" xfId="0" applyNumberFormat="1" applyFont="1" applyAlignment="1">
      <alignment horizontal="center" vertical="center"/>
    </xf>
    <xf numFmtId="181" fontId="9" fillId="0" borderId="0" xfId="26" applyNumberFormat="1" applyAlignment="1">
      <alignment horizontal="right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wrapText="1"/>
    </xf>
    <xf numFmtId="181" fontId="16" fillId="14" borderId="0" xfId="0" applyNumberFormat="1" applyFont="1" applyFill="1" applyAlignment="1">
      <alignment horizontal="left"/>
    </xf>
    <xf numFmtId="181" fontId="14" fillId="14" borderId="0" xfId="0" applyNumberFormat="1" applyFont="1" applyFill="1" applyAlignment="1">
      <alignment horizontal="center"/>
    </xf>
    <xf numFmtId="3" fontId="19" fillId="14" borderId="0" xfId="0" applyNumberFormat="1" applyFont="1" applyFill="1" applyAlignment="1">
      <alignment horizontal="center" vertical="center"/>
    </xf>
    <xf numFmtId="3" fontId="19" fillId="14" borderId="30" xfId="0" applyNumberFormat="1" applyFont="1" applyFill="1" applyBorder="1" applyAlignment="1">
      <alignment horizontal="center" vertical="center"/>
    </xf>
    <xf numFmtId="172" fontId="37" fillId="8" borderId="0" xfId="1" applyNumberFormat="1" applyFont="1" applyFill="1" applyAlignment="1">
      <alignment horizontal="center" vertical="center"/>
    </xf>
    <xf numFmtId="0" fontId="64" fillId="0" borderId="0" xfId="0" applyFont="1"/>
    <xf numFmtId="0" fontId="19" fillId="0" borderId="14" xfId="0" applyFont="1" applyBorder="1"/>
    <xf numFmtId="0" fontId="101" fillId="0" borderId="73" xfId="0" applyFont="1" applyBorder="1"/>
    <xf numFmtId="0" fontId="102" fillId="8" borderId="0" xfId="0" applyFont="1" applyFill="1"/>
    <xf numFmtId="0" fontId="102" fillId="0" borderId="0" xfId="0" applyFont="1"/>
    <xf numFmtId="164" fontId="102" fillId="8" borderId="0" xfId="20" applyFont="1" applyFill="1" applyBorder="1" applyAlignment="1">
      <alignment horizontal="right"/>
    </xf>
    <xf numFmtId="164" fontId="102" fillId="8" borderId="0" xfId="20" applyFont="1" applyFill="1" applyBorder="1" applyAlignment="1">
      <alignment horizontal="center"/>
    </xf>
    <xf numFmtId="0" fontId="103" fillId="8" borderId="0" xfId="0" applyFont="1" applyFill="1"/>
    <xf numFmtId="164" fontId="102" fillId="8" borderId="0" xfId="0" applyNumberFormat="1" applyFont="1" applyFill="1"/>
    <xf numFmtId="0" fontId="101" fillId="0" borderId="17" xfId="0" applyFont="1" applyBorder="1"/>
    <xf numFmtId="0" fontId="102" fillId="8" borderId="14" xfId="0" applyFont="1" applyFill="1" applyBorder="1"/>
    <xf numFmtId="0" fontId="19" fillId="14" borderId="18" xfId="0" applyFont="1" applyFill="1" applyBorder="1" applyAlignment="1">
      <alignment horizontal="left" wrapText="1"/>
    </xf>
    <xf numFmtId="181" fontId="19" fillId="14" borderId="0" xfId="0" applyNumberFormat="1" applyFont="1" applyFill="1" applyAlignment="1">
      <alignment horizontal="center"/>
    </xf>
    <xf numFmtId="181" fontId="19" fillId="14" borderId="14" xfId="0" applyNumberFormat="1" applyFont="1" applyFill="1" applyBorder="1" applyAlignment="1">
      <alignment horizontal="center"/>
    </xf>
    <xf numFmtId="172" fontId="37" fillId="8" borderId="0" xfId="1" applyNumberFormat="1" applyFont="1" applyFill="1"/>
    <xf numFmtId="172" fontId="37" fillId="8" borderId="0" xfId="1" applyNumberFormat="1" applyFont="1" applyFill="1" applyAlignment="1">
      <alignment horizontal="center"/>
    </xf>
    <xf numFmtId="172" fontId="37" fillId="8" borderId="14" xfId="1" applyNumberFormat="1" applyFont="1" applyFill="1" applyBorder="1" applyAlignment="1">
      <alignment horizontal="center"/>
    </xf>
    <xf numFmtId="181" fontId="19" fillId="14" borderId="14" xfId="0" applyNumberFormat="1" applyFont="1" applyFill="1" applyBorder="1" applyAlignment="1">
      <alignment horizontal="center" vertical="center"/>
    </xf>
    <xf numFmtId="172" fontId="37" fillId="8" borderId="14" xfId="1" applyNumberFormat="1" applyFont="1" applyFill="1" applyBorder="1"/>
    <xf numFmtId="0" fontId="39" fillId="0" borderId="77" xfId="0" applyFont="1" applyBorder="1" applyAlignment="1">
      <alignment horizontal="center" vertical="center"/>
    </xf>
    <xf numFmtId="0" fontId="39" fillId="0" borderId="78" xfId="0" applyFont="1" applyBorder="1" applyAlignment="1">
      <alignment horizontal="center" vertical="center"/>
    </xf>
    <xf numFmtId="0" fontId="0" fillId="0" borderId="79" xfId="0" applyBorder="1" applyAlignment="1">
      <alignment horizontal="center"/>
    </xf>
    <xf numFmtId="9" fontId="36" fillId="0" borderId="80" xfId="0" applyNumberFormat="1" applyFont="1" applyBorder="1"/>
    <xf numFmtId="10" fontId="36" fillId="0" borderId="81" xfId="0" applyNumberFormat="1" applyFont="1" applyBorder="1"/>
    <xf numFmtId="172" fontId="36" fillId="8" borderId="36" xfId="1" applyNumberFormat="1" applyFont="1" applyFill="1" applyBorder="1" applyAlignment="1">
      <alignment horizontal="right"/>
    </xf>
    <xf numFmtId="172" fontId="37" fillId="8" borderId="9" xfId="1" applyNumberFormat="1" applyFont="1" applyFill="1" applyBorder="1"/>
    <xf numFmtId="9" fontId="6" fillId="0" borderId="0" xfId="3" applyFont="1" applyBorder="1"/>
    <xf numFmtId="9" fontId="19" fillId="14" borderId="14" xfId="3" applyFont="1" applyFill="1" applyBorder="1" applyAlignment="1">
      <alignment horizontal="center"/>
    </xf>
    <xf numFmtId="168" fontId="6" fillId="0" borderId="14" xfId="3" applyNumberFormat="1" applyFont="1" applyBorder="1"/>
    <xf numFmtId="168" fontId="6" fillId="0" borderId="0" xfId="3" applyNumberFormat="1" applyFont="1" applyBorder="1"/>
    <xf numFmtId="3" fontId="52" fillId="8" borderId="39" xfId="0" applyNumberFormat="1" applyFont="1" applyFill="1" applyBorder="1" applyAlignment="1">
      <alignment horizontal="right" wrapText="1"/>
    </xf>
    <xf numFmtId="172" fontId="37" fillId="3" borderId="5" xfId="1" applyNumberFormat="1" applyFont="1" applyFill="1" applyBorder="1" applyAlignment="1">
      <alignment horizontal="center"/>
    </xf>
    <xf numFmtId="172" fontId="37" fillId="3" borderId="5" xfId="1" applyNumberFormat="1" applyFont="1" applyFill="1" applyBorder="1"/>
    <xf numFmtId="3" fontId="104" fillId="0" borderId="0" xfId="2" applyNumberFormat="1" applyFont="1" applyBorder="1"/>
    <xf numFmtId="172" fontId="37" fillId="3" borderId="7" xfId="1" applyNumberFormat="1" applyFont="1" applyFill="1" applyBorder="1" applyAlignment="1">
      <alignment horizontal="center"/>
    </xf>
    <xf numFmtId="172" fontId="36" fillId="8" borderId="41" xfId="1" applyNumberFormat="1" applyFont="1" applyFill="1" applyBorder="1" applyAlignment="1">
      <alignment horizontal="center"/>
    </xf>
    <xf numFmtId="172" fontId="36" fillId="8" borderId="58" xfId="1" applyNumberFormat="1" applyFont="1" applyFill="1" applyBorder="1" applyAlignment="1">
      <alignment horizontal="center"/>
    </xf>
    <xf numFmtId="172" fontId="37" fillId="8" borderId="9" xfId="1" applyNumberFormat="1" applyFont="1" applyFill="1" applyBorder="1" applyAlignment="1">
      <alignment horizontal="center"/>
    </xf>
    <xf numFmtId="2" fontId="16" fillId="0" borderId="0" xfId="3" applyNumberFormat="1" applyFont="1" applyBorder="1" applyAlignment="1">
      <alignment horizontal="center" vertical="center"/>
    </xf>
    <xf numFmtId="3" fontId="14" fillId="8" borderId="0" xfId="0" applyNumberFormat="1" applyFont="1" applyFill="1"/>
    <xf numFmtId="0" fontId="15" fillId="8" borderId="0" xfId="0" applyFont="1" applyFill="1"/>
    <xf numFmtId="0" fontId="14" fillId="8" borderId="8" xfId="0" applyFont="1" applyFill="1" applyBorder="1" applyAlignment="1">
      <alignment horizontal="left" wrapText="1"/>
    </xf>
    <xf numFmtId="181" fontId="14" fillId="8" borderId="14" xfId="0" applyNumberFormat="1" applyFont="1" applyFill="1" applyBorder="1" applyAlignment="1">
      <alignment horizontal="center"/>
    </xf>
    <xf numFmtId="9" fontId="14" fillId="8" borderId="16" xfId="3" applyFont="1" applyFill="1" applyBorder="1" applyAlignment="1">
      <alignment horizontal="center"/>
    </xf>
    <xf numFmtId="181" fontId="14" fillId="8" borderId="16" xfId="0" applyNumberFormat="1" applyFont="1" applyFill="1" applyBorder="1" applyAlignment="1">
      <alignment horizontal="center"/>
    </xf>
    <xf numFmtId="3" fontId="14" fillId="8" borderId="16" xfId="0" applyNumberFormat="1" applyFont="1" applyFill="1" applyBorder="1" applyAlignment="1">
      <alignment horizontal="center" vertical="center"/>
    </xf>
    <xf numFmtId="9" fontId="15" fillId="8" borderId="0" xfId="3" applyFont="1" applyFill="1"/>
    <xf numFmtId="0" fontId="15" fillId="8" borderId="12" xfId="0" applyFont="1" applyFill="1" applyBorder="1"/>
    <xf numFmtId="181" fontId="14" fillId="8" borderId="14" xfId="0" applyNumberFormat="1" applyFont="1" applyFill="1" applyBorder="1" applyAlignment="1">
      <alignment horizontal="center" vertical="center"/>
    </xf>
    <xf numFmtId="0" fontId="97" fillId="0" borderId="73" xfId="0" applyFont="1" applyBorder="1"/>
    <xf numFmtId="0" fontId="97" fillId="0" borderId="17" xfId="0" applyFont="1" applyBorder="1"/>
    <xf numFmtId="164" fontId="14" fillId="8" borderId="0" xfId="20" applyFont="1" applyFill="1" applyBorder="1" applyAlignment="1">
      <alignment horizontal="right"/>
    </xf>
    <xf numFmtId="164" fontId="14" fillId="8" borderId="0" xfId="20" applyFont="1" applyFill="1" applyBorder="1" applyAlignment="1">
      <alignment horizontal="center"/>
    </xf>
    <xf numFmtId="164" fontId="14" fillId="8" borderId="0" xfId="0" applyNumberFormat="1" applyFont="1" applyFill="1"/>
    <xf numFmtId="3" fontId="14" fillId="8" borderId="15" xfId="0" applyNumberFormat="1" applyFont="1" applyFill="1" applyBorder="1" applyAlignment="1">
      <alignment horizontal="center" vertical="center"/>
    </xf>
    <xf numFmtId="174" fontId="15" fillId="0" borderId="73" xfId="18" applyNumberFormat="1" applyBorder="1" applyAlignment="1">
      <alignment horizontal="center"/>
    </xf>
    <xf numFmtId="3" fontId="64" fillId="0" borderId="0" xfId="0" applyNumberFormat="1" applyFont="1"/>
    <xf numFmtId="39" fontId="64" fillId="0" borderId="0" xfId="0" applyNumberFormat="1" applyFont="1"/>
    <xf numFmtId="1" fontId="71" fillId="8" borderId="18" xfId="18" applyNumberFormat="1" applyFont="1" applyFill="1" applyBorder="1" applyAlignment="1">
      <alignment horizontal="center"/>
    </xf>
    <xf numFmtId="1" fontId="68" fillId="6" borderId="49" xfId="15" applyNumberFormat="1" applyFont="1" applyFill="1" applyBorder="1" applyAlignment="1">
      <alignment vertical="center"/>
    </xf>
    <xf numFmtId="1" fontId="71" fillId="0" borderId="18" xfId="18" applyNumberFormat="1" applyFont="1" applyBorder="1" applyAlignment="1">
      <alignment horizontal="center"/>
    </xf>
    <xf numFmtId="1" fontId="71" fillId="0" borderId="73" xfId="20" applyNumberFormat="1" applyFont="1" applyBorder="1" applyAlignment="1">
      <alignment horizontal="center" vertical="center"/>
    </xf>
    <xf numFmtId="1" fontId="71" fillId="0" borderId="73" xfId="15" applyNumberFormat="1" applyFont="1" applyBorder="1" applyAlignment="1">
      <alignment horizontal="center" vertical="center"/>
    </xf>
    <xf numFmtId="1" fontId="71" fillId="8" borderId="49" xfId="15" applyNumberFormat="1" applyFont="1" applyFill="1" applyBorder="1" applyAlignment="1">
      <alignment vertical="center"/>
    </xf>
    <xf numFmtId="1" fontId="73" fillId="8" borderId="73" xfId="0" applyNumberFormat="1" applyFont="1" applyFill="1" applyBorder="1" applyAlignment="1">
      <alignment horizontal="center"/>
    </xf>
    <xf numFmtId="1" fontId="68" fillId="6" borderId="22" xfId="15" applyNumberFormat="1" applyFont="1" applyFill="1" applyBorder="1" applyAlignment="1">
      <alignment horizontal="center" vertical="center"/>
    </xf>
    <xf numFmtId="9" fontId="69" fillId="0" borderId="0" xfId="3" applyFont="1" applyBorder="1"/>
    <xf numFmtId="0" fontId="68" fillId="6" borderId="27" xfId="15" applyFont="1" applyFill="1" applyBorder="1" applyAlignment="1">
      <alignment vertical="center"/>
    </xf>
    <xf numFmtId="0" fontId="68" fillId="6" borderId="27" xfId="18" applyFont="1" applyFill="1" applyBorder="1" applyAlignment="1">
      <alignment horizontal="center"/>
    </xf>
    <xf numFmtId="0" fontId="68" fillId="6" borderId="14" xfId="18" applyFont="1" applyFill="1" applyBorder="1" applyAlignment="1">
      <alignment horizontal="center"/>
    </xf>
    <xf numFmtId="0" fontId="68" fillId="6" borderId="28" xfId="18" applyFont="1" applyFill="1" applyBorder="1" applyAlignment="1">
      <alignment horizontal="center"/>
    </xf>
    <xf numFmtId="3" fontId="104" fillId="0" borderId="14" xfId="2" applyNumberFormat="1" applyFont="1" applyBorder="1"/>
    <xf numFmtId="3" fontId="16" fillId="0" borderId="0" xfId="0" applyNumberFormat="1" applyFont="1"/>
    <xf numFmtId="182" fontId="16" fillId="8" borderId="73" xfId="19" applyNumberFormat="1" applyFont="1" applyFill="1" applyBorder="1" applyAlignment="1">
      <alignment horizontal="center" vertical="center"/>
    </xf>
    <xf numFmtId="166" fontId="3" fillId="0" borderId="0" xfId="0" applyNumberFormat="1" applyFont="1"/>
    <xf numFmtId="3" fontId="68" fillId="3" borderId="3" xfId="27" applyNumberFormat="1" applyFont="1" applyFill="1" applyBorder="1"/>
    <xf numFmtId="3" fontId="68" fillId="3" borderId="56" xfId="27" applyNumberFormat="1" applyFont="1" applyFill="1" applyBorder="1"/>
    <xf numFmtId="3" fontId="68" fillId="3" borderId="74" xfId="27" applyNumberFormat="1" applyFont="1" applyFill="1" applyBorder="1" applyAlignment="1">
      <alignment horizontal="center"/>
    </xf>
    <xf numFmtId="3" fontId="68" fillId="3" borderId="56" xfId="27" applyNumberFormat="1" applyFont="1" applyFill="1" applyBorder="1" applyAlignment="1">
      <alignment horizontal="center"/>
    </xf>
    <xf numFmtId="3" fontId="68" fillId="17" borderId="74" xfId="27" applyNumberFormat="1" applyFont="1" applyFill="1" applyBorder="1" applyAlignment="1">
      <alignment horizontal="center"/>
    </xf>
    <xf numFmtId="3" fontId="68" fillId="17" borderId="57" xfId="27" applyNumberFormat="1" applyFont="1" applyFill="1" applyBorder="1" applyAlignment="1">
      <alignment horizontal="center"/>
    </xf>
    <xf numFmtId="0" fontId="69" fillId="17" borderId="0" xfId="0" applyFont="1" applyFill="1"/>
    <xf numFmtId="3" fontId="70" fillId="0" borderId="46" xfId="27" applyNumberFormat="1" applyFont="1" applyBorder="1" applyAlignment="1">
      <alignment horizontal="left"/>
    </xf>
    <xf numFmtId="3" fontId="71" fillId="0" borderId="13" xfId="27" applyNumberFormat="1" applyFont="1" applyBorder="1" applyAlignment="1">
      <alignment horizontal="center"/>
    </xf>
    <xf numFmtId="3" fontId="71" fillId="0" borderId="46" xfId="27" applyNumberFormat="1" applyFont="1" applyBorder="1" applyAlignment="1">
      <alignment horizontal="center"/>
    </xf>
    <xf numFmtId="3" fontId="71" fillId="0" borderId="48" xfId="27" applyNumberFormat="1" applyFont="1" applyBorder="1" applyAlignment="1">
      <alignment horizontal="center"/>
    </xf>
    <xf numFmtId="3" fontId="68" fillId="0" borderId="49" xfId="27" applyNumberFormat="1" applyFont="1" applyBorder="1"/>
    <xf numFmtId="3" fontId="71" fillId="0" borderId="37" xfId="27" applyNumberFormat="1" applyFont="1" applyBorder="1" applyAlignment="1">
      <alignment horizontal="left"/>
    </xf>
    <xf numFmtId="3" fontId="71" fillId="0" borderId="0" xfId="27" applyNumberFormat="1" applyFont="1" applyAlignment="1">
      <alignment horizontal="right"/>
    </xf>
    <xf numFmtId="3" fontId="71" fillId="0" borderId="0" xfId="27" applyNumberFormat="1" applyFont="1" applyAlignment="1">
      <alignment horizontal="center"/>
    </xf>
    <xf numFmtId="3" fontId="71" fillId="0" borderId="30" xfId="27" applyNumberFormat="1" applyFont="1" applyBorder="1" applyAlignment="1">
      <alignment horizontal="center"/>
    </xf>
    <xf numFmtId="3" fontId="71" fillId="0" borderId="18" xfId="27" applyNumberFormat="1" applyFont="1" applyBorder="1"/>
    <xf numFmtId="9" fontId="71" fillId="0" borderId="44" xfId="27" applyNumberFormat="1" applyFont="1" applyBorder="1" applyAlignment="1">
      <alignment horizontal="left"/>
    </xf>
    <xf numFmtId="3" fontId="71" fillId="0" borderId="42" xfId="27" applyNumberFormat="1" applyFont="1" applyBorder="1" applyAlignment="1">
      <alignment horizontal="right"/>
    </xf>
    <xf numFmtId="3" fontId="70" fillId="0" borderId="44" xfId="27" applyNumberFormat="1" applyFont="1" applyBorder="1"/>
    <xf numFmtId="3" fontId="68" fillId="0" borderId="18" xfId="27" applyNumberFormat="1" applyFont="1" applyBorder="1"/>
    <xf numFmtId="3" fontId="71" fillId="0" borderId="44" xfId="27" applyNumberFormat="1" applyFont="1" applyBorder="1"/>
    <xf numFmtId="3" fontId="71" fillId="0" borderId="0" xfId="28" applyNumberFormat="1" applyFont="1" applyAlignment="1">
      <alignment horizontal="right"/>
    </xf>
    <xf numFmtId="3" fontId="71" fillId="0" borderId="44" xfId="27" applyNumberFormat="1" applyFont="1" applyBorder="1" applyAlignment="1">
      <alignment horizontal="left"/>
    </xf>
    <xf numFmtId="168" fontId="71" fillId="0" borderId="0" xfId="27" applyNumberFormat="1" applyFont="1" applyAlignment="1">
      <alignment horizontal="right"/>
    </xf>
    <xf numFmtId="3" fontId="71" fillId="0" borderId="30" xfId="27" applyNumberFormat="1" applyFont="1" applyBorder="1" applyAlignment="1">
      <alignment horizontal="right"/>
    </xf>
    <xf numFmtId="3" fontId="71" fillId="0" borderId="0" xfId="27" applyNumberFormat="1" applyFont="1"/>
    <xf numFmtId="9" fontId="71" fillId="0" borderId="25" xfId="27" applyNumberFormat="1" applyFont="1" applyBorder="1" applyAlignment="1">
      <alignment horizontal="left"/>
    </xf>
    <xf numFmtId="3" fontId="71" fillId="0" borderId="10" xfId="27" applyNumberFormat="1" applyFont="1" applyBorder="1" applyAlignment="1">
      <alignment horizontal="right"/>
    </xf>
    <xf numFmtId="168" fontId="71" fillId="0" borderId="10" xfId="27" applyNumberFormat="1" applyFont="1" applyBorder="1" applyAlignment="1">
      <alignment horizontal="right"/>
    </xf>
    <xf numFmtId="0" fontId="106" fillId="0" borderId="0" xfId="0" applyFont="1"/>
    <xf numFmtId="0" fontId="107" fillId="0" borderId="0" xfId="0" applyFont="1"/>
    <xf numFmtId="168" fontId="71" fillId="8" borderId="1" xfId="27" applyNumberFormat="1" applyFont="1" applyFill="1" applyBorder="1" applyAlignment="1">
      <alignment horizontal="center"/>
    </xf>
    <xf numFmtId="168" fontId="71" fillId="8" borderId="18" xfId="27" applyNumberFormat="1" applyFont="1" applyFill="1" applyBorder="1" applyAlignment="1">
      <alignment horizontal="center"/>
    </xf>
    <xf numFmtId="168" fontId="71" fillId="8" borderId="27" xfId="27" applyNumberFormat="1" applyFont="1" applyFill="1" applyBorder="1" applyAlignment="1">
      <alignment horizontal="center"/>
    </xf>
    <xf numFmtId="176" fontId="68" fillId="8" borderId="4" xfId="9" applyNumberFormat="1" applyFont="1" applyFill="1" applyBorder="1" applyAlignment="1">
      <alignment vertical="center"/>
    </xf>
    <xf numFmtId="0" fontId="68" fillId="8" borderId="73" xfId="29" applyFont="1" applyFill="1" applyBorder="1" applyAlignment="1">
      <alignment horizontal="center"/>
    </xf>
    <xf numFmtId="176" fontId="71" fillId="8" borderId="73" xfId="27" applyNumberFormat="1" applyFont="1" applyFill="1" applyBorder="1" applyAlignment="1">
      <alignment horizontal="center"/>
    </xf>
    <xf numFmtId="176" fontId="71" fillId="8" borderId="17" xfId="27" applyNumberFormat="1" applyFont="1" applyFill="1" applyBorder="1" applyAlignment="1">
      <alignment horizontal="center"/>
    </xf>
    <xf numFmtId="9" fontId="71" fillId="8" borderId="62" xfId="27" applyNumberFormat="1" applyFont="1" applyFill="1" applyBorder="1" applyAlignment="1">
      <alignment horizontal="center"/>
    </xf>
    <xf numFmtId="9" fontId="71" fillId="8" borderId="60" xfId="27" applyNumberFormat="1" applyFont="1" applyFill="1" applyBorder="1" applyAlignment="1">
      <alignment horizontal="center"/>
    </xf>
    <xf numFmtId="9" fontId="71" fillId="8" borderId="50" xfId="27" applyNumberFormat="1" applyFont="1" applyFill="1" applyBorder="1" applyAlignment="1">
      <alignment horizontal="center"/>
    </xf>
    <xf numFmtId="9" fontId="71" fillId="23" borderId="61" xfId="27" applyNumberFormat="1" applyFont="1" applyFill="1" applyBorder="1" applyAlignment="1">
      <alignment horizontal="center"/>
    </xf>
    <xf numFmtId="168" fontId="71" fillId="23" borderId="1" xfId="27" applyNumberFormat="1" applyFont="1" applyFill="1" applyBorder="1" applyAlignment="1">
      <alignment horizontal="center"/>
    </xf>
    <xf numFmtId="176" fontId="71" fillId="23" borderId="4" xfId="27" applyNumberFormat="1" applyFont="1" applyFill="1" applyBorder="1" applyAlignment="1">
      <alignment horizontal="center"/>
    </xf>
    <xf numFmtId="9" fontId="71" fillId="23" borderId="62" xfId="27" applyNumberFormat="1" applyFont="1" applyFill="1" applyBorder="1" applyAlignment="1">
      <alignment horizontal="center"/>
    </xf>
    <xf numFmtId="168" fontId="71" fillId="23" borderId="18" xfId="27" applyNumberFormat="1" applyFont="1" applyFill="1" applyBorder="1" applyAlignment="1">
      <alignment horizontal="center"/>
    </xf>
    <xf numFmtId="176" fontId="71" fillId="23" borderId="73" xfId="27" applyNumberFormat="1" applyFont="1" applyFill="1" applyBorder="1" applyAlignment="1">
      <alignment horizontal="center"/>
    </xf>
    <xf numFmtId="9" fontId="71" fillId="23" borderId="60" xfId="27" applyNumberFormat="1" applyFont="1" applyFill="1" applyBorder="1" applyAlignment="1">
      <alignment horizontal="center"/>
    </xf>
    <xf numFmtId="168" fontId="71" fillId="23" borderId="27" xfId="27" applyNumberFormat="1" applyFont="1" applyFill="1" applyBorder="1" applyAlignment="1">
      <alignment horizontal="center"/>
    </xf>
    <xf numFmtId="176" fontId="71" fillId="23" borderId="17" xfId="27" applyNumberFormat="1" applyFont="1" applyFill="1" applyBorder="1" applyAlignment="1">
      <alignment horizontal="center"/>
    </xf>
    <xf numFmtId="164" fontId="19" fillId="3" borderId="14" xfId="20" applyFont="1" applyFill="1" applyBorder="1" applyAlignment="1">
      <alignment horizontal="right"/>
    </xf>
    <xf numFmtId="0" fontId="99" fillId="0" borderId="0" xfId="0" applyFont="1" applyAlignment="1">
      <alignment horizontal="left" vertical="center"/>
    </xf>
    <xf numFmtId="0" fontId="108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0" fontId="3" fillId="12" borderId="0" xfId="0" applyFont="1" applyFill="1" applyAlignment="1">
      <alignment horizontal="left" vertical="center"/>
    </xf>
    <xf numFmtId="0" fontId="0" fillId="12" borderId="0" xfId="0" applyFill="1"/>
    <xf numFmtId="0" fontId="0" fillId="0" borderId="0" xfId="0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110" fillId="29" borderId="0" xfId="31" applyFont="1" applyFill="1" applyAlignment="1">
      <alignment horizontal="left" vertical="center"/>
    </xf>
    <xf numFmtId="0" fontId="111" fillId="12" borderId="0" xfId="31" applyFont="1" applyFill="1"/>
    <xf numFmtId="0" fontId="111" fillId="0" borderId="0" xfId="31" applyFont="1"/>
    <xf numFmtId="0" fontId="111" fillId="0" borderId="0" xfId="31" applyFont="1" applyAlignment="1">
      <alignment horizontal="center" vertical="center"/>
    </xf>
    <xf numFmtId="0" fontId="111" fillId="0" borderId="37" xfId="31" applyFont="1" applyBorder="1" applyAlignment="1">
      <alignment horizontal="center" vertical="center"/>
    </xf>
    <xf numFmtId="0" fontId="111" fillId="0" borderId="33" xfId="31" applyFont="1" applyBorder="1" applyAlignment="1">
      <alignment horizontal="center" vertical="center"/>
    </xf>
    <xf numFmtId="1" fontId="111" fillId="0" borderId="33" xfId="31" applyNumberFormat="1" applyFont="1" applyBorder="1" applyAlignment="1">
      <alignment horizontal="center" vertical="center"/>
    </xf>
    <xf numFmtId="0" fontId="19" fillId="8" borderId="27" xfId="0" applyFont="1" applyFill="1" applyBorder="1" applyAlignment="1">
      <alignment wrapText="1"/>
    </xf>
    <xf numFmtId="0" fontId="19" fillId="8" borderId="27" xfId="0" applyFont="1" applyFill="1" applyBorder="1" applyAlignment="1">
      <alignment horizontal="center" wrapText="1"/>
    </xf>
    <xf numFmtId="37" fontId="19" fillId="8" borderId="18" xfId="19" applyNumberFormat="1" applyFont="1" applyFill="1" applyBorder="1" applyAlignment="1">
      <alignment horizontal="left" vertical="center" indent="2"/>
    </xf>
    <xf numFmtId="37" fontId="19" fillId="8" borderId="0" xfId="19" applyNumberFormat="1" applyFont="1" applyFill="1" applyBorder="1" applyAlignment="1">
      <alignment horizontal="left" vertical="center" indent="2"/>
    </xf>
    <xf numFmtId="37" fontId="19" fillId="8" borderId="27" xfId="19" applyNumberFormat="1" applyFont="1" applyFill="1" applyBorder="1" applyAlignment="1">
      <alignment horizontal="left" vertical="center" indent="2"/>
    </xf>
    <xf numFmtId="37" fontId="19" fillId="8" borderId="14" xfId="19" applyNumberFormat="1" applyFont="1" applyFill="1" applyBorder="1" applyAlignment="1">
      <alignment horizontal="left" vertical="center" indent="2"/>
    </xf>
    <xf numFmtId="0" fontId="112" fillId="3" borderId="0" xfId="1" applyFont="1" applyFill="1"/>
    <xf numFmtId="0" fontId="113" fillId="0" borderId="0" xfId="1" applyFont="1"/>
    <xf numFmtId="0" fontId="113" fillId="0" borderId="0" xfId="1" applyFont="1" applyAlignment="1">
      <alignment horizontal="right"/>
    </xf>
    <xf numFmtId="0" fontId="113" fillId="0" borderId="0" xfId="1" applyFont="1" applyAlignment="1">
      <alignment horizontal="center"/>
    </xf>
    <xf numFmtId="0" fontId="114" fillId="19" borderId="22" xfId="0" applyFont="1" applyFill="1" applyBorder="1" applyAlignment="1">
      <alignment horizontal="center" vertical="center"/>
    </xf>
    <xf numFmtId="0" fontId="114" fillId="19" borderId="23" xfId="0" applyFont="1" applyFill="1" applyBorder="1" applyAlignment="1">
      <alignment horizontal="center" vertical="center"/>
    </xf>
    <xf numFmtId="0" fontId="115" fillId="19" borderId="4" xfId="1" applyFont="1" applyFill="1" applyBorder="1" applyAlignment="1">
      <alignment horizontal="center" vertical="center"/>
    </xf>
    <xf numFmtId="0" fontId="113" fillId="0" borderId="0" xfId="1" applyFont="1" applyAlignment="1">
      <alignment vertical="center"/>
    </xf>
    <xf numFmtId="0" fontId="113" fillId="8" borderId="14" xfId="0" applyFont="1" applyFill="1" applyBorder="1" applyAlignment="1">
      <alignment horizontal="center" vertical="center"/>
    </xf>
    <xf numFmtId="0" fontId="113" fillId="8" borderId="28" xfId="0" applyFont="1" applyFill="1" applyBorder="1" applyAlignment="1">
      <alignment horizontal="center" vertical="center"/>
    </xf>
    <xf numFmtId="166" fontId="113" fillId="14" borderId="17" xfId="1" applyNumberFormat="1" applyFont="1" applyFill="1" applyBorder="1" applyAlignment="1">
      <alignment horizontal="center" vertical="center"/>
    </xf>
    <xf numFmtId="0" fontId="113" fillId="0" borderId="0" xfId="1" applyFont="1" applyAlignment="1">
      <alignment horizontal="right" vertical="center"/>
    </xf>
    <xf numFmtId="0" fontId="115" fillId="14" borderId="0" xfId="1" applyFont="1" applyFill="1"/>
    <xf numFmtId="9" fontId="115" fillId="0" borderId="8" xfId="7" applyFont="1" applyBorder="1" applyAlignment="1">
      <alignment horizontal="right" vertical="center"/>
    </xf>
    <xf numFmtId="9" fontId="115" fillId="0" borderId="16" xfId="7" applyFont="1" applyBorder="1" applyAlignment="1">
      <alignment horizontal="right" vertical="center"/>
    </xf>
    <xf numFmtId="0" fontId="115" fillId="0" borderId="15" xfId="1" applyFont="1" applyBorder="1" applyAlignment="1">
      <alignment horizontal="right" vertical="center"/>
    </xf>
    <xf numFmtId="0" fontId="113" fillId="0" borderId="53" xfId="1" applyFont="1" applyBorder="1"/>
    <xf numFmtId="172" fontId="113" fillId="8" borderId="55" xfId="2" applyNumberFormat="1" applyFont="1" applyFill="1" applyBorder="1" applyAlignment="1">
      <alignment horizontal="center"/>
    </xf>
    <xf numFmtId="172" fontId="113" fillId="8" borderId="53" xfId="2" applyNumberFormat="1" applyFont="1" applyFill="1" applyBorder="1" applyAlignment="1">
      <alignment horizontal="center"/>
    </xf>
    <xf numFmtId="172" fontId="113" fillId="8" borderId="53" xfId="2" applyNumberFormat="1" applyFont="1" applyFill="1" applyBorder="1"/>
    <xf numFmtId="172" fontId="113" fillId="0" borderId="64" xfId="2" applyNumberFormat="1" applyFont="1" applyBorder="1"/>
    <xf numFmtId="172" fontId="113" fillId="0" borderId="57" xfId="2" applyNumberFormat="1" applyFont="1" applyBorder="1" applyAlignment="1">
      <alignment horizontal="right"/>
    </xf>
    <xf numFmtId="172" fontId="113" fillId="0" borderId="0" xfId="1" applyNumberFormat="1" applyFont="1"/>
    <xf numFmtId="0" fontId="113" fillId="0" borderId="33" xfId="1" applyFont="1" applyBorder="1"/>
    <xf numFmtId="172" fontId="117" fillId="8" borderId="34" xfId="1" applyNumberFormat="1" applyFont="1" applyFill="1" applyBorder="1" applyAlignment="1">
      <alignment horizontal="center"/>
    </xf>
    <xf numFmtId="172" fontId="113" fillId="8" borderId="35" xfId="2" applyNumberFormat="1" applyFont="1" applyFill="1" applyBorder="1" applyAlignment="1">
      <alignment horizontal="center"/>
    </xf>
    <xf numFmtId="172" fontId="113" fillId="8" borderId="33" xfId="2" applyNumberFormat="1" applyFont="1" applyFill="1" applyBorder="1" applyAlignment="1">
      <alignment horizontal="center"/>
    </xf>
    <xf numFmtId="172" fontId="113" fillId="8" borderId="33" xfId="2" applyNumberFormat="1" applyFont="1" applyFill="1" applyBorder="1"/>
    <xf numFmtId="172" fontId="113" fillId="0" borderId="36" xfId="2" applyNumberFormat="1" applyFont="1" applyBorder="1"/>
    <xf numFmtId="172" fontId="113" fillId="0" borderId="38" xfId="2" applyNumberFormat="1" applyFont="1" applyBorder="1" applyAlignment="1">
      <alignment horizontal="right"/>
    </xf>
    <xf numFmtId="172" fontId="113" fillId="8" borderId="36" xfId="2" applyNumberFormat="1" applyFont="1" applyFill="1" applyBorder="1"/>
    <xf numFmtId="172" fontId="113" fillId="0" borderId="35" xfId="2" applyNumberFormat="1" applyFont="1" applyBorder="1" applyAlignment="1">
      <alignment horizontal="center"/>
    </xf>
    <xf numFmtId="172" fontId="113" fillId="0" borderId="33" xfId="2" applyNumberFormat="1" applyFont="1" applyBorder="1" applyAlignment="1">
      <alignment horizontal="center"/>
    </xf>
    <xf numFmtId="172" fontId="113" fillId="0" borderId="33" xfId="2" applyNumberFormat="1" applyFont="1" applyBorder="1"/>
    <xf numFmtId="0" fontId="113" fillId="0" borderId="58" xfId="1" applyFont="1" applyBorder="1"/>
    <xf numFmtId="172" fontId="117" fillId="8" borderId="75" xfId="1" applyNumberFormat="1" applyFont="1" applyFill="1" applyBorder="1" applyAlignment="1">
      <alignment horizontal="center"/>
    </xf>
    <xf numFmtId="172" fontId="113" fillId="0" borderId="41" xfId="2" applyNumberFormat="1" applyFont="1" applyBorder="1" applyAlignment="1">
      <alignment horizontal="center"/>
    </xf>
    <xf numFmtId="172" fontId="113" fillId="0" borderId="58" xfId="2" applyNumberFormat="1" applyFont="1" applyBorder="1" applyAlignment="1">
      <alignment horizontal="center"/>
    </xf>
    <xf numFmtId="172" fontId="113" fillId="0" borderId="58" xfId="2" applyNumberFormat="1" applyFont="1" applyBorder="1"/>
    <xf numFmtId="172" fontId="113" fillId="0" borderId="66" xfId="2" applyNumberFormat="1" applyFont="1" applyBorder="1"/>
    <xf numFmtId="172" fontId="113" fillId="0" borderId="31" xfId="2" applyNumberFormat="1" applyFont="1" applyBorder="1" applyAlignment="1">
      <alignment horizontal="right"/>
    </xf>
    <xf numFmtId="0" fontId="115" fillId="0" borderId="8" xfId="1" applyFont="1" applyBorder="1"/>
    <xf numFmtId="172" fontId="115" fillId="3" borderId="16" xfId="1" applyNumberFormat="1" applyFont="1" applyFill="1" applyBorder="1"/>
    <xf numFmtId="172" fontId="115" fillId="8" borderId="8" xfId="1" applyNumberFormat="1" applyFont="1" applyFill="1" applyBorder="1"/>
    <xf numFmtId="172" fontId="115" fillId="8" borderId="16" xfId="1" applyNumberFormat="1" applyFont="1" applyFill="1" applyBorder="1"/>
    <xf numFmtId="172" fontId="115" fillId="8" borderId="15" xfId="1" applyNumberFormat="1" applyFont="1" applyFill="1" applyBorder="1"/>
    <xf numFmtId="9" fontId="115" fillId="3" borderId="0" xfId="3" applyFont="1" applyFill="1" applyAlignment="1"/>
    <xf numFmtId="9" fontId="113" fillId="8" borderId="0" xfId="3" applyFont="1" applyFill="1"/>
    <xf numFmtId="0" fontId="115" fillId="19" borderId="33" xfId="1" applyFont="1" applyFill="1" applyBorder="1" applyAlignment="1">
      <alignment horizontal="left"/>
    </xf>
    <xf numFmtId="0" fontId="113" fillId="0" borderId="34" xfId="1" applyFont="1" applyBorder="1"/>
    <xf numFmtId="172" fontId="115" fillId="0" borderId="61" xfId="2" applyNumberFormat="1" applyFont="1" applyBorder="1" applyAlignment="1">
      <alignment horizontal="center"/>
    </xf>
    <xf numFmtId="172" fontId="115" fillId="0" borderId="56" xfId="2" applyNumberFormat="1" applyFont="1" applyBorder="1" applyAlignment="1">
      <alignment horizontal="center"/>
    </xf>
    <xf numFmtId="172" fontId="115" fillId="0" borderId="53" xfId="2" applyNumberFormat="1" applyFont="1" applyBorder="1" applyAlignment="1">
      <alignment horizontal="center"/>
    </xf>
    <xf numFmtId="172" fontId="115" fillId="0" borderId="64" xfId="2" applyNumberFormat="1" applyFont="1" applyBorder="1" applyAlignment="1">
      <alignment horizontal="center"/>
    </xf>
    <xf numFmtId="172" fontId="115" fillId="0" borderId="57" xfId="2" applyNumberFormat="1" applyFont="1" applyBorder="1" applyAlignment="1">
      <alignment horizontal="right"/>
    </xf>
    <xf numFmtId="0" fontId="113" fillId="0" borderId="18" xfId="1" applyFont="1" applyBorder="1"/>
    <xf numFmtId="172" fontId="113" fillId="0" borderId="63" xfId="2" applyNumberFormat="1" applyFont="1" applyBorder="1"/>
    <xf numFmtId="1" fontId="113" fillId="0" borderId="46" xfId="1" applyNumberFormat="1" applyFont="1" applyBorder="1"/>
    <xf numFmtId="1" fontId="113" fillId="0" borderId="37" xfId="1" applyNumberFormat="1" applyFont="1" applyBorder="1"/>
    <xf numFmtId="0" fontId="113" fillId="0" borderId="37" xfId="1" applyFont="1" applyBorder="1"/>
    <xf numFmtId="0" fontId="113" fillId="0" borderId="51" xfId="1" applyFont="1" applyBorder="1"/>
    <xf numFmtId="172" fontId="113" fillId="0" borderId="48" xfId="2" applyNumberFormat="1" applyFont="1" applyBorder="1"/>
    <xf numFmtId="0" fontId="113" fillId="0" borderId="54" xfId="1" applyFont="1" applyBorder="1"/>
    <xf numFmtId="172" fontId="113" fillId="0" borderId="3" xfId="2" applyNumberFormat="1" applyFont="1" applyBorder="1"/>
    <xf numFmtId="172" fontId="113" fillId="0" borderId="55" xfId="2" applyNumberFormat="1" applyFont="1" applyBorder="1"/>
    <xf numFmtId="172" fontId="113" fillId="0" borderId="53" xfId="2" applyNumberFormat="1" applyFont="1" applyBorder="1"/>
    <xf numFmtId="1" fontId="113" fillId="0" borderId="53" xfId="1" applyNumberFormat="1" applyFont="1" applyBorder="1"/>
    <xf numFmtId="0" fontId="113" fillId="0" borderId="64" xfId="1" applyFont="1" applyBorder="1"/>
    <xf numFmtId="172" fontId="113" fillId="0" borderId="57" xfId="2" applyNumberFormat="1" applyFont="1" applyBorder="1"/>
    <xf numFmtId="172" fontId="113" fillId="0" borderId="5" xfId="2" applyNumberFormat="1" applyFont="1" applyBorder="1"/>
    <xf numFmtId="1" fontId="113" fillId="0" borderId="35" xfId="1" applyNumberFormat="1" applyFont="1" applyBorder="1"/>
    <xf numFmtId="1" fontId="113" fillId="0" borderId="33" xfId="1" applyNumberFormat="1" applyFont="1" applyBorder="1"/>
    <xf numFmtId="0" fontId="113" fillId="0" borderId="36" xfId="1" applyFont="1" applyBorder="1"/>
    <xf numFmtId="172" fontId="113" fillId="0" borderId="38" xfId="2" applyNumberFormat="1" applyFont="1" applyBorder="1"/>
    <xf numFmtId="172" fontId="113" fillId="8" borderId="5" xfId="2" applyNumberFormat="1" applyFont="1" applyFill="1" applyBorder="1" applyAlignment="1">
      <alignment horizontal="center"/>
    </xf>
    <xf numFmtId="172" fontId="113" fillId="0" borderId="36" xfId="2" applyNumberFormat="1" applyFont="1" applyBorder="1" applyAlignment="1">
      <alignment horizontal="center"/>
    </xf>
    <xf numFmtId="172" fontId="113" fillId="8" borderId="38" xfId="2" applyNumberFormat="1" applyFont="1" applyFill="1" applyBorder="1" applyAlignment="1">
      <alignment horizontal="right"/>
    </xf>
    <xf numFmtId="172" fontId="113" fillId="0" borderId="5" xfId="2" applyNumberFormat="1" applyFont="1" applyBorder="1" applyAlignment="1">
      <alignment horizontal="center"/>
    </xf>
    <xf numFmtId="172" fontId="113" fillId="0" borderId="35" xfId="2" applyNumberFormat="1" applyFont="1" applyBorder="1"/>
    <xf numFmtId="0" fontId="113" fillId="0" borderId="59" xfId="1" applyFont="1" applyBorder="1"/>
    <xf numFmtId="172" fontId="113" fillId="0" borderId="7" xfId="2" applyNumberFormat="1" applyFont="1" applyBorder="1"/>
    <xf numFmtId="172" fontId="113" fillId="0" borderId="41" xfId="2" applyNumberFormat="1" applyFont="1" applyBorder="1"/>
    <xf numFmtId="1" fontId="113" fillId="0" borderId="58" xfId="1" applyNumberFormat="1" applyFont="1" applyBorder="1"/>
    <xf numFmtId="0" fontId="113" fillId="0" borderId="66" xfId="1" applyFont="1" applyBorder="1"/>
    <xf numFmtId="172" fontId="113" fillId="0" borderId="31" xfId="2" applyNumberFormat="1" applyFont="1" applyBorder="1"/>
    <xf numFmtId="0" fontId="113" fillId="0" borderId="1" xfId="1" applyFont="1" applyBorder="1" applyAlignment="1">
      <alignment horizontal="center"/>
    </xf>
    <xf numFmtId="0" fontId="113" fillId="0" borderId="22" xfId="1" applyFont="1" applyBorder="1"/>
    <xf numFmtId="172" fontId="113" fillId="16" borderId="22" xfId="1" applyNumberFormat="1" applyFont="1" applyFill="1" applyBorder="1"/>
    <xf numFmtId="172" fontId="113" fillId="8" borderId="22" xfId="1" applyNumberFormat="1" applyFont="1" applyFill="1" applyBorder="1"/>
    <xf numFmtId="172" fontId="113" fillId="8" borderId="23" xfId="1" applyNumberFormat="1" applyFont="1" applyFill="1" applyBorder="1"/>
    <xf numFmtId="9" fontId="113" fillId="16" borderId="0" xfId="3" applyFont="1" applyFill="1"/>
    <xf numFmtId="0" fontId="113" fillId="0" borderId="27" xfId="1" applyFont="1" applyBorder="1" applyAlignment="1">
      <alignment horizontal="center"/>
    </xf>
    <xf numFmtId="0" fontId="113" fillId="0" borderId="14" xfId="1" applyFont="1" applyBorder="1" applyAlignment="1">
      <alignment horizontal="right"/>
    </xf>
    <xf numFmtId="9" fontId="115" fillId="0" borderId="14" xfId="3" applyFont="1" applyBorder="1"/>
    <xf numFmtId="9" fontId="113" fillId="8" borderId="14" xfId="3" applyFont="1" applyFill="1" applyBorder="1"/>
    <xf numFmtId="9" fontId="113" fillId="8" borderId="28" xfId="3" applyFont="1" applyFill="1" applyBorder="1"/>
    <xf numFmtId="1" fontId="113" fillId="0" borderId="0" xfId="1" applyNumberFormat="1" applyFont="1" applyAlignment="1">
      <alignment horizontal="right"/>
    </xf>
    <xf numFmtId="0" fontId="113" fillId="7" borderId="0" xfId="1" applyFont="1" applyFill="1" applyAlignment="1">
      <alignment horizontal="center"/>
    </xf>
    <xf numFmtId="2" fontId="113" fillId="0" borderId="0" xfId="1" applyNumberFormat="1" applyFont="1" applyAlignment="1">
      <alignment horizontal="center"/>
    </xf>
    <xf numFmtId="0" fontId="113" fillId="0" borderId="3" xfId="1" applyFont="1" applyBorder="1" applyAlignment="1">
      <alignment horizontal="center"/>
    </xf>
    <xf numFmtId="9" fontId="115" fillId="0" borderId="55" xfId="7" applyFont="1" applyBorder="1" applyAlignment="1">
      <alignment horizontal="center"/>
    </xf>
    <xf numFmtId="9" fontId="115" fillId="0" borderId="53" xfId="7" applyFont="1" applyBorder="1" applyAlignment="1">
      <alignment horizontal="center"/>
    </xf>
    <xf numFmtId="0" fontId="115" fillId="0" borderId="64" xfId="1" applyFont="1" applyBorder="1" applyAlignment="1">
      <alignment horizontal="right"/>
    </xf>
    <xf numFmtId="172" fontId="113" fillId="8" borderId="5" xfId="1" applyNumberFormat="1" applyFont="1" applyFill="1" applyBorder="1" applyAlignment="1">
      <alignment horizontal="center"/>
    </xf>
    <xf numFmtId="0" fontId="113" fillId="0" borderId="35" xfId="1" applyFont="1" applyBorder="1" applyAlignment="1">
      <alignment horizontal="center"/>
    </xf>
    <xf numFmtId="172" fontId="113" fillId="8" borderId="35" xfId="1" applyNumberFormat="1" applyFont="1" applyFill="1" applyBorder="1"/>
    <xf numFmtId="172" fontId="113" fillId="8" borderId="33" xfId="1" applyNumberFormat="1" applyFont="1" applyFill="1" applyBorder="1"/>
    <xf numFmtId="172" fontId="113" fillId="8" borderId="36" xfId="1" applyNumberFormat="1" applyFont="1" applyFill="1" applyBorder="1" applyAlignment="1">
      <alignment horizontal="right"/>
    </xf>
    <xf numFmtId="172" fontId="113" fillId="8" borderId="36" xfId="1" applyNumberFormat="1" applyFont="1" applyFill="1" applyBorder="1"/>
    <xf numFmtId="172" fontId="113" fillId="8" borderId="35" xfId="1" applyNumberFormat="1" applyFont="1" applyFill="1" applyBorder="1" applyAlignment="1">
      <alignment horizontal="center"/>
    </xf>
    <xf numFmtId="172" fontId="113" fillId="8" borderId="33" xfId="1" applyNumberFormat="1" applyFont="1" applyFill="1" applyBorder="1" applyAlignment="1">
      <alignment horizontal="center"/>
    </xf>
    <xf numFmtId="172" fontId="113" fillId="8" borderId="36" xfId="1" applyNumberFormat="1" applyFont="1" applyFill="1" applyBorder="1" applyAlignment="1">
      <alignment horizontal="center"/>
    </xf>
    <xf numFmtId="172" fontId="113" fillId="8" borderId="7" xfId="1" applyNumberFormat="1" applyFont="1" applyFill="1" applyBorder="1" applyAlignment="1">
      <alignment horizontal="center"/>
    </xf>
    <xf numFmtId="172" fontId="113" fillId="8" borderId="41" xfId="1" applyNumberFormat="1" applyFont="1" applyFill="1" applyBorder="1" applyAlignment="1">
      <alignment horizontal="center"/>
    </xf>
    <xf numFmtId="172" fontId="113" fillId="8" borderId="58" xfId="1" applyNumberFormat="1" applyFont="1" applyFill="1" applyBorder="1" applyAlignment="1">
      <alignment horizontal="center"/>
    </xf>
    <xf numFmtId="172" fontId="113" fillId="8" borderId="66" xfId="1" applyNumberFormat="1" applyFont="1" applyFill="1" applyBorder="1" applyAlignment="1">
      <alignment horizontal="center"/>
    </xf>
    <xf numFmtId="0" fontId="113" fillId="0" borderId="27" xfId="1" applyFont="1" applyBorder="1"/>
    <xf numFmtId="172" fontId="115" fillId="3" borderId="17" xfId="1" applyNumberFormat="1" applyFont="1" applyFill="1" applyBorder="1"/>
    <xf numFmtId="172" fontId="113" fillId="0" borderId="0" xfId="2" applyNumberFormat="1" applyFont="1" applyAlignment="1"/>
    <xf numFmtId="9" fontId="113" fillId="0" borderId="0" xfId="3" applyFont="1" applyAlignment="1"/>
    <xf numFmtId="9" fontId="113" fillId="0" borderId="0" xfId="3" applyFont="1"/>
    <xf numFmtId="9" fontId="113" fillId="0" borderId="0" xfId="3" applyFont="1" applyAlignment="1">
      <alignment horizontal="right"/>
    </xf>
    <xf numFmtId="0" fontId="113" fillId="9" borderId="0" xfId="1" applyFont="1" applyFill="1" applyAlignment="1">
      <alignment horizontal="center"/>
    </xf>
    <xf numFmtId="0" fontId="113" fillId="0" borderId="1" xfId="1" applyFont="1" applyBorder="1"/>
    <xf numFmtId="0" fontId="118" fillId="0" borderId="22" xfId="1" applyFont="1" applyBorder="1" applyAlignment="1">
      <alignment horizontal="center"/>
    </xf>
    <xf numFmtId="0" fontId="113" fillId="0" borderId="22" xfId="1" applyFont="1" applyBorder="1" applyAlignment="1">
      <alignment horizontal="center"/>
    </xf>
    <xf numFmtId="0" fontId="115" fillId="0" borderId="22" xfId="1" applyFont="1" applyBorder="1" applyAlignment="1">
      <alignment horizontal="center"/>
    </xf>
    <xf numFmtId="0" fontId="113" fillId="0" borderId="23" xfId="1" applyFont="1" applyBorder="1" applyAlignment="1">
      <alignment horizontal="right"/>
    </xf>
    <xf numFmtId="172" fontId="115" fillId="0" borderId="8" xfId="1" applyNumberFormat="1" applyFont="1" applyBorder="1" applyAlignment="1">
      <alignment horizontal="center"/>
    </xf>
    <xf numFmtId="172" fontId="115" fillId="0" borderId="16" xfId="1" applyNumberFormat="1" applyFont="1" applyBorder="1" applyAlignment="1">
      <alignment horizontal="center"/>
    </xf>
    <xf numFmtId="172" fontId="115" fillId="0" borderId="15" xfId="1" applyNumberFormat="1" applyFont="1" applyBorder="1" applyAlignment="1">
      <alignment horizontal="right"/>
    </xf>
    <xf numFmtId="0" fontId="113" fillId="0" borderId="18" xfId="1" applyFont="1" applyBorder="1" applyAlignment="1">
      <alignment horizontal="center"/>
    </xf>
    <xf numFmtId="172" fontId="113" fillId="11" borderId="0" xfId="1" applyNumberFormat="1" applyFont="1" applyFill="1"/>
    <xf numFmtId="172" fontId="113" fillId="8" borderId="18" xfId="1" applyNumberFormat="1" applyFont="1" applyFill="1" applyBorder="1"/>
    <xf numFmtId="172" fontId="113" fillId="8" borderId="0" xfId="1" applyNumberFormat="1" applyFont="1" applyFill="1"/>
    <xf numFmtId="172" fontId="113" fillId="0" borderId="30" xfId="1" applyNumberFormat="1" applyFont="1" applyBorder="1" applyAlignment="1">
      <alignment horizontal="right"/>
    </xf>
    <xf numFmtId="172" fontId="113" fillId="0" borderId="18" xfId="1" applyNumberFormat="1" applyFont="1" applyBorder="1"/>
    <xf numFmtId="172" fontId="113" fillId="30" borderId="0" xfId="1" applyNumberFormat="1" applyFont="1" applyFill="1" applyAlignment="1">
      <alignment horizontal="right"/>
    </xf>
    <xf numFmtId="9" fontId="113" fillId="30" borderId="0" xfId="3" applyFont="1" applyFill="1" applyBorder="1" applyAlignment="1">
      <alignment horizontal="right"/>
    </xf>
    <xf numFmtId="9" fontId="113" fillId="11" borderId="0" xfId="3" applyFont="1" applyFill="1" applyBorder="1" applyAlignment="1"/>
    <xf numFmtId="172" fontId="113" fillId="6" borderId="0" xfId="1" applyNumberFormat="1" applyFont="1" applyFill="1"/>
    <xf numFmtId="172" fontId="113" fillId="8" borderId="30" xfId="1" applyNumberFormat="1" applyFont="1" applyFill="1" applyBorder="1"/>
    <xf numFmtId="0" fontId="113" fillId="8" borderId="0" xfId="1" applyFont="1" applyFill="1" applyAlignment="1">
      <alignment horizontal="center"/>
    </xf>
    <xf numFmtId="172" fontId="113" fillId="30" borderId="0" xfId="1" applyNumberFormat="1" applyFont="1" applyFill="1"/>
    <xf numFmtId="172" fontId="113" fillId="8" borderId="30" xfId="1" applyNumberFormat="1" applyFont="1" applyFill="1" applyBorder="1" applyAlignment="1">
      <alignment horizontal="right"/>
    </xf>
    <xf numFmtId="0" fontId="113" fillId="8" borderId="0" xfId="1" applyFont="1" applyFill="1"/>
    <xf numFmtId="9" fontId="113" fillId="6" borderId="0" xfId="3" applyFont="1" applyFill="1" applyBorder="1"/>
    <xf numFmtId="0" fontId="113" fillId="0" borderId="82" xfId="1" applyFont="1" applyBorder="1"/>
    <xf numFmtId="0" fontId="113" fillId="0" borderId="83" xfId="1" applyFont="1" applyBorder="1"/>
    <xf numFmtId="172" fontId="113" fillId="3" borderId="83" xfId="1" applyNumberFormat="1" applyFont="1" applyFill="1" applyBorder="1"/>
    <xf numFmtId="172" fontId="113" fillId="0" borderId="83" xfId="1" applyNumberFormat="1" applyFont="1" applyBorder="1"/>
    <xf numFmtId="43" fontId="113" fillId="0" borderId="84" xfId="0" applyNumberFormat="1" applyFont="1" applyBorder="1" applyAlignment="1">
      <alignment horizontal="right"/>
    </xf>
    <xf numFmtId="43" fontId="113" fillId="0" borderId="0" xfId="0" applyNumberFormat="1" applyFont="1"/>
    <xf numFmtId="0" fontId="113" fillId="0" borderId="85" xfId="1" applyFont="1" applyBorder="1"/>
    <xf numFmtId="0" fontId="113" fillId="0" borderId="86" xfId="1" applyFont="1" applyBorder="1"/>
    <xf numFmtId="9" fontId="113" fillId="3" borderId="86" xfId="1" applyNumberFormat="1" applyFont="1" applyFill="1" applyBorder="1"/>
    <xf numFmtId="172" fontId="113" fillId="0" borderId="86" xfId="1" applyNumberFormat="1" applyFont="1" applyBorder="1"/>
    <xf numFmtId="43" fontId="113" fillId="0" borderId="87" xfId="0" applyNumberFormat="1" applyFont="1" applyBorder="1" applyAlignment="1">
      <alignment horizontal="right"/>
    </xf>
    <xf numFmtId="43" fontId="113" fillId="0" borderId="0" xfId="1" applyNumberFormat="1" applyFont="1"/>
    <xf numFmtId="43" fontId="113" fillId="0" borderId="18" xfId="1" applyNumberFormat="1" applyFont="1" applyBorder="1"/>
    <xf numFmtId="43" fontId="113" fillId="0" borderId="30" xfId="1" applyNumberFormat="1" applyFont="1" applyBorder="1" applyAlignment="1">
      <alignment horizontal="right"/>
    </xf>
    <xf numFmtId="0" fontId="113" fillId="0" borderId="14" xfId="0" applyFont="1" applyBorder="1"/>
    <xf numFmtId="172" fontId="113" fillId="0" borderId="27" xfId="0" applyNumberFormat="1" applyFont="1" applyBorder="1"/>
    <xf numFmtId="172" fontId="113" fillId="0" borderId="14" xfId="0" applyNumberFormat="1" applyFont="1" applyBorder="1"/>
    <xf numFmtId="172" fontId="113" fillId="3" borderId="14" xfId="0" applyNumberFormat="1" applyFont="1" applyFill="1" applyBorder="1"/>
    <xf numFmtId="172" fontId="113" fillId="0" borderId="28" xfId="0" applyNumberFormat="1" applyFont="1" applyBorder="1" applyAlignment="1">
      <alignment horizontal="right"/>
    </xf>
    <xf numFmtId="172" fontId="113" fillId="0" borderId="22" xfId="1" applyNumberFormat="1" applyFont="1" applyBorder="1"/>
    <xf numFmtId="172" fontId="113" fillId="0" borderId="23" xfId="1" applyNumberFormat="1" applyFont="1" applyBorder="1"/>
    <xf numFmtId="43" fontId="113" fillId="0" borderId="30" xfId="0" applyNumberFormat="1" applyFont="1" applyBorder="1" applyAlignment="1">
      <alignment horizontal="right"/>
    </xf>
    <xf numFmtId="0" fontId="113" fillId="0" borderId="14" xfId="1" applyFont="1" applyBorder="1"/>
    <xf numFmtId="0" fontId="113" fillId="0" borderId="30" xfId="1" applyFont="1" applyBorder="1" applyAlignment="1">
      <alignment horizontal="right"/>
    </xf>
    <xf numFmtId="0" fontId="113" fillId="12" borderId="0" xfId="1" applyFont="1" applyFill="1" applyAlignment="1">
      <alignment horizontal="center"/>
    </xf>
    <xf numFmtId="172" fontId="115" fillId="0" borderId="22" xfId="1" applyNumberFormat="1" applyFont="1" applyBorder="1"/>
    <xf numFmtId="172" fontId="113" fillId="13" borderId="23" xfId="1" applyNumberFormat="1" applyFont="1" applyFill="1" applyBorder="1" applyAlignment="1">
      <alignment horizontal="right"/>
    </xf>
    <xf numFmtId="172" fontId="113" fillId="13" borderId="30" xfId="1" applyNumberFormat="1" applyFont="1" applyFill="1" applyBorder="1" applyAlignment="1">
      <alignment horizontal="right"/>
    </xf>
    <xf numFmtId="172" fontId="113" fillId="13" borderId="0" xfId="1" applyNumberFormat="1" applyFont="1" applyFill="1"/>
    <xf numFmtId="172" fontId="115" fillId="13" borderId="30" xfId="1" applyNumberFormat="1" applyFont="1" applyFill="1" applyBorder="1" applyAlignment="1">
      <alignment horizontal="right"/>
    </xf>
    <xf numFmtId="172" fontId="115" fillId="13" borderId="0" xfId="1" applyNumberFormat="1" applyFont="1" applyFill="1"/>
    <xf numFmtId="172" fontId="113" fillId="0" borderId="14" xfId="1" applyNumberFormat="1" applyFont="1" applyBorder="1"/>
    <xf numFmtId="172" fontId="113" fillId="0" borderId="28" xfId="1" applyNumberFormat="1" applyFont="1" applyBorder="1" applyAlignment="1">
      <alignment horizontal="right"/>
    </xf>
    <xf numFmtId="172" fontId="113" fillId="0" borderId="0" xfId="1" applyNumberFormat="1" applyFont="1" applyAlignment="1">
      <alignment horizontal="right"/>
    </xf>
    <xf numFmtId="43" fontId="113" fillId="0" borderId="0" xfId="0" applyNumberFormat="1" applyFont="1" applyAlignment="1">
      <alignment horizontal="right"/>
    </xf>
    <xf numFmtId="0" fontId="113" fillId="0" borderId="0" xfId="0" applyFont="1" applyAlignment="1">
      <alignment horizontal="center"/>
    </xf>
    <xf numFmtId="0" fontId="113" fillId="0" borderId="0" xfId="0" applyFont="1"/>
    <xf numFmtId="174" fontId="113" fillId="0" borderId="0" xfId="0" applyNumberFormat="1" applyFont="1"/>
    <xf numFmtId="174" fontId="113" fillId="0" borderId="0" xfId="0" applyNumberFormat="1" applyFont="1" applyAlignment="1">
      <alignment horizontal="right"/>
    </xf>
    <xf numFmtId="0" fontId="113" fillId="0" borderId="0" xfId="0" applyFont="1" applyAlignment="1">
      <alignment horizontal="right"/>
    </xf>
    <xf numFmtId="1" fontId="113" fillId="0" borderId="0" xfId="0" applyNumberFormat="1" applyFont="1"/>
    <xf numFmtId="1" fontId="113" fillId="8" borderId="39" xfId="2" applyNumberFormat="1" applyFont="1" applyFill="1" applyBorder="1" applyAlignment="1" applyProtection="1">
      <alignment horizontal="center" vertical="center"/>
      <protection locked="0"/>
    </xf>
    <xf numFmtId="1" fontId="113" fillId="8" borderId="44" xfId="2" applyNumberFormat="1" applyFont="1" applyFill="1" applyBorder="1" applyAlignment="1" applyProtection="1">
      <alignment horizontal="center" vertical="center"/>
      <protection locked="0"/>
    </xf>
    <xf numFmtId="0" fontId="113" fillId="0" borderId="34" xfId="0" applyFont="1" applyBorder="1" applyAlignment="1" applyProtection="1">
      <alignment horizontal="center" vertical="center"/>
      <protection locked="0"/>
    </xf>
    <xf numFmtId="1" fontId="113" fillId="15" borderId="39" xfId="2" applyNumberFormat="1" applyFont="1" applyFill="1" applyBorder="1" applyAlignment="1" applyProtection="1">
      <alignment horizontal="center" vertical="center"/>
      <protection locked="0"/>
    </xf>
    <xf numFmtId="1" fontId="113" fillId="15" borderId="44" xfId="2" applyNumberFormat="1" applyFont="1" applyFill="1" applyBorder="1" applyAlignment="1" applyProtection="1">
      <alignment horizontal="center" vertical="center"/>
      <protection locked="0"/>
    </xf>
    <xf numFmtId="0" fontId="115" fillId="0" borderId="0" xfId="0" applyFont="1"/>
    <xf numFmtId="0" fontId="113" fillId="0" borderId="55" xfId="0" applyFont="1" applyBorder="1" applyAlignment="1">
      <alignment horizontal="center"/>
    </xf>
    <xf numFmtId="0" fontId="113" fillId="0" borderId="53" xfId="0" applyFont="1" applyBorder="1" applyAlignment="1">
      <alignment horizontal="center"/>
    </xf>
    <xf numFmtId="1" fontId="113" fillId="3" borderId="53" xfId="2" applyNumberFormat="1" applyFont="1" applyFill="1" applyBorder="1" applyAlignment="1" applyProtection="1">
      <alignment horizontal="center" vertical="center"/>
      <protection locked="0"/>
    </xf>
    <xf numFmtId="0" fontId="113" fillId="0" borderId="53" xfId="0" applyFont="1" applyBorder="1"/>
    <xf numFmtId="0" fontId="113" fillId="0" borderId="64" xfId="0" applyFont="1" applyBorder="1"/>
    <xf numFmtId="1" fontId="115" fillId="3" borderId="0" xfId="0" applyNumberFormat="1" applyFont="1" applyFill="1"/>
    <xf numFmtId="0" fontId="113" fillId="0" borderId="35" xfId="0" applyFont="1" applyBorder="1" applyAlignment="1">
      <alignment horizontal="center"/>
    </xf>
    <xf numFmtId="1" fontId="113" fillId="3" borderId="33" xfId="2" applyNumberFormat="1" applyFont="1" applyFill="1" applyBorder="1" applyAlignment="1" applyProtection="1">
      <alignment horizontal="center" vertical="center"/>
      <protection locked="0"/>
    </xf>
    <xf numFmtId="0" fontId="113" fillId="0" borderId="33" xfId="0" applyFont="1" applyBorder="1" applyAlignment="1" applyProtection="1">
      <alignment horizontal="center" vertical="center"/>
      <protection locked="0"/>
    </xf>
    <xf numFmtId="0" fontId="113" fillId="0" borderId="35" xfId="0" applyFont="1" applyBorder="1" applyAlignment="1" applyProtection="1">
      <alignment horizontal="center" vertical="center"/>
      <protection locked="0"/>
    </xf>
    <xf numFmtId="0" fontId="115" fillId="0" borderId="41" xfId="0" applyFont="1" applyBorder="1" applyAlignment="1">
      <alignment horizontal="center"/>
    </xf>
    <xf numFmtId="1" fontId="115" fillId="0" borderId="58" xfId="1" applyNumberFormat="1" applyFont="1" applyBorder="1" applyAlignment="1">
      <alignment horizontal="center"/>
    </xf>
    <xf numFmtId="1" fontId="115" fillId="0" borderId="66" xfId="1" applyNumberFormat="1" applyFont="1" applyBorder="1"/>
    <xf numFmtId="1" fontId="113" fillId="15" borderId="42" xfId="2" applyNumberFormat="1" applyFont="1" applyFill="1" applyBorder="1" applyAlignment="1" applyProtection="1">
      <alignment horizontal="center" vertical="center"/>
      <protection locked="0"/>
    </xf>
    <xf numFmtId="1" fontId="115" fillId="0" borderId="0" xfId="1" applyNumberFormat="1" applyFont="1" applyAlignment="1">
      <alignment horizontal="center"/>
    </xf>
    <xf numFmtId="0" fontId="115" fillId="0" borderId="0" xfId="1" applyFont="1" applyAlignment="1">
      <alignment horizontal="center"/>
    </xf>
    <xf numFmtId="1" fontId="113" fillId="15" borderId="0" xfId="2" applyNumberFormat="1" applyFont="1" applyFill="1" applyBorder="1" applyAlignment="1" applyProtection="1">
      <alignment horizontal="center" vertical="center"/>
      <protection locked="0"/>
    </xf>
    <xf numFmtId="1" fontId="115" fillId="0" borderId="0" xfId="1" applyNumberFormat="1" applyFont="1"/>
    <xf numFmtId="1" fontId="113" fillId="0" borderId="0" xfId="1" applyNumberFormat="1" applyFont="1"/>
    <xf numFmtId="1" fontId="113" fillId="0" borderId="0" xfId="1" applyNumberFormat="1" applyFont="1" applyAlignment="1">
      <alignment horizontal="center"/>
    </xf>
    <xf numFmtId="0" fontId="115" fillId="0" borderId="0" xfId="1" applyFont="1"/>
    <xf numFmtId="172" fontId="113" fillId="8" borderId="0" xfId="2" applyNumberFormat="1" applyFont="1" applyFill="1" applyBorder="1" applyAlignment="1">
      <alignment horizontal="center"/>
    </xf>
    <xf numFmtId="172" fontId="119" fillId="8" borderId="21" xfId="1" applyNumberFormat="1" applyFont="1" applyFill="1" applyBorder="1" applyAlignment="1">
      <alignment horizontal="center"/>
    </xf>
    <xf numFmtId="172" fontId="119" fillId="8" borderId="34" xfId="1" applyNumberFormat="1" applyFont="1" applyFill="1" applyBorder="1" applyAlignment="1">
      <alignment horizontal="center"/>
    </xf>
    <xf numFmtId="172" fontId="119" fillId="8" borderId="5" xfId="1" applyNumberFormat="1" applyFont="1" applyFill="1" applyBorder="1" applyAlignment="1">
      <alignment horizontal="center"/>
    </xf>
    <xf numFmtId="172" fontId="113" fillId="8" borderId="0" xfId="1" applyNumberFormat="1" applyFont="1" applyFill="1" applyAlignment="1">
      <alignment horizontal="center"/>
    </xf>
    <xf numFmtId="172" fontId="119" fillId="8" borderId="5" xfId="1" applyNumberFormat="1" applyFont="1" applyFill="1" applyBorder="1"/>
    <xf numFmtId="3" fontId="92" fillId="8" borderId="33" xfId="0" applyNumberFormat="1" applyFont="1" applyFill="1" applyBorder="1" applyAlignment="1">
      <alignment vertical="center"/>
    </xf>
    <xf numFmtId="3" fontId="120" fillId="8" borderId="33" xfId="0" applyNumberFormat="1" applyFont="1" applyFill="1" applyBorder="1" applyAlignment="1">
      <alignment vertical="center"/>
    </xf>
    <xf numFmtId="3" fontId="54" fillId="8" borderId="33" xfId="0" applyNumberFormat="1" applyFont="1" applyFill="1" applyBorder="1" applyAlignment="1">
      <alignment vertical="center"/>
    </xf>
    <xf numFmtId="3" fontId="92" fillId="8" borderId="64" xfId="2" applyNumberFormat="1" applyFont="1" applyFill="1" applyBorder="1" applyAlignment="1">
      <alignment vertical="center"/>
    </xf>
    <xf numFmtId="0" fontId="94" fillId="0" borderId="0" xfId="0" applyFont="1"/>
    <xf numFmtId="0" fontId="94" fillId="0" borderId="18" xfId="0" applyFont="1" applyBorder="1" applyAlignment="1">
      <alignment horizontal="left"/>
    </xf>
    <xf numFmtId="0" fontId="94" fillId="0" borderId="26" xfId="0" applyFont="1" applyBorder="1" applyAlignment="1">
      <alignment horizontal="center"/>
    </xf>
    <xf numFmtId="0" fontId="94" fillId="0" borderId="24" xfId="0" applyFont="1" applyBorder="1" applyAlignment="1">
      <alignment horizontal="center"/>
    </xf>
    <xf numFmtId="0" fontId="94" fillId="0" borderId="41" xfId="0" applyFont="1" applyBorder="1" applyAlignment="1">
      <alignment horizontal="center"/>
    </xf>
    <xf numFmtId="0" fontId="94" fillId="0" borderId="59" xfId="0" applyFont="1" applyBorder="1" applyAlignment="1">
      <alignment horizontal="center"/>
    </xf>
    <xf numFmtId="0" fontId="61" fillId="0" borderId="4" xfId="0" applyFont="1" applyBorder="1" applyAlignment="1">
      <alignment horizontal="center"/>
    </xf>
    <xf numFmtId="176" fontId="85" fillId="8" borderId="0" xfId="0" applyNumberFormat="1" applyFont="1" applyFill="1" applyAlignment="1">
      <alignment horizontal="center"/>
    </xf>
    <xf numFmtId="172" fontId="94" fillId="8" borderId="0" xfId="2" applyNumberFormat="1" applyFont="1" applyFill="1" applyBorder="1" applyAlignment="1">
      <alignment horizontal="center"/>
    </xf>
    <xf numFmtId="176" fontId="94" fillId="8" borderId="0" xfId="0" applyNumberFormat="1" applyFont="1" applyFill="1" applyAlignment="1">
      <alignment horizontal="center"/>
    </xf>
    <xf numFmtId="166" fontId="94" fillId="8" borderId="1" xfId="0" applyNumberFormat="1" applyFont="1" applyFill="1" applyBorder="1" applyAlignment="1">
      <alignment horizontal="center"/>
    </xf>
    <xf numFmtId="0" fontId="94" fillId="8" borderId="22" xfId="0" applyFont="1" applyFill="1" applyBorder="1" applyAlignment="1">
      <alignment horizontal="center"/>
    </xf>
    <xf numFmtId="172" fontId="94" fillId="8" borderId="18" xfId="2" applyNumberFormat="1" applyFont="1" applyFill="1" applyBorder="1" applyAlignment="1">
      <alignment horizontal="center"/>
    </xf>
    <xf numFmtId="176" fontId="94" fillId="8" borderId="18" xfId="0" applyNumberFormat="1" applyFont="1" applyFill="1" applyBorder="1" applyAlignment="1">
      <alignment horizontal="center"/>
    </xf>
    <xf numFmtId="168" fontId="94" fillId="8" borderId="27" xfId="3" applyNumberFormat="1" applyFont="1" applyFill="1" applyBorder="1" applyAlignment="1">
      <alignment horizontal="center"/>
    </xf>
    <xf numFmtId="168" fontId="94" fillId="8" borderId="14" xfId="3" applyNumberFormat="1" applyFont="1" applyFill="1" applyBorder="1" applyAlignment="1">
      <alignment horizontal="center"/>
    </xf>
    <xf numFmtId="168" fontId="85" fillId="8" borderId="14" xfId="3" applyNumberFormat="1" applyFont="1" applyFill="1" applyBorder="1" applyAlignment="1">
      <alignment horizontal="center"/>
    </xf>
    <xf numFmtId="0" fontId="61" fillId="0" borderId="1" xfId="0" applyFont="1" applyBorder="1" applyAlignment="1">
      <alignment horizontal="center"/>
    </xf>
    <xf numFmtId="0" fontId="94" fillId="8" borderId="4" xfId="0" applyFont="1" applyFill="1" applyBorder="1" applyAlignment="1">
      <alignment horizontal="center"/>
    </xf>
    <xf numFmtId="172" fontId="94" fillId="8" borderId="73" xfId="2" applyNumberFormat="1" applyFont="1" applyFill="1" applyBorder="1" applyAlignment="1">
      <alignment horizontal="center"/>
    </xf>
    <xf numFmtId="176" fontId="94" fillId="8" borderId="73" xfId="0" applyNumberFormat="1" applyFont="1" applyFill="1" applyBorder="1" applyAlignment="1">
      <alignment horizontal="center"/>
    </xf>
    <xf numFmtId="168" fontId="94" fillId="8" borderId="17" xfId="3" applyNumberFormat="1" applyFont="1" applyFill="1" applyBorder="1" applyAlignment="1">
      <alignment horizontal="center"/>
    </xf>
    <xf numFmtId="0" fontId="61" fillId="0" borderId="22" xfId="0" applyFont="1" applyBorder="1" applyAlignment="1">
      <alignment horizontal="center"/>
    </xf>
    <xf numFmtId="176" fontId="85" fillId="8" borderId="73" xfId="0" applyNumberFormat="1" applyFont="1" applyFill="1" applyBorder="1" applyAlignment="1">
      <alignment horizontal="center"/>
    </xf>
    <xf numFmtId="168" fontId="85" fillId="8" borderId="17" xfId="3" applyNumberFormat="1" applyFont="1" applyFill="1" applyBorder="1" applyAlignment="1">
      <alignment horizontal="center"/>
    </xf>
    <xf numFmtId="0" fontId="61" fillId="8" borderId="4" xfId="0" applyFont="1" applyFill="1" applyBorder="1" applyAlignment="1">
      <alignment horizontal="center"/>
    </xf>
    <xf numFmtId="172" fontId="61" fillId="8" borderId="73" xfId="2" applyNumberFormat="1" applyFont="1" applyFill="1" applyBorder="1" applyAlignment="1">
      <alignment horizontal="center"/>
    </xf>
    <xf numFmtId="176" fontId="61" fillId="8" borderId="73" xfId="0" applyNumberFormat="1" applyFont="1" applyFill="1" applyBorder="1" applyAlignment="1">
      <alignment horizontal="center"/>
    </xf>
    <xf numFmtId="168" fontId="61" fillId="8" borderId="17" xfId="3" applyNumberFormat="1" applyFont="1" applyFill="1" applyBorder="1" applyAlignment="1">
      <alignment horizontal="center"/>
    </xf>
    <xf numFmtId="0" fontId="94" fillId="0" borderId="4" xfId="0" applyFont="1" applyBorder="1" applyAlignment="1">
      <alignment horizontal="center"/>
    </xf>
    <xf numFmtId="0" fontId="121" fillId="0" borderId="8" xfId="0" applyFont="1" applyBorder="1" applyAlignment="1">
      <alignment vertical="center" wrapText="1"/>
    </xf>
    <xf numFmtId="0" fontId="121" fillId="0" borderId="16" xfId="0" applyFont="1" applyBorder="1" applyAlignment="1">
      <alignment vertical="center" wrapText="1"/>
    </xf>
    <xf numFmtId="0" fontId="122" fillId="0" borderId="16" xfId="0" applyFont="1" applyBorder="1" applyAlignment="1">
      <alignment vertical="center" wrapText="1"/>
    </xf>
    <xf numFmtId="0" fontId="122" fillId="0" borderId="15" xfId="0" applyFont="1" applyBorder="1" applyAlignment="1">
      <alignment vertical="center" wrapText="1"/>
    </xf>
    <xf numFmtId="0" fontId="121" fillId="0" borderId="27" xfId="0" applyFont="1" applyBorder="1" applyAlignment="1">
      <alignment vertical="center" wrapText="1"/>
    </xf>
    <xf numFmtId="0" fontId="123" fillId="0" borderId="14" xfId="0" applyFont="1" applyBorder="1" applyAlignment="1">
      <alignment vertical="center" wrapText="1"/>
    </xf>
    <xf numFmtId="0" fontId="123" fillId="0" borderId="14" xfId="0" applyFont="1" applyBorder="1" applyAlignment="1">
      <alignment horizontal="center" vertical="center"/>
    </xf>
    <xf numFmtId="0" fontId="123" fillId="0" borderId="28" xfId="0" applyFont="1" applyBorder="1" applyAlignment="1">
      <alignment horizontal="center" vertical="center"/>
    </xf>
    <xf numFmtId="0" fontId="121" fillId="0" borderId="18" xfId="0" applyFont="1" applyBorder="1" applyAlignment="1">
      <alignment vertical="center" wrapText="1"/>
    </xf>
    <xf numFmtId="0" fontId="124" fillId="0" borderId="0" xfId="0" applyFont="1" applyAlignment="1">
      <alignment horizontal="center" vertical="center" wrapText="1"/>
    </xf>
    <xf numFmtId="3" fontId="122" fillId="25" borderId="0" xfId="0" applyNumberFormat="1" applyFont="1" applyFill="1" applyAlignment="1">
      <alignment horizontal="right" vertical="center"/>
    </xf>
    <xf numFmtId="0" fontId="125" fillId="26" borderId="0" xfId="0" applyFont="1" applyFill="1" applyAlignment="1">
      <alignment vertical="center"/>
    </xf>
    <xf numFmtId="3" fontId="125" fillId="26" borderId="0" xfId="0" applyNumberFormat="1" applyFont="1" applyFill="1" applyAlignment="1">
      <alignment horizontal="right" vertical="center"/>
    </xf>
    <xf numFmtId="0" fontId="125" fillId="27" borderId="14" xfId="0" applyFont="1" applyFill="1" applyBorder="1" applyAlignment="1">
      <alignment vertical="center"/>
    </xf>
    <xf numFmtId="3" fontId="125" fillId="27" borderId="14" xfId="0" applyNumberFormat="1" applyFont="1" applyFill="1" applyBorder="1" applyAlignment="1">
      <alignment horizontal="right" vertical="center"/>
    </xf>
    <xf numFmtId="0" fontId="124" fillId="0" borderId="27" xfId="0" applyFont="1" applyBorder="1" applyAlignment="1">
      <alignment vertical="center" wrapText="1"/>
    </xf>
    <xf numFmtId="0" fontId="125" fillId="27" borderId="14" xfId="0" applyFont="1" applyFill="1" applyBorder="1" applyAlignment="1">
      <alignment horizontal="right" vertical="center"/>
    </xf>
    <xf numFmtId="0" fontId="121" fillId="0" borderId="14" xfId="0" applyFont="1" applyBorder="1" applyAlignment="1">
      <alignment horizontal="center" vertical="center" wrapText="1"/>
    </xf>
    <xf numFmtId="3" fontId="126" fillId="25" borderId="14" xfId="0" applyNumberFormat="1" applyFont="1" applyFill="1" applyBorder="1" applyAlignment="1">
      <alignment horizontal="right" vertical="center"/>
    </xf>
    <xf numFmtId="0" fontId="121" fillId="0" borderId="14" xfId="0" applyFont="1" applyBorder="1" applyAlignment="1">
      <alignment vertical="center"/>
    </xf>
    <xf numFmtId="3" fontId="121" fillId="0" borderId="14" xfId="0" applyNumberFormat="1" applyFont="1" applyBorder="1" applyAlignment="1">
      <alignment horizontal="right" vertical="center"/>
    </xf>
    <xf numFmtId="3" fontId="126" fillId="28" borderId="28" xfId="0" applyNumberFormat="1" applyFont="1" applyFill="1" applyBorder="1" applyAlignment="1">
      <alignment horizontal="right" vertical="center"/>
    </xf>
    <xf numFmtId="0" fontId="124" fillId="0" borderId="0" xfId="0" applyFont="1"/>
    <xf numFmtId="0" fontId="124" fillId="0" borderId="0" xfId="0" applyFont="1" applyAlignment="1">
      <alignment vertical="center"/>
    </xf>
    <xf numFmtId="0" fontId="124" fillId="0" borderId="14" xfId="0" applyFont="1" applyBorder="1"/>
    <xf numFmtId="0" fontId="124" fillId="0" borderId="14" xfId="0" applyFont="1" applyBorder="1" applyAlignment="1">
      <alignment wrapText="1"/>
    </xf>
    <xf numFmtId="0" fontId="124" fillId="0" borderId="0" xfId="0" applyFont="1" applyAlignment="1">
      <alignment horizontal="left" vertical="center"/>
    </xf>
    <xf numFmtId="0" fontId="124" fillId="0" borderId="1" xfId="0" applyFont="1" applyBorder="1"/>
    <xf numFmtId="0" fontId="124" fillId="0" borderId="22" xfId="0" applyFont="1" applyBorder="1"/>
    <xf numFmtId="0" fontId="124" fillId="0" borderId="23" xfId="0" applyFont="1" applyBorder="1"/>
    <xf numFmtId="0" fontId="124" fillId="0" borderId="9" xfId="0" applyFont="1" applyBorder="1"/>
    <xf numFmtId="9" fontId="124" fillId="0" borderId="8" xfId="3" applyFont="1" applyBorder="1" applyAlignment="1">
      <alignment horizontal="right"/>
    </xf>
    <xf numFmtId="9" fontId="124" fillId="0" borderId="16" xfId="3" applyFont="1" applyBorder="1" applyAlignment="1">
      <alignment horizontal="right"/>
    </xf>
    <xf numFmtId="9" fontId="124" fillId="0" borderId="16" xfId="0" applyNumberFormat="1" applyFont="1" applyBorder="1" applyAlignment="1">
      <alignment horizontal="right"/>
    </xf>
    <xf numFmtId="9" fontId="124" fillId="0" borderId="15" xfId="0" applyNumberFormat="1" applyFont="1" applyBorder="1" applyAlignment="1">
      <alignment horizontal="right"/>
    </xf>
    <xf numFmtId="0" fontId="113" fillId="0" borderId="35" xfId="1" applyFont="1" applyBorder="1" applyAlignment="1">
      <alignment horizontal="left" vertical="center"/>
    </xf>
    <xf numFmtId="0" fontId="114" fillId="19" borderId="1" xfId="0" applyFont="1" applyFill="1" applyBorder="1" applyAlignment="1">
      <alignment horizontal="right" vertical="center" wrapText="1"/>
    </xf>
    <xf numFmtId="0" fontId="114" fillId="19" borderId="22" xfId="0" applyFont="1" applyFill="1" applyBorder="1" applyAlignment="1">
      <alignment horizontal="right" vertical="center" wrapText="1"/>
    </xf>
    <xf numFmtId="0" fontId="116" fillId="8" borderId="27" xfId="0" applyFont="1" applyFill="1" applyBorder="1" applyAlignment="1">
      <alignment horizontal="right" vertical="center" wrapText="1"/>
    </xf>
    <xf numFmtId="0" fontId="116" fillId="8" borderId="14" xfId="0" applyFont="1" applyFill="1" applyBorder="1" applyAlignment="1">
      <alignment horizontal="right" vertical="center" wrapText="1"/>
    </xf>
    <xf numFmtId="0" fontId="113" fillId="0" borderId="55" xfId="1" applyFont="1" applyBorder="1" applyAlignment="1">
      <alignment horizontal="center" vertical="center"/>
    </xf>
    <xf numFmtId="0" fontId="113" fillId="0" borderId="35" xfId="1" applyFont="1" applyBorder="1" applyAlignment="1">
      <alignment horizontal="center" vertical="center"/>
    </xf>
    <xf numFmtId="0" fontId="113" fillId="0" borderId="41" xfId="1" applyFont="1" applyBorder="1" applyAlignment="1">
      <alignment horizontal="center" vertical="center"/>
    </xf>
    <xf numFmtId="0" fontId="113" fillId="0" borderId="19" xfId="1" applyFont="1" applyBorder="1" applyAlignment="1">
      <alignment horizontal="left"/>
    </xf>
    <xf numFmtId="0" fontId="113" fillId="0" borderId="24" xfId="1" applyFont="1" applyBorder="1" applyAlignment="1">
      <alignment horizontal="left"/>
    </xf>
    <xf numFmtId="0" fontId="113" fillId="0" borderId="55" xfId="1" applyFont="1" applyBorder="1" applyAlignment="1">
      <alignment horizontal="center"/>
    </xf>
    <xf numFmtId="0" fontId="113" fillId="0" borderId="35" xfId="1" applyFont="1" applyBorder="1" applyAlignment="1">
      <alignment horizontal="center"/>
    </xf>
    <xf numFmtId="0" fontId="113" fillId="0" borderId="52" xfId="1" applyFont="1" applyBorder="1" applyAlignment="1">
      <alignment horizontal="left" vertical="center"/>
    </xf>
    <xf numFmtId="0" fontId="113" fillId="0" borderId="72" xfId="1" applyFont="1" applyBorder="1" applyAlignment="1">
      <alignment horizontal="left" vertical="center"/>
    </xf>
    <xf numFmtId="3" fontId="121" fillId="0" borderId="23" xfId="0" applyNumberFormat="1" applyFont="1" applyBorder="1" applyAlignment="1">
      <alignment horizontal="right" vertical="center"/>
    </xf>
    <xf numFmtId="3" fontId="121" fillId="0" borderId="28" xfId="0" applyNumberFormat="1" applyFont="1" applyBorder="1" applyAlignment="1">
      <alignment horizontal="right" vertical="center"/>
    </xf>
    <xf numFmtId="0" fontId="122" fillId="0" borderId="16" xfId="0" applyFont="1" applyBorder="1" applyAlignment="1">
      <alignment horizontal="center" vertical="center" wrapText="1"/>
    </xf>
    <xf numFmtId="0" fontId="61" fillId="0" borderId="8" xfId="0" applyFont="1" applyBorder="1" applyAlignment="1">
      <alignment horizontal="center"/>
    </xf>
    <xf numFmtId="0" fontId="61" fillId="0" borderId="16" xfId="0" applyFont="1" applyBorder="1" applyAlignment="1">
      <alignment horizontal="center"/>
    </xf>
    <xf numFmtId="0" fontId="6" fillId="0" borderId="8" xfId="0" applyFont="1" applyBorder="1" applyAlignment="1">
      <alignment horizontal="left"/>
    </xf>
    <xf numFmtId="0" fontId="6" fillId="0" borderId="16" xfId="0" applyFont="1" applyBorder="1" applyAlignment="1">
      <alignment horizontal="left"/>
    </xf>
    <xf numFmtId="0" fontId="6" fillId="0" borderId="15" xfId="0" applyFont="1" applyBorder="1" applyAlignment="1">
      <alignment horizontal="left"/>
    </xf>
    <xf numFmtId="0" fontId="1" fillId="0" borderId="35" xfId="1" applyBorder="1" applyAlignment="1">
      <alignment horizontal="center"/>
    </xf>
    <xf numFmtId="0" fontId="1" fillId="0" borderId="35" xfId="1" applyBorder="1" applyAlignment="1">
      <alignment horizontal="center" vertical="center"/>
    </xf>
    <xf numFmtId="0" fontId="1" fillId="0" borderId="41" xfId="1" applyBorder="1" applyAlignment="1">
      <alignment horizontal="center"/>
    </xf>
    <xf numFmtId="0" fontId="38" fillId="4" borderId="1" xfId="0" applyFont="1" applyFill="1" applyBorder="1" applyAlignment="1">
      <alignment horizontal="center" vertical="center"/>
    </xf>
    <xf numFmtId="0" fontId="38" fillId="4" borderId="22" xfId="0" applyFont="1" applyFill="1" applyBorder="1" applyAlignment="1">
      <alignment horizontal="center" vertical="center"/>
    </xf>
    <xf numFmtId="0" fontId="38" fillId="4" borderId="23" xfId="0" applyFont="1" applyFill="1" applyBorder="1" applyAlignment="1">
      <alignment horizontal="center" vertical="center"/>
    </xf>
    <xf numFmtId="0" fontId="1" fillId="0" borderId="41" xfId="1" applyBorder="1" applyAlignment="1">
      <alignment horizontal="center" vertical="center"/>
    </xf>
    <xf numFmtId="0" fontId="1" fillId="0" borderId="20" xfId="1" applyBorder="1" applyAlignment="1">
      <alignment horizontal="left"/>
    </xf>
    <xf numFmtId="0" fontId="1" fillId="0" borderId="25" xfId="1" applyBorder="1" applyAlignment="1">
      <alignment horizontal="left"/>
    </xf>
    <xf numFmtId="0" fontId="1" fillId="0" borderId="33" xfId="1" applyBorder="1" applyAlignment="1">
      <alignment horizontal="left" vertical="center"/>
    </xf>
    <xf numFmtId="0" fontId="1" fillId="0" borderId="37" xfId="1" applyBorder="1" applyAlignment="1">
      <alignment horizontal="center" vertical="center"/>
    </xf>
    <xf numFmtId="0" fontId="1" fillId="0" borderId="25" xfId="1" applyBorder="1" applyAlignment="1">
      <alignment horizontal="center" vertical="center"/>
    </xf>
    <xf numFmtId="0" fontId="1" fillId="0" borderId="55" xfId="1" applyBorder="1" applyAlignment="1">
      <alignment horizontal="center"/>
    </xf>
    <xf numFmtId="0" fontId="1" fillId="0" borderId="55" xfId="1" applyBorder="1" applyAlignment="1">
      <alignment horizontal="center" vertical="center"/>
    </xf>
    <xf numFmtId="0" fontId="0" fillId="0" borderId="0" xfId="0" applyAlignment="1">
      <alignment horizontal="right"/>
    </xf>
    <xf numFmtId="164" fontId="19" fillId="8" borderId="0" xfId="20" applyFont="1" applyFill="1" applyAlignment="1">
      <alignment horizontal="center"/>
    </xf>
    <xf numFmtId="0" fontId="19" fillId="8" borderId="8" xfId="0" applyFont="1" applyFill="1" applyBorder="1" applyAlignment="1">
      <alignment horizontal="left" vertical="center" wrapText="1" indent="2"/>
    </xf>
    <xf numFmtId="0" fontId="19" fillId="8" borderId="15" xfId="0" applyFont="1" applyFill="1" applyBorder="1" applyAlignment="1">
      <alignment horizontal="left" vertical="center" wrapText="1" indent="2"/>
    </xf>
    <xf numFmtId="0" fontId="19" fillId="0" borderId="1" xfId="0" applyFont="1" applyBorder="1"/>
    <xf numFmtId="0" fontId="19" fillId="0" borderId="22" xfId="0" applyFont="1" applyBorder="1"/>
    <xf numFmtId="0" fontId="19" fillId="8" borderId="8" xfId="0" applyFont="1" applyFill="1" applyBorder="1" applyAlignment="1">
      <alignment horizontal="left" wrapText="1"/>
    </xf>
    <xf numFmtId="0" fontId="19" fillId="8" borderId="15" xfId="0" applyFont="1" applyFill="1" applyBorder="1" applyAlignment="1">
      <alignment horizontal="left" wrapText="1"/>
    </xf>
    <xf numFmtId="0" fontId="14" fillId="14" borderId="21" xfId="0" applyFont="1" applyFill="1" applyBorder="1" applyAlignment="1">
      <alignment horizontal="center" vertical="center" wrapText="1"/>
    </xf>
    <xf numFmtId="0" fontId="14" fillId="14" borderId="26" xfId="0" applyFont="1" applyFill="1" applyBorder="1" applyAlignment="1">
      <alignment horizontal="center" vertical="center" wrapText="1"/>
    </xf>
    <xf numFmtId="0" fontId="19" fillId="14" borderId="21" xfId="0" applyFont="1" applyFill="1" applyBorder="1" applyAlignment="1">
      <alignment horizontal="center" vertical="center" wrapText="1"/>
    </xf>
    <xf numFmtId="0" fontId="19" fillId="14" borderId="26" xfId="0" applyFont="1" applyFill="1" applyBorder="1" applyAlignment="1">
      <alignment horizontal="center" vertical="center"/>
    </xf>
    <xf numFmtId="37" fontId="19" fillId="14" borderId="3" xfId="19" applyNumberFormat="1" applyFont="1" applyFill="1" applyBorder="1" applyAlignment="1">
      <alignment horizontal="center" vertical="center"/>
    </xf>
    <xf numFmtId="37" fontId="19" fillId="14" borderId="74" xfId="19" applyNumberFormat="1" applyFont="1" applyFill="1" applyBorder="1" applyAlignment="1">
      <alignment horizontal="center" vertical="center"/>
    </xf>
    <xf numFmtId="37" fontId="19" fillId="14" borderId="57" xfId="19" applyNumberFormat="1" applyFont="1" applyFill="1" applyBorder="1" applyAlignment="1">
      <alignment horizontal="center" vertical="center"/>
    </xf>
    <xf numFmtId="0" fontId="19" fillId="6" borderId="45" xfId="0" applyFont="1" applyFill="1" applyBorder="1" applyAlignment="1">
      <alignment horizontal="center" vertical="center"/>
    </xf>
    <xf numFmtId="0" fontId="19" fillId="6" borderId="24" xfId="0" applyFont="1" applyFill="1" applyBorder="1" applyAlignment="1">
      <alignment horizontal="center" vertical="center"/>
    </xf>
    <xf numFmtId="0" fontId="23" fillId="6" borderId="44" xfId="0" applyFont="1" applyFill="1" applyBorder="1" applyAlignment="1">
      <alignment horizontal="center" vertical="center"/>
    </xf>
    <xf numFmtId="0" fontId="23" fillId="6" borderId="25" xfId="0" applyFont="1" applyFill="1" applyBorder="1" applyAlignment="1">
      <alignment horizontal="center" vertical="center"/>
    </xf>
    <xf numFmtId="0" fontId="21" fillId="6" borderId="6" xfId="0" applyFont="1" applyFill="1" applyBorder="1" applyAlignment="1">
      <alignment horizontal="center" vertical="center"/>
    </xf>
    <xf numFmtId="0" fontId="21" fillId="6" borderId="29" xfId="0" applyFont="1" applyFill="1" applyBorder="1" applyAlignment="1">
      <alignment horizontal="center" vertical="center"/>
    </xf>
    <xf numFmtId="0" fontId="19" fillId="6" borderId="18" xfId="0" applyFont="1" applyFill="1" applyBorder="1" applyAlignment="1">
      <alignment horizontal="center" vertical="center" wrapText="1"/>
    </xf>
    <xf numFmtId="0" fontId="19" fillId="6" borderId="0" xfId="0" applyFont="1" applyFill="1" applyAlignment="1">
      <alignment horizontal="center" vertical="center" wrapText="1"/>
    </xf>
    <xf numFmtId="0" fontId="19" fillId="6" borderId="27" xfId="0" applyFont="1" applyFill="1" applyBorder="1" applyAlignment="1">
      <alignment horizontal="center" vertical="center" wrapText="1"/>
    </xf>
    <xf numFmtId="0" fontId="19" fillId="6" borderId="14" xfId="0" applyFont="1" applyFill="1" applyBorder="1" applyAlignment="1">
      <alignment horizontal="center" vertical="center" wrapText="1"/>
    </xf>
    <xf numFmtId="0" fontId="19" fillId="6" borderId="18" xfId="0" applyFont="1" applyFill="1" applyBorder="1" applyAlignment="1">
      <alignment horizontal="center" vertical="center"/>
    </xf>
    <xf numFmtId="0" fontId="19" fillId="6" borderId="0" xfId="0" applyFont="1" applyFill="1" applyAlignment="1">
      <alignment horizontal="center" vertical="center"/>
    </xf>
    <xf numFmtId="0" fontId="19" fillId="6" borderId="30" xfId="0" applyFont="1" applyFill="1" applyBorder="1" applyAlignment="1">
      <alignment horizontal="center" vertical="center"/>
    </xf>
    <xf numFmtId="0" fontId="19" fillId="6" borderId="27" xfId="0" applyFont="1" applyFill="1" applyBorder="1" applyAlignment="1">
      <alignment horizontal="center" vertical="center"/>
    </xf>
    <xf numFmtId="0" fontId="19" fillId="6" borderId="14" xfId="0" applyFont="1" applyFill="1" applyBorder="1" applyAlignment="1">
      <alignment horizontal="center" vertical="center"/>
    </xf>
    <xf numFmtId="0" fontId="19" fillId="6" borderId="28" xfId="0" applyFont="1" applyFill="1" applyBorder="1" applyAlignment="1">
      <alignment horizontal="center" vertical="center"/>
    </xf>
    <xf numFmtId="0" fontId="19" fillId="6" borderId="19" xfId="0" applyFont="1" applyFill="1" applyBorder="1" applyAlignment="1">
      <alignment horizontal="left" vertical="center"/>
    </xf>
    <xf numFmtId="0" fontId="19" fillId="6" borderId="45" xfId="0" applyFont="1" applyFill="1" applyBorder="1" applyAlignment="1">
      <alignment horizontal="left" vertical="center"/>
    </xf>
    <xf numFmtId="0" fontId="19" fillId="6" borderId="20" xfId="0" applyFont="1" applyFill="1" applyBorder="1" applyAlignment="1">
      <alignment horizontal="center" vertical="center"/>
    </xf>
    <xf numFmtId="0" fontId="19" fillId="6" borderId="44" xfId="0" applyFont="1" applyFill="1" applyBorder="1" applyAlignment="1">
      <alignment horizontal="center" vertical="center"/>
    </xf>
    <xf numFmtId="0" fontId="14" fillId="6" borderId="2" xfId="0" applyFont="1" applyFill="1" applyBorder="1" applyAlignment="1">
      <alignment horizontal="center" vertical="center" wrapText="1"/>
    </xf>
    <xf numFmtId="0" fontId="14" fillId="6" borderId="6" xfId="0" applyFont="1" applyFill="1" applyBorder="1" applyAlignment="1">
      <alignment horizontal="center" vertical="center" wrapText="1"/>
    </xf>
    <xf numFmtId="0" fontId="19" fillId="6" borderId="1" xfId="0" applyFont="1" applyFill="1" applyBorder="1" applyAlignment="1">
      <alignment horizontal="center" vertical="center" wrapText="1"/>
    </xf>
    <xf numFmtId="0" fontId="19" fillId="6" borderId="22" xfId="0" applyFont="1" applyFill="1" applyBorder="1" applyAlignment="1">
      <alignment horizontal="center" vertical="center" wrapText="1"/>
    </xf>
    <xf numFmtId="0" fontId="19" fillId="6" borderId="1" xfId="0" applyFont="1" applyFill="1" applyBorder="1" applyAlignment="1">
      <alignment horizontal="center" vertical="center"/>
    </xf>
    <xf numFmtId="0" fontId="19" fillId="6" borderId="22" xfId="0" applyFont="1" applyFill="1" applyBorder="1" applyAlignment="1">
      <alignment horizontal="center" vertical="center"/>
    </xf>
    <xf numFmtId="0" fontId="19" fillId="6" borderId="23" xfId="0" applyFont="1" applyFill="1" applyBorder="1" applyAlignment="1">
      <alignment horizontal="center" vertical="center"/>
    </xf>
    <xf numFmtId="0" fontId="14" fillId="6" borderId="4" xfId="15" applyFont="1" applyFill="1" applyBorder="1" applyAlignment="1">
      <alignment horizontal="center" vertical="center"/>
    </xf>
    <xf numFmtId="0" fontId="14" fillId="6" borderId="17" xfId="15" applyFont="1" applyFill="1" applyBorder="1" applyAlignment="1">
      <alignment horizontal="center" vertical="center"/>
    </xf>
    <xf numFmtId="0" fontId="14" fillId="6" borderId="8" xfId="17" applyFont="1" applyFill="1" applyBorder="1" applyAlignment="1">
      <alignment horizontal="center"/>
    </xf>
    <xf numFmtId="0" fontId="14" fillId="6" borderId="16" xfId="17" applyFont="1" applyFill="1" applyBorder="1" applyAlignment="1">
      <alignment horizontal="center"/>
    </xf>
    <xf numFmtId="0" fontId="14" fillId="6" borderId="15" xfId="17" applyFont="1" applyFill="1" applyBorder="1" applyAlignment="1">
      <alignment horizontal="center"/>
    </xf>
    <xf numFmtId="0" fontId="14" fillId="6" borderId="1" xfId="15" applyFont="1" applyFill="1" applyBorder="1" applyAlignment="1">
      <alignment horizontal="center" vertical="center" wrapText="1"/>
    </xf>
    <xf numFmtId="0" fontId="14" fillId="6" borderId="18" xfId="15" applyFont="1" applyFill="1" applyBorder="1" applyAlignment="1">
      <alignment horizontal="center" vertical="center"/>
    </xf>
    <xf numFmtId="0" fontId="14" fillId="6" borderId="21" xfId="0" applyFont="1" applyFill="1" applyBorder="1" applyAlignment="1">
      <alignment horizontal="center" vertical="center" wrapText="1"/>
    </xf>
    <xf numFmtId="0" fontId="14" fillId="6" borderId="39" xfId="0" applyFont="1" applyFill="1" applyBorder="1" applyAlignment="1">
      <alignment horizontal="center" vertical="center" wrapText="1"/>
    </xf>
    <xf numFmtId="0" fontId="19" fillId="6" borderId="23" xfId="0" applyFont="1" applyFill="1" applyBorder="1" applyAlignment="1">
      <alignment horizontal="center" vertical="center" wrapText="1"/>
    </xf>
    <xf numFmtId="0" fontId="19" fillId="6" borderId="28" xfId="0" applyFont="1" applyFill="1" applyBorder="1" applyAlignment="1">
      <alignment horizontal="center" vertical="center" wrapText="1"/>
    </xf>
    <xf numFmtId="0" fontId="21" fillId="6" borderId="39" xfId="0" applyFont="1" applyFill="1" applyBorder="1" applyAlignment="1">
      <alignment horizontal="center" vertical="center"/>
    </xf>
    <xf numFmtId="0" fontId="21" fillId="6" borderId="26" xfId="0" applyFont="1" applyFill="1" applyBorder="1" applyAlignment="1">
      <alignment horizontal="center" vertical="center"/>
    </xf>
    <xf numFmtId="0" fontId="19" fillId="6" borderId="30" xfId="0" applyFont="1" applyFill="1" applyBorder="1" applyAlignment="1">
      <alignment horizontal="center" vertical="center" wrapText="1"/>
    </xf>
    <xf numFmtId="37" fontId="85" fillId="0" borderId="35" xfId="21" applyNumberFormat="1" applyFont="1" applyBorder="1" applyAlignment="1">
      <alignment horizontal="right" vertical="center"/>
    </xf>
    <xf numFmtId="37" fontId="85" fillId="0" borderId="33" xfId="21" applyNumberFormat="1" applyFont="1" applyBorder="1" applyAlignment="1">
      <alignment horizontal="right" vertical="center"/>
    </xf>
    <xf numFmtId="0" fontId="68" fillId="14" borderId="4" xfId="15" applyFont="1" applyFill="1" applyBorder="1" applyAlignment="1">
      <alignment horizontal="center" vertical="center"/>
    </xf>
    <xf numFmtId="0" fontId="68" fillId="14" borderId="17" xfId="15" applyFont="1" applyFill="1" applyBorder="1" applyAlignment="1">
      <alignment horizontal="center" vertical="center"/>
    </xf>
    <xf numFmtId="0" fontId="68" fillId="14" borderId="4" xfId="15" applyFont="1" applyFill="1" applyBorder="1" applyAlignment="1">
      <alignment horizontal="center" vertical="center" wrapText="1"/>
    </xf>
    <xf numFmtId="0" fontId="68" fillId="14" borderId="17" xfId="15" applyFont="1" applyFill="1" applyBorder="1" applyAlignment="1">
      <alignment horizontal="center" vertical="center" wrapText="1"/>
    </xf>
    <xf numFmtId="0" fontId="68" fillId="14" borderId="1" xfId="16" applyFont="1" applyFill="1" applyBorder="1" applyAlignment="1">
      <alignment horizontal="center" wrapText="1"/>
    </xf>
    <xf numFmtId="0" fontId="68" fillId="14" borderId="27" xfId="16" applyFont="1" applyFill="1" applyBorder="1" applyAlignment="1">
      <alignment horizontal="center" wrapText="1"/>
    </xf>
    <xf numFmtId="0" fontId="68" fillId="14" borderId="8" xfId="17" applyFont="1" applyFill="1" applyBorder="1" applyAlignment="1">
      <alignment horizontal="center"/>
    </xf>
    <xf numFmtId="0" fontId="68" fillId="14" borderId="16" xfId="17" applyFont="1" applyFill="1" applyBorder="1" applyAlignment="1">
      <alignment horizontal="center"/>
    </xf>
    <xf numFmtId="0" fontId="68" fillId="14" borderId="15" xfId="17" applyFont="1" applyFill="1" applyBorder="1" applyAlignment="1">
      <alignment horizontal="center"/>
    </xf>
    <xf numFmtId="0" fontId="68" fillId="6" borderId="8" xfId="15" applyFont="1" applyFill="1" applyBorder="1" applyAlignment="1">
      <alignment horizontal="center" vertical="center"/>
    </xf>
    <xf numFmtId="0" fontId="68" fillId="6" borderId="16" xfId="15" applyFont="1" applyFill="1" applyBorder="1" applyAlignment="1">
      <alignment horizontal="center" vertical="center"/>
    </xf>
    <xf numFmtId="0" fontId="68" fillId="6" borderId="15" xfId="15" applyFont="1" applyFill="1" applyBorder="1" applyAlignment="1">
      <alignment horizontal="center" vertical="center"/>
    </xf>
    <xf numFmtId="37" fontId="78" fillId="0" borderId="0" xfId="21" applyNumberFormat="1" applyFont="1" applyAlignment="1">
      <alignment horizontal="center" vertical="center"/>
    </xf>
    <xf numFmtId="37" fontId="80" fillId="0" borderId="0" xfId="21" applyNumberFormat="1" applyFont="1" applyBorder="1" applyAlignment="1">
      <alignment horizontal="right" vertical="center"/>
    </xf>
    <xf numFmtId="37" fontId="83" fillId="0" borderId="0" xfId="21" applyNumberFormat="1" applyFont="1" applyAlignment="1">
      <alignment horizontal="center" vertical="center"/>
    </xf>
    <xf numFmtId="37" fontId="85" fillId="0" borderId="55" xfId="21" applyNumberFormat="1" applyFont="1" applyBorder="1" applyAlignment="1">
      <alignment horizontal="right" vertical="center"/>
    </xf>
    <xf numFmtId="37" fontId="85" fillId="0" borderId="53" xfId="21" applyNumberFormat="1" applyFont="1" applyBorder="1" applyAlignment="1">
      <alignment horizontal="right" vertical="center"/>
    </xf>
    <xf numFmtId="3" fontId="9" fillId="0" borderId="33" xfId="23" applyNumberFormat="1" applyFont="1" applyBorder="1" applyAlignment="1">
      <alignment horizontal="center"/>
    </xf>
    <xf numFmtId="37" fontId="85" fillId="0" borderId="41" xfId="21" applyNumberFormat="1" applyFont="1" applyBorder="1" applyAlignment="1">
      <alignment horizontal="right" vertical="center"/>
    </xf>
    <xf numFmtId="37" fontId="85" fillId="0" borderId="58" xfId="21" applyNumberFormat="1" applyFont="1" applyBorder="1" applyAlignment="1">
      <alignment horizontal="right" vertical="center"/>
    </xf>
    <xf numFmtId="37" fontId="5" fillId="22" borderId="55" xfId="21" applyNumberFormat="1" applyFont="1" applyFill="1" applyBorder="1" applyAlignment="1">
      <alignment horizontal="center" vertical="center"/>
    </xf>
    <xf numFmtId="37" fontId="5" fillId="22" borderId="53" xfId="21" applyNumberFormat="1" applyFont="1" applyFill="1" applyBorder="1" applyAlignment="1">
      <alignment horizontal="center" vertical="center"/>
    </xf>
    <xf numFmtId="37" fontId="5" fillId="22" borderId="64" xfId="21" applyNumberFormat="1" applyFont="1" applyFill="1" applyBorder="1" applyAlignment="1">
      <alignment horizontal="center" vertical="center"/>
    </xf>
    <xf numFmtId="37" fontId="5" fillId="22" borderId="35" xfId="21" applyNumberFormat="1" applyFont="1" applyFill="1" applyBorder="1" applyAlignment="1">
      <alignment horizontal="center" vertical="center"/>
    </xf>
    <xf numFmtId="0" fontId="89" fillId="21" borderId="3" xfId="0" applyFont="1" applyFill="1" applyBorder="1" applyAlignment="1">
      <alignment horizontal="center"/>
    </xf>
    <xf numFmtId="0" fontId="89" fillId="21" borderId="74" xfId="0" applyFont="1" applyFill="1" applyBorder="1" applyAlignment="1">
      <alignment horizontal="center"/>
    </xf>
    <xf numFmtId="0" fontId="89" fillId="21" borderId="5" xfId="0" applyFont="1" applyFill="1" applyBorder="1" applyAlignment="1">
      <alignment horizontal="center"/>
    </xf>
    <xf numFmtId="0" fontId="89" fillId="21" borderId="12" xfId="0" applyFont="1" applyFill="1" applyBorder="1" applyAlignment="1">
      <alignment horizontal="center"/>
    </xf>
    <xf numFmtId="0" fontId="89" fillId="21" borderId="7" xfId="0" applyFont="1" applyFill="1" applyBorder="1" applyAlignment="1">
      <alignment horizontal="center"/>
    </xf>
    <xf numFmtId="0" fontId="89" fillId="21" borderId="11" xfId="0" applyFont="1" applyFill="1" applyBorder="1" applyAlignment="1">
      <alignment horizontal="center"/>
    </xf>
    <xf numFmtId="0" fontId="65" fillId="0" borderId="0" xfId="23" applyFont="1" applyAlignment="1">
      <alignment horizontal="center"/>
    </xf>
    <xf numFmtId="0" fontId="9" fillId="0" borderId="35" xfId="23" applyFont="1" applyBorder="1" applyAlignment="1">
      <alignment horizontal="center"/>
    </xf>
    <xf numFmtId="0" fontId="9" fillId="0" borderId="34" xfId="23" applyFont="1" applyBorder="1" applyAlignment="1">
      <alignment horizontal="center"/>
    </xf>
    <xf numFmtId="0" fontId="9" fillId="0" borderId="41" xfId="23" applyFont="1" applyBorder="1" applyAlignment="1">
      <alignment horizontal="center"/>
    </xf>
    <xf numFmtId="0" fontId="9" fillId="0" borderId="59" xfId="23" applyFont="1" applyBorder="1" applyAlignment="1">
      <alignment horizontal="center"/>
    </xf>
    <xf numFmtId="37" fontId="90" fillId="22" borderId="18" xfId="21" applyNumberFormat="1" applyFont="1" applyFill="1" applyBorder="1" applyAlignment="1">
      <alignment horizontal="left" vertical="center"/>
    </xf>
    <xf numFmtId="37" fontId="90" fillId="22" borderId="0" xfId="21" applyNumberFormat="1" applyFont="1" applyFill="1" applyBorder="1" applyAlignment="1">
      <alignment horizontal="left" vertical="center"/>
    </xf>
    <xf numFmtId="37" fontId="7" fillId="22" borderId="5" xfId="21" applyNumberFormat="1" applyFont="1" applyFill="1" applyBorder="1" applyAlignment="1">
      <alignment horizontal="center" vertical="center"/>
    </xf>
    <xf numFmtId="37" fontId="7" fillId="22" borderId="49" xfId="21" applyNumberFormat="1" applyFont="1" applyFill="1" applyBorder="1" applyAlignment="1">
      <alignment horizontal="center" vertical="center"/>
    </xf>
    <xf numFmtId="3" fontId="5" fillId="23" borderId="1" xfId="23" applyNumberFormat="1" applyFont="1" applyFill="1" applyBorder="1" applyAlignment="1">
      <alignment horizontal="center" vertical="center"/>
    </xf>
    <xf numFmtId="3" fontId="5" fillId="23" borderId="22" xfId="23" applyNumberFormat="1" applyFont="1" applyFill="1" applyBorder="1" applyAlignment="1">
      <alignment horizontal="center" vertical="center"/>
    </xf>
    <xf numFmtId="3" fontId="5" fillId="23" borderId="23" xfId="23" applyNumberFormat="1" applyFont="1" applyFill="1" applyBorder="1" applyAlignment="1">
      <alignment horizontal="center" vertical="center"/>
    </xf>
    <xf numFmtId="3" fontId="9" fillId="0" borderId="55" xfId="23" applyNumberFormat="1" applyFont="1" applyBorder="1" applyAlignment="1">
      <alignment horizontal="center"/>
    </xf>
    <xf numFmtId="3" fontId="9" fillId="0" borderId="54" xfId="23" applyNumberFormat="1" applyFont="1" applyBorder="1" applyAlignment="1">
      <alignment horizontal="center"/>
    </xf>
    <xf numFmtId="0" fontId="9" fillId="0" borderId="18" xfId="23" applyFont="1" applyBorder="1" applyAlignment="1">
      <alignment horizontal="center"/>
    </xf>
    <xf numFmtId="0" fontId="9" fillId="0" borderId="0" xfId="23" applyFont="1" applyAlignment="1">
      <alignment horizontal="center"/>
    </xf>
    <xf numFmtId="0" fontId="68" fillId="6" borderId="4" xfId="15" applyFont="1" applyFill="1" applyBorder="1" applyAlignment="1">
      <alignment horizontal="center" vertical="center"/>
    </xf>
    <xf numFmtId="0" fontId="68" fillId="6" borderId="17" xfId="15" applyFont="1" applyFill="1" applyBorder="1" applyAlignment="1">
      <alignment horizontal="center" vertical="center"/>
    </xf>
    <xf numFmtId="0" fontId="68" fillId="6" borderId="4" xfId="15" applyFont="1" applyFill="1" applyBorder="1" applyAlignment="1">
      <alignment horizontal="center" vertical="center" wrapText="1"/>
    </xf>
    <xf numFmtId="0" fontId="68" fillId="6" borderId="17" xfId="15" applyFont="1" applyFill="1" applyBorder="1" applyAlignment="1">
      <alignment horizontal="center" vertical="center" wrapText="1"/>
    </xf>
    <xf numFmtId="0" fontId="68" fillId="6" borderId="1" xfId="16" applyFont="1" applyFill="1" applyBorder="1" applyAlignment="1">
      <alignment horizontal="center" wrapText="1"/>
    </xf>
    <xf numFmtId="0" fontId="68" fillId="6" borderId="27" xfId="16" applyFont="1" applyFill="1" applyBorder="1" applyAlignment="1">
      <alignment horizontal="center" wrapText="1"/>
    </xf>
    <xf numFmtId="0" fontId="68" fillId="6" borderId="8" xfId="17" applyFont="1" applyFill="1" applyBorder="1" applyAlignment="1">
      <alignment horizontal="center"/>
    </xf>
    <xf numFmtId="0" fontId="68" fillId="6" borderId="16" xfId="17" applyFont="1" applyFill="1" applyBorder="1" applyAlignment="1">
      <alignment horizontal="center"/>
    </xf>
    <xf numFmtId="0" fontId="68" fillId="6" borderId="15" xfId="17" applyFont="1" applyFill="1" applyBorder="1" applyAlignment="1">
      <alignment horizontal="center"/>
    </xf>
    <xf numFmtId="0" fontId="70" fillId="0" borderId="0" xfId="9" applyFont="1" applyAlignment="1">
      <alignment horizontal="left"/>
    </xf>
    <xf numFmtId="0" fontId="68" fillId="8" borderId="1" xfId="9" applyFont="1" applyFill="1" applyBorder="1" applyAlignment="1">
      <alignment horizontal="left" vertical="center" wrapText="1"/>
    </xf>
    <xf numFmtId="0" fontId="68" fillId="8" borderId="22" xfId="9" applyFont="1" applyFill="1" applyBorder="1" applyAlignment="1">
      <alignment horizontal="left" vertical="center" wrapText="1"/>
    </xf>
    <xf numFmtId="0" fontId="68" fillId="8" borderId="18" xfId="9" applyFont="1" applyFill="1" applyBorder="1" applyAlignment="1">
      <alignment horizontal="left" vertical="center" wrapText="1"/>
    </xf>
    <xf numFmtId="0" fontId="68" fillId="8" borderId="0" xfId="9" applyFont="1" applyFill="1" applyAlignment="1">
      <alignment horizontal="left" vertical="center" wrapText="1"/>
    </xf>
    <xf numFmtId="0" fontId="68" fillId="8" borderId="1" xfId="9" applyFont="1" applyFill="1" applyBorder="1" applyAlignment="1">
      <alignment horizontal="center" vertical="center"/>
    </xf>
    <xf numFmtId="0" fontId="68" fillId="8" borderId="18" xfId="9" applyFont="1" applyFill="1" applyBorder="1" applyAlignment="1">
      <alignment horizontal="center" vertical="center"/>
    </xf>
    <xf numFmtId="0" fontId="69" fillId="8" borderId="18" xfId="0" applyFont="1" applyFill="1" applyBorder="1" applyAlignment="1">
      <alignment horizontal="center" vertical="center" wrapText="1"/>
    </xf>
    <xf numFmtId="0" fontId="69" fillId="8" borderId="30" xfId="0" applyFont="1" applyFill="1" applyBorder="1" applyAlignment="1">
      <alignment horizontal="center" vertical="center" wrapText="1"/>
    </xf>
    <xf numFmtId="43" fontId="69" fillId="8" borderId="1" xfId="2" applyFont="1" applyFill="1" applyBorder="1" applyAlignment="1">
      <alignment horizontal="center" vertical="center" wrapText="1"/>
    </xf>
    <xf numFmtId="43" fontId="69" fillId="8" borderId="23" xfId="2" applyFont="1" applyFill="1" applyBorder="1" applyAlignment="1">
      <alignment horizontal="center" vertical="center" wrapText="1"/>
    </xf>
    <xf numFmtId="43" fontId="69" fillId="8" borderId="27" xfId="2" applyFont="1" applyFill="1" applyBorder="1" applyAlignment="1">
      <alignment horizontal="center" vertical="center" wrapText="1"/>
    </xf>
    <xf numFmtId="43" fontId="69" fillId="8" borderId="28" xfId="2" applyFont="1" applyFill="1" applyBorder="1" applyAlignment="1">
      <alignment horizontal="center" vertical="center" wrapText="1"/>
    </xf>
    <xf numFmtId="0" fontId="69" fillId="23" borderId="1" xfId="0" applyFont="1" applyFill="1" applyBorder="1" applyAlignment="1">
      <alignment horizontal="center" wrapText="1"/>
    </xf>
    <xf numFmtId="0" fontId="69" fillId="23" borderId="23" xfId="0" applyFont="1" applyFill="1" applyBorder="1" applyAlignment="1">
      <alignment horizontal="center" wrapText="1"/>
    </xf>
    <xf numFmtId="0" fontId="69" fillId="23" borderId="18" xfId="0" applyFont="1" applyFill="1" applyBorder="1" applyAlignment="1">
      <alignment horizontal="center" wrapText="1"/>
    </xf>
    <xf numFmtId="0" fontId="69" fillId="23" borderId="30" xfId="0" applyFont="1" applyFill="1" applyBorder="1" applyAlignment="1">
      <alignment horizontal="center" wrapText="1"/>
    </xf>
    <xf numFmtId="0" fontId="69" fillId="23" borderId="27" xfId="0" applyFont="1" applyFill="1" applyBorder="1" applyAlignment="1">
      <alignment horizontal="center" wrapText="1"/>
    </xf>
    <xf numFmtId="0" fontId="69" fillId="23" borderId="28" xfId="0" applyFont="1" applyFill="1" applyBorder="1" applyAlignment="1">
      <alignment horizontal="center" wrapText="1"/>
    </xf>
    <xf numFmtId="0" fontId="69" fillId="8" borderId="1" xfId="0" applyFont="1" applyFill="1" applyBorder="1" applyAlignment="1">
      <alignment horizontal="center" vertical="center" wrapText="1"/>
    </xf>
    <xf numFmtId="0" fontId="69" fillId="8" borderId="23" xfId="0" applyFont="1" applyFill="1" applyBorder="1" applyAlignment="1">
      <alignment horizontal="center" vertical="center" wrapText="1"/>
    </xf>
    <xf numFmtId="0" fontId="69" fillId="8" borderId="27" xfId="0" applyFont="1" applyFill="1" applyBorder="1" applyAlignment="1">
      <alignment horizontal="center" vertical="center" wrapText="1"/>
    </xf>
    <xf numFmtId="0" fontId="69" fillId="8" borderId="28" xfId="0" applyFont="1" applyFill="1" applyBorder="1" applyAlignment="1">
      <alignment horizontal="center" vertical="center" wrapText="1"/>
    </xf>
    <xf numFmtId="0" fontId="69" fillId="8" borderId="1" xfId="0" applyFont="1" applyFill="1" applyBorder="1" applyAlignment="1">
      <alignment horizontal="center"/>
    </xf>
    <xf numFmtId="0" fontId="69" fillId="8" borderId="23" xfId="0" applyFont="1" applyFill="1" applyBorder="1" applyAlignment="1">
      <alignment horizontal="center"/>
    </xf>
    <xf numFmtId="0" fontId="69" fillId="8" borderId="27" xfId="0" applyFont="1" applyFill="1" applyBorder="1" applyAlignment="1">
      <alignment horizontal="center"/>
    </xf>
    <xf numFmtId="0" fontId="69" fillId="8" borderId="28" xfId="0" applyFont="1" applyFill="1" applyBorder="1" applyAlignment="1">
      <alignment horizontal="center"/>
    </xf>
    <xf numFmtId="3" fontId="71" fillId="8" borderId="8" xfId="27" applyNumberFormat="1" applyFont="1" applyFill="1" applyBorder="1" applyAlignment="1">
      <alignment horizontal="left"/>
    </xf>
    <xf numFmtId="3" fontId="71" fillId="8" borderId="16" xfId="27" applyNumberFormat="1" applyFont="1" applyFill="1" applyBorder="1" applyAlignment="1">
      <alignment horizontal="left"/>
    </xf>
    <xf numFmtId="3" fontId="71" fillId="8" borderId="15" xfId="27" applyNumberFormat="1" applyFont="1" applyFill="1" applyBorder="1" applyAlignment="1">
      <alignment horizontal="left"/>
    </xf>
    <xf numFmtId="3" fontId="71" fillId="23" borderId="1" xfId="27" applyNumberFormat="1" applyFont="1" applyFill="1" applyBorder="1" applyAlignment="1">
      <alignment horizontal="left"/>
    </xf>
    <xf numFmtId="3" fontId="71" fillId="23" borderId="23" xfId="27" applyNumberFormat="1" applyFont="1" applyFill="1" applyBorder="1" applyAlignment="1">
      <alignment horizontal="left"/>
    </xf>
    <xf numFmtId="3" fontId="71" fillId="23" borderId="18" xfId="27" applyNumberFormat="1" applyFont="1" applyFill="1" applyBorder="1" applyAlignment="1">
      <alignment horizontal="left"/>
    </xf>
    <xf numFmtId="3" fontId="71" fillId="23" borderId="30" xfId="27" applyNumberFormat="1" applyFont="1" applyFill="1" applyBorder="1" applyAlignment="1">
      <alignment horizontal="left"/>
    </xf>
    <xf numFmtId="3" fontId="71" fillId="23" borderId="1" xfId="27" applyNumberFormat="1" applyFont="1" applyFill="1" applyBorder="1" applyAlignment="1">
      <alignment horizontal="left" vertical="center"/>
    </xf>
    <xf numFmtId="3" fontId="71" fillId="23" borderId="18" xfId="27" applyNumberFormat="1" applyFont="1" applyFill="1" applyBorder="1" applyAlignment="1">
      <alignment horizontal="left" vertical="center"/>
    </xf>
    <xf numFmtId="3" fontId="71" fillId="23" borderId="27" xfId="27" applyNumberFormat="1" applyFont="1" applyFill="1" applyBorder="1" applyAlignment="1">
      <alignment horizontal="left" vertical="center"/>
    </xf>
    <xf numFmtId="3" fontId="71" fillId="8" borderId="18" xfId="27" applyNumberFormat="1" applyFont="1" applyFill="1" applyBorder="1" applyAlignment="1">
      <alignment horizontal="left" vertical="center"/>
    </xf>
    <xf numFmtId="3" fontId="71" fillId="23" borderId="27" xfId="27" applyNumberFormat="1" applyFont="1" applyFill="1" applyBorder="1" applyAlignment="1">
      <alignment horizontal="left"/>
    </xf>
    <xf numFmtId="3" fontId="71" fillId="23" borderId="28" xfId="27" applyNumberFormat="1" applyFont="1" applyFill="1" applyBorder="1" applyAlignment="1">
      <alignment horizontal="left"/>
    </xf>
    <xf numFmtId="3" fontId="71" fillId="8" borderId="1" xfId="27" applyNumberFormat="1" applyFont="1" applyFill="1" applyBorder="1" applyAlignment="1">
      <alignment horizontal="left"/>
    </xf>
    <xf numFmtId="3" fontId="71" fillId="8" borderId="23" xfId="27" applyNumberFormat="1" applyFont="1" applyFill="1" applyBorder="1" applyAlignment="1">
      <alignment horizontal="left"/>
    </xf>
    <xf numFmtId="3" fontId="71" fillId="8" borderId="27" xfId="27" applyNumberFormat="1" applyFont="1" applyFill="1" applyBorder="1" applyAlignment="1">
      <alignment horizontal="left"/>
    </xf>
    <xf numFmtId="3" fontId="71" fillId="8" borderId="28" xfId="27" applyNumberFormat="1" applyFont="1" applyFill="1" applyBorder="1" applyAlignment="1">
      <alignment horizontal="left"/>
    </xf>
  </cellXfs>
  <cellStyles count="39">
    <cellStyle name="Comma [0] 2" xfId="20" xr:uid="{CF25E1EF-9AC9-4F0B-8DE8-82CBAD38A822}"/>
    <cellStyle name="Comma 2" xfId="11" xr:uid="{DF86FF53-29EA-4436-B783-961BD4D95702}"/>
    <cellStyle name="Comma 2 2" xfId="33" xr:uid="{5F363156-CE3C-434F-B899-D49F1F0DFA4D}"/>
    <cellStyle name="Comma 3" xfId="12" xr:uid="{5726B7CC-07EF-42A7-A4C5-D205FAD986A8}"/>
    <cellStyle name="Currency 2" xfId="5" xr:uid="{64AC1988-5509-4407-8E00-F2D6EA320F05}"/>
    <cellStyle name="Lien hypertexte" xfId="4" builtinId="8"/>
    <cellStyle name="Milliers" xfId="2" builtinId="3"/>
    <cellStyle name="Milliers [0] 2" xfId="34" xr:uid="{66D6DC65-67E5-437A-AB13-0823E472BD0D}"/>
    <cellStyle name="Milliers 2" xfId="38" xr:uid="{481FA2B6-4E23-41EF-8E56-B09C004B26F9}"/>
    <cellStyle name="Milliers 2 2" xfId="19" xr:uid="{C86D86A9-C511-4504-BB06-E4E614F898CB}"/>
    <cellStyle name="Milliers 2 2 8 2 2" xfId="21" xr:uid="{17DFF7BD-ED9F-486A-BC19-782641CC2918}"/>
    <cellStyle name="Milliers 2 2 9 2" xfId="22" xr:uid="{D0F418D1-732D-41B1-99FC-AD202EB2EE44}"/>
    <cellStyle name="Milliers 8 3" xfId="30" xr:uid="{C38D6587-563A-49E0-8F38-9DBD018C2FB6}"/>
    <cellStyle name="Normal" xfId="0" builtinId="0"/>
    <cellStyle name="Normal 2" xfId="25" xr:uid="{5E9308C2-C3FD-4425-B05F-03F764777719}"/>
    <cellStyle name="Normal 2 2" xfId="14" xr:uid="{44CA782F-7BA9-4599-8ED2-FEC82C93833F}"/>
    <cellStyle name="Normal 2 2 2" xfId="26" xr:uid="{B5919289-0C33-43C3-941C-7ADBB4D3575B}"/>
    <cellStyle name="Normal 2 2 3" xfId="24" xr:uid="{F6377253-B56A-4D97-BD97-EDF8FF9EC076}"/>
    <cellStyle name="Normal 2 3" xfId="8" xr:uid="{8FCC7436-54C5-4236-8110-620EB6381358}"/>
    <cellStyle name="Normal 2 3 2" xfId="32" xr:uid="{B247BE59-494C-4229-8514-177A860D5C67}"/>
    <cellStyle name="Normal 2 4" xfId="31" xr:uid="{72C36B5E-0F1C-401A-A8F4-6D6717ECE7FC}"/>
    <cellStyle name="Normal 2 4 2" xfId="35" xr:uid="{4C7F68A9-A1E4-4C80-A0AD-1A5BB99BAE45}"/>
    <cellStyle name="Normal 3" xfId="13" xr:uid="{BB73DCF7-8BAC-4377-8559-7C595A307BA1}"/>
    <cellStyle name="Normal 4" xfId="6" xr:uid="{895D019E-6D34-4ECB-8ED2-505955FE48E5}"/>
    <cellStyle name="Normal 5" xfId="1" xr:uid="{C7D41EF4-D27C-48D3-9639-CCFF1C42F86A}"/>
    <cellStyle name="Normal 5 2" xfId="9" xr:uid="{589AE964-0D94-4028-BFFE-AEDE6E8BB20E}"/>
    <cellStyle name="Normal 6 2" xfId="36" xr:uid="{5438FC9D-F059-485C-9337-7A91F37A9EFB}"/>
    <cellStyle name="Normal 7" xfId="29" xr:uid="{4FE06EFE-D020-4758-8AEB-AB75EAC2E9E6}"/>
    <cellStyle name="Normal_Analyse fin valo" xfId="23" xr:uid="{41FE89E1-E581-4460-B106-2ED578F033E6}"/>
    <cellStyle name="Normal_BudgetCultureb2.xls" xfId="15" xr:uid="{DDAD04B8-5E60-4AA7-932C-259586364A85}"/>
    <cellStyle name="Normal_DT 9 App 2 Taux de rentabilité Cas de base" xfId="28" xr:uid="{72F4A7AA-F742-46BF-94C0-2167A0AC55A8}"/>
    <cellStyle name="Normal_Sensitivity" xfId="27" xr:uid="{2501F325-0165-4D5A-BA5C-26613A66D1D8}"/>
    <cellStyle name="Normale_ACDP-2-GGP Models-fin" xfId="17" xr:uid="{84A0D3D3-60F4-4693-AC86-7A32CB460CFC}"/>
    <cellStyle name="Normale_Activities models" xfId="18" xr:uid="{6A943BAF-B6F2-419B-9542-6C4EA32F4DE4}"/>
    <cellStyle name="Normale_Fin Models_Appraisal May07" xfId="16" xr:uid="{F8208C53-E14C-45B8-ABA1-C679DD24FAF7}"/>
    <cellStyle name="Percent 2" xfId="7" xr:uid="{B275DCD8-A074-47C0-9B19-5DBFB6EA7E5E}"/>
    <cellStyle name="Percent 4" xfId="10" xr:uid="{DC854DEA-4DB5-49A0-813B-40B7AC6E04EA}"/>
    <cellStyle name="Pourcentage" xfId="3" builtinId="5"/>
    <cellStyle name="Pourcentage 3" xfId="37" xr:uid="{B826048E-A7A6-4DF7-AABE-4BBE8FC98F3A}"/>
  </cellStyles>
  <dxfs count="52"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</dxfs>
  <tableStyles count="0" defaultTableStyle="TableStyleMedium2" defaultPivotStyle="PivotStyleLight16"/>
  <colors>
    <mruColors>
      <color rgb="FF3E8651"/>
      <color rgb="FF6A10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calcChain" Target="calcChai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3.xml"/><Relationship Id="rId68" Type="http://schemas.openxmlformats.org/officeDocument/2006/relationships/externalLink" Target="externalLinks/externalLink18.xml"/><Relationship Id="rId84" Type="http://schemas.openxmlformats.org/officeDocument/2006/relationships/externalLink" Target="externalLinks/externalLink34.xml"/><Relationship Id="rId89" Type="http://schemas.openxmlformats.org/officeDocument/2006/relationships/externalLink" Target="externalLinks/externalLink39.xml"/><Relationship Id="rId112" Type="http://schemas.openxmlformats.org/officeDocument/2006/relationships/externalLink" Target="externalLinks/externalLink62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5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3.xml"/><Relationship Id="rId58" Type="http://schemas.openxmlformats.org/officeDocument/2006/relationships/externalLink" Target="externalLinks/externalLink8.xml"/><Relationship Id="rId74" Type="http://schemas.openxmlformats.org/officeDocument/2006/relationships/externalLink" Target="externalLinks/externalLink24.xml"/><Relationship Id="rId79" Type="http://schemas.openxmlformats.org/officeDocument/2006/relationships/externalLink" Target="externalLinks/externalLink29.xml"/><Relationship Id="rId102" Type="http://schemas.openxmlformats.org/officeDocument/2006/relationships/externalLink" Target="externalLinks/externalLink52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40.xml"/><Relationship Id="rId95" Type="http://schemas.openxmlformats.org/officeDocument/2006/relationships/externalLink" Target="externalLinks/externalLink4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14.xml"/><Relationship Id="rId69" Type="http://schemas.openxmlformats.org/officeDocument/2006/relationships/externalLink" Target="externalLinks/externalLink19.xml"/><Relationship Id="rId113" Type="http://schemas.openxmlformats.org/officeDocument/2006/relationships/externalLink" Target="externalLinks/externalLink63.xml"/><Relationship Id="rId118" Type="http://schemas.openxmlformats.org/officeDocument/2006/relationships/customXml" Target="../customXml/item1.xml"/><Relationship Id="rId80" Type="http://schemas.openxmlformats.org/officeDocument/2006/relationships/externalLink" Target="externalLinks/externalLink30.xml"/><Relationship Id="rId85" Type="http://schemas.openxmlformats.org/officeDocument/2006/relationships/externalLink" Target="externalLinks/externalLink3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externalLink" Target="externalLinks/externalLink9.xml"/><Relationship Id="rId103" Type="http://schemas.openxmlformats.org/officeDocument/2006/relationships/externalLink" Target="externalLinks/externalLink53.xml"/><Relationship Id="rId108" Type="http://schemas.openxmlformats.org/officeDocument/2006/relationships/externalLink" Target="externalLinks/externalLink58.xml"/><Relationship Id="rId54" Type="http://schemas.openxmlformats.org/officeDocument/2006/relationships/externalLink" Target="externalLinks/externalLink4.xml"/><Relationship Id="rId70" Type="http://schemas.openxmlformats.org/officeDocument/2006/relationships/externalLink" Target="externalLinks/externalLink20.xml"/><Relationship Id="rId75" Type="http://schemas.openxmlformats.org/officeDocument/2006/relationships/externalLink" Target="externalLinks/externalLink25.xml"/><Relationship Id="rId91" Type="http://schemas.openxmlformats.org/officeDocument/2006/relationships/externalLink" Target="externalLinks/externalLink41.xml"/><Relationship Id="rId96" Type="http://schemas.openxmlformats.org/officeDocument/2006/relationships/externalLink" Target="externalLinks/externalLink4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theme" Target="theme/theme1.xml"/><Relationship Id="rId119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60" Type="http://schemas.openxmlformats.org/officeDocument/2006/relationships/externalLink" Target="externalLinks/externalLink10.xml"/><Relationship Id="rId65" Type="http://schemas.openxmlformats.org/officeDocument/2006/relationships/externalLink" Target="externalLinks/externalLink15.xml"/><Relationship Id="rId73" Type="http://schemas.openxmlformats.org/officeDocument/2006/relationships/externalLink" Target="externalLinks/externalLink23.xml"/><Relationship Id="rId78" Type="http://schemas.openxmlformats.org/officeDocument/2006/relationships/externalLink" Target="externalLinks/externalLink28.xml"/><Relationship Id="rId81" Type="http://schemas.openxmlformats.org/officeDocument/2006/relationships/externalLink" Target="externalLinks/externalLink31.xml"/><Relationship Id="rId86" Type="http://schemas.openxmlformats.org/officeDocument/2006/relationships/externalLink" Target="externalLinks/externalLink36.xml"/><Relationship Id="rId94" Type="http://schemas.openxmlformats.org/officeDocument/2006/relationships/externalLink" Target="externalLinks/externalLink44.xml"/><Relationship Id="rId99" Type="http://schemas.openxmlformats.org/officeDocument/2006/relationships/externalLink" Target="externalLinks/externalLink49.xml"/><Relationship Id="rId101" Type="http://schemas.openxmlformats.org/officeDocument/2006/relationships/externalLink" Target="externalLinks/externalLink5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5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6" Type="http://schemas.openxmlformats.org/officeDocument/2006/relationships/externalLink" Target="externalLinks/externalLink26.xml"/><Relationship Id="rId97" Type="http://schemas.openxmlformats.org/officeDocument/2006/relationships/externalLink" Target="externalLinks/externalLink47.xml"/><Relationship Id="rId104" Type="http://schemas.openxmlformats.org/officeDocument/2006/relationships/externalLink" Target="externalLinks/externalLink54.xml"/><Relationship Id="rId120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1.xml"/><Relationship Id="rId92" Type="http://schemas.openxmlformats.org/officeDocument/2006/relationships/externalLink" Target="externalLinks/externalLink4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16.xml"/><Relationship Id="rId87" Type="http://schemas.openxmlformats.org/officeDocument/2006/relationships/externalLink" Target="externalLinks/externalLink37.xml"/><Relationship Id="rId110" Type="http://schemas.openxmlformats.org/officeDocument/2006/relationships/externalLink" Target="externalLinks/externalLink60.xml"/><Relationship Id="rId115" Type="http://schemas.openxmlformats.org/officeDocument/2006/relationships/styles" Target="styles.xml"/><Relationship Id="rId61" Type="http://schemas.openxmlformats.org/officeDocument/2006/relationships/externalLink" Target="externalLinks/externalLink11.xml"/><Relationship Id="rId82" Type="http://schemas.openxmlformats.org/officeDocument/2006/relationships/externalLink" Target="externalLinks/externalLink3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6.xml"/><Relationship Id="rId77" Type="http://schemas.openxmlformats.org/officeDocument/2006/relationships/externalLink" Target="externalLinks/externalLink27.xml"/><Relationship Id="rId100" Type="http://schemas.openxmlformats.org/officeDocument/2006/relationships/externalLink" Target="externalLinks/externalLink50.xml"/><Relationship Id="rId105" Type="http://schemas.openxmlformats.org/officeDocument/2006/relationships/externalLink" Target="externalLinks/externalLink55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72" Type="http://schemas.openxmlformats.org/officeDocument/2006/relationships/externalLink" Target="externalLinks/externalLink22.xml"/><Relationship Id="rId93" Type="http://schemas.openxmlformats.org/officeDocument/2006/relationships/externalLink" Target="externalLinks/externalLink43.xml"/><Relationship Id="rId98" Type="http://schemas.openxmlformats.org/officeDocument/2006/relationships/externalLink" Target="externalLinks/externalLink4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externalLink" Target="externalLinks/externalLink17.xml"/><Relationship Id="rId11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externalLink" Target="externalLinks/externalLink12.xml"/><Relationship Id="rId83" Type="http://schemas.openxmlformats.org/officeDocument/2006/relationships/externalLink" Target="externalLinks/externalLink33.xml"/><Relationship Id="rId88" Type="http://schemas.openxmlformats.org/officeDocument/2006/relationships/externalLink" Target="externalLinks/externalLink38.xml"/><Relationship Id="rId111" Type="http://schemas.openxmlformats.org/officeDocument/2006/relationships/externalLink" Target="externalLinks/externalLink6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externalLink" Target="externalLinks/externalLink7.xml"/><Relationship Id="rId106" Type="http://schemas.openxmlformats.org/officeDocument/2006/relationships/externalLink" Target="externalLinks/externalLink5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5" Type="http://schemas.openxmlformats.org/officeDocument/2006/relationships/image" Target="../media/image7.png"/><Relationship Id="rId10" Type="http://schemas.openxmlformats.org/officeDocument/2006/relationships/image" Target="../media/image12.pn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1</xdr:row>
      <xdr:rowOff>57150</xdr:rowOff>
    </xdr:from>
    <xdr:to>
      <xdr:col>13</xdr:col>
      <xdr:colOff>57150</xdr:colOff>
      <xdr:row>24</xdr:row>
      <xdr:rowOff>107950</xdr:rowOff>
    </xdr:to>
    <xdr:pic>
      <xdr:nvPicPr>
        <xdr:cNvPr id="3" name="Graphic 2">
          <a:extLst>
            <a:ext uri="{FF2B5EF4-FFF2-40B4-BE49-F238E27FC236}">
              <a16:creationId xmlns:a16="http://schemas.microsoft.com/office/drawing/2014/main" id="{A0D6935B-8FBD-9D0C-7967-DE2F3503D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361950" y="241300"/>
          <a:ext cx="7620000" cy="4286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552450</xdr:colOff>
      <xdr:row>62</xdr:row>
      <xdr:rowOff>133350</xdr:rowOff>
    </xdr:from>
    <xdr:to>
      <xdr:col>8</xdr:col>
      <xdr:colOff>679450</xdr:colOff>
      <xdr:row>64</xdr:row>
      <xdr:rowOff>158750</xdr:rowOff>
    </xdr:to>
    <xdr:sp macro="" textlink="">
      <xdr:nvSpPr>
        <xdr:cNvPr id="2" name="Flèche : bas 1">
          <a:extLst>
            <a:ext uri="{FF2B5EF4-FFF2-40B4-BE49-F238E27FC236}">
              <a16:creationId xmlns:a16="http://schemas.microsoft.com/office/drawing/2014/main" id="{E8FD40EB-C3C9-4193-BE02-905ED0DD1A8A}"/>
            </a:ext>
          </a:extLst>
        </xdr:cNvPr>
        <xdr:cNvSpPr/>
      </xdr:nvSpPr>
      <xdr:spPr>
        <a:xfrm>
          <a:off x="10629900" y="10464800"/>
          <a:ext cx="127000" cy="355600"/>
        </a:xfrm>
        <a:prstGeom prst="down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312418</xdr:colOff>
      <xdr:row>62</xdr:row>
      <xdr:rowOff>120650</xdr:rowOff>
    </xdr:from>
    <xdr:to>
      <xdr:col>13</xdr:col>
      <xdr:colOff>450850</xdr:colOff>
      <xdr:row>64</xdr:row>
      <xdr:rowOff>165100</xdr:rowOff>
    </xdr:to>
    <xdr:sp macro="" textlink="">
      <xdr:nvSpPr>
        <xdr:cNvPr id="3" name="Flèche : bas 2">
          <a:extLst>
            <a:ext uri="{FF2B5EF4-FFF2-40B4-BE49-F238E27FC236}">
              <a16:creationId xmlns:a16="http://schemas.microsoft.com/office/drawing/2014/main" id="{33C83AFE-1331-47EC-B401-86A1780A3274}"/>
            </a:ext>
          </a:extLst>
        </xdr:cNvPr>
        <xdr:cNvSpPr/>
      </xdr:nvSpPr>
      <xdr:spPr>
        <a:xfrm flipH="1">
          <a:off x="14225268" y="10452100"/>
          <a:ext cx="138432" cy="374650"/>
        </a:xfrm>
        <a:prstGeom prst="downArrow">
          <a:avLst>
            <a:gd name="adj1" fmla="val 37421"/>
            <a:gd name="adj2" fmla="val 50000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596900</xdr:colOff>
      <xdr:row>62</xdr:row>
      <xdr:rowOff>152400</xdr:rowOff>
    </xdr:from>
    <xdr:to>
      <xdr:col>7</xdr:col>
      <xdr:colOff>717550</xdr:colOff>
      <xdr:row>64</xdr:row>
      <xdr:rowOff>165100</xdr:rowOff>
    </xdr:to>
    <xdr:sp macro="" textlink="">
      <xdr:nvSpPr>
        <xdr:cNvPr id="4" name="Flèche : bas 3">
          <a:extLst>
            <a:ext uri="{FF2B5EF4-FFF2-40B4-BE49-F238E27FC236}">
              <a16:creationId xmlns:a16="http://schemas.microsoft.com/office/drawing/2014/main" id="{42E7C96F-1B37-403C-874B-8910D70773B4}"/>
            </a:ext>
          </a:extLst>
        </xdr:cNvPr>
        <xdr:cNvSpPr/>
      </xdr:nvSpPr>
      <xdr:spPr>
        <a:xfrm>
          <a:off x="9728200" y="10483850"/>
          <a:ext cx="120650" cy="342900"/>
        </a:xfrm>
        <a:prstGeom prst="down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10</xdr:col>
      <xdr:colOff>241300</xdr:colOff>
      <xdr:row>13</xdr:row>
      <xdr:rowOff>146050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3C8169FD-FA6F-A65A-4861-AFB4034E0B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68300"/>
          <a:ext cx="5727700" cy="219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457200</xdr:colOff>
      <xdr:row>2</xdr:row>
      <xdr:rowOff>69850</xdr:rowOff>
    </xdr:from>
    <xdr:to>
      <xdr:col>20</xdr:col>
      <xdr:colOff>95250</xdr:colOff>
      <xdr:row>12</xdr:row>
      <xdr:rowOff>69850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53ADAE04-FB20-04B7-2596-13BB7E2B25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3200" y="438150"/>
          <a:ext cx="5734050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18</xdr:row>
      <xdr:rowOff>0</xdr:rowOff>
    </xdr:from>
    <xdr:to>
      <xdr:col>10</xdr:col>
      <xdr:colOff>247650</xdr:colOff>
      <xdr:row>29</xdr:row>
      <xdr:rowOff>120650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id="{680D03E5-5364-B70D-71AF-2ADDDB02D5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340100"/>
          <a:ext cx="5734050" cy="226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368300</xdr:colOff>
      <xdr:row>18</xdr:row>
      <xdr:rowOff>95250</xdr:rowOff>
    </xdr:from>
    <xdr:to>
      <xdr:col>21</xdr:col>
      <xdr:colOff>0</xdr:colOff>
      <xdr:row>28</xdr:row>
      <xdr:rowOff>6350</xdr:rowOff>
    </xdr:to>
    <xdr:pic>
      <xdr:nvPicPr>
        <xdr:cNvPr id="5" name="Picture 17">
          <a:extLst>
            <a:ext uri="{FF2B5EF4-FFF2-40B4-BE49-F238E27FC236}">
              <a16:creationId xmlns:a16="http://schemas.microsoft.com/office/drawing/2014/main" id="{D90894EC-3D82-BFAE-7830-B2D03912FE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73900" y="3435350"/>
          <a:ext cx="5727700" cy="185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34</xdr:row>
      <xdr:rowOff>0</xdr:rowOff>
    </xdr:from>
    <xdr:to>
      <xdr:col>10</xdr:col>
      <xdr:colOff>241300</xdr:colOff>
      <xdr:row>45</xdr:row>
      <xdr:rowOff>76200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F9EBA0C-79EF-EB6A-352A-98F726951D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629650"/>
          <a:ext cx="5727700" cy="2228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495300</xdr:colOff>
      <xdr:row>34</xdr:row>
      <xdr:rowOff>69850</xdr:rowOff>
    </xdr:from>
    <xdr:to>
      <xdr:col>21</xdr:col>
      <xdr:colOff>133350</xdr:colOff>
      <xdr:row>43</xdr:row>
      <xdr:rowOff>171450</xdr:rowOff>
    </xdr:to>
    <xdr:pic>
      <xdr:nvPicPr>
        <xdr:cNvPr id="7" name="Picture 16">
          <a:extLst>
            <a:ext uri="{FF2B5EF4-FFF2-40B4-BE49-F238E27FC236}">
              <a16:creationId xmlns:a16="http://schemas.microsoft.com/office/drawing/2014/main" id="{F7452FAE-FF13-C183-B3A1-7D30ACDDDD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900" y="8699500"/>
          <a:ext cx="5734050" cy="186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52</xdr:row>
      <xdr:rowOff>0</xdr:rowOff>
    </xdr:from>
    <xdr:to>
      <xdr:col>10</xdr:col>
      <xdr:colOff>241300</xdr:colOff>
      <xdr:row>63</xdr:row>
      <xdr:rowOff>12700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33B7683-A0EE-1243-E674-99E9BCAAEA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3735050"/>
          <a:ext cx="5727700" cy="215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146050</xdr:colOff>
      <xdr:row>52</xdr:row>
      <xdr:rowOff>107950</xdr:rowOff>
    </xdr:from>
    <xdr:to>
      <xdr:col>20</xdr:col>
      <xdr:colOff>393700</xdr:colOff>
      <xdr:row>62</xdr:row>
      <xdr:rowOff>31750</xdr:rowOff>
    </xdr:to>
    <xdr:pic>
      <xdr:nvPicPr>
        <xdr:cNvPr id="9" name="Picture 15">
          <a:extLst>
            <a:ext uri="{FF2B5EF4-FFF2-40B4-BE49-F238E27FC236}">
              <a16:creationId xmlns:a16="http://schemas.microsoft.com/office/drawing/2014/main" id="{A64AF08C-02CC-5482-E39A-A5A34F44C2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1650" y="10102850"/>
          <a:ext cx="5734050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66</xdr:row>
      <xdr:rowOff>0</xdr:rowOff>
    </xdr:from>
    <xdr:to>
      <xdr:col>10</xdr:col>
      <xdr:colOff>247650</xdr:colOff>
      <xdr:row>77</xdr:row>
      <xdr:rowOff>44450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BAC8A429-1EF0-CB10-4F93-44C3E3A0C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9418300"/>
          <a:ext cx="5734050" cy="218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279400</xdr:colOff>
      <xdr:row>65</xdr:row>
      <xdr:rowOff>133350</xdr:rowOff>
    </xdr:from>
    <xdr:to>
      <xdr:col>20</xdr:col>
      <xdr:colOff>520700</xdr:colOff>
      <xdr:row>75</xdr:row>
      <xdr:rowOff>63500</xdr:rowOff>
    </xdr:to>
    <xdr:pic>
      <xdr:nvPicPr>
        <xdr:cNvPr id="11" name="Picture 14">
          <a:extLst>
            <a:ext uri="{FF2B5EF4-FFF2-40B4-BE49-F238E27FC236}">
              <a16:creationId xmlns:a16="http://schemas.microsoft.com/office/drawing/2014/main" id="{904875DB-F119-EBD3-6A4A-16E41C4B13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00" y="12661900"/>
          <a:ext cx="5727700" cy="187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10</xdr:col>
      <xdr:colOff>241300</xdr:colOff>
      <xdr:row>90</xdr:row>
      <xdr:rowOff>31750</xdr:rowOff>
    </xdr:to>
    <xdr:pic>
      <xdr:nvPicPr>
        <xdr:cNvPr id="12" name="Picture 9">
          <a:extLst>
            <a:ext uri="{FF2B5EF4-FFF2-40B4-BE49-F238E27FC236}">
              <a16:creationId xmlns:a16="http://schemas.microsoft.com/office/drawing/2014/main" id="{EF70BE86-A471-6C3C-47FB-73F3740C36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7463750"/>
          <a:ext cx="5727700" cy="217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527050</xdr:colOff>
      <xdr:row>81</xdr:row>
      <xdr:rowOff>69850</xdr:rowOff>
    </xdr:from>
    <xdr:to>
      <xdr:col>20</xdr:col>
      <xdr:colOff>165100</xdr:colOff>
      <xdr:row>90</xdr:row>
      <xdr:rowOff>158750</xdr:rowOff>
    </xdr:to>
    <xdr:pic>
      <xdr:nvPicPr>
        <xdr:cNvPr id="13" name="Picture 13">
          <a:extLst>
            <a:ext uri="{FF2B5EF4-FFF2-40B4-BE49-F238E27FC236}">
              <a16:creationId xmlns:a16="http://schemas.microsoft.com/office/drawing/2014/main" id="{5B1E9F49-A5C2-DBCD-5341-E998008B73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23050" y="15709900"/>
          <a:ext cx="5734050" cy="184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495300</xdr:colOff>
      <xdr:row>92</xdr:row>
      <xdr:rowOff>95250</xdr:rowOff>
    </xdr:from>
    <xdr:to>
      <xdr:col>10</xdr:col>
      <xdr:colOff>133350</xdr:colOff>
      <xdr:row>104</xdr:row>
      <xdr:rowOff>88900</xdr:rowOff>
    </xdr:to>
    <xdr:pic>
      <xdr:nvPicPr>
        <xdr:cNvPr id="14" name="Picture 11">
          <a:extLst>
            <a:ext uri="{FF2B5EF4-FFF2-40B4-BE49-F238E27FC236}">
              <a16:creationId xmlns:a16="http://schemas.microsoft.com/office/drawing/2014/main" id="{122DE841-47FF-C10C-245E-600A91F18B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17875250"/>
          <a:ext cx="5734050" cy="221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539750</xdr:colOff>
      <xdr:row>92</xdr:row>
      <xdr:rowOff>177800</xdr:rowOff>
    </xdr:from>
    <xdr:to>
      <xdr:col>20</xdr:col>
      <xdr:colOff>171450</xdr:colOff>
      <xdr:row>102</xdr:row>
      <xdr:rowOff>177800</xdr:rowOff>
    </xdr:to>
    <xdr:pic>
      <xdr:nvPicPr>
        <xdr:cNvPr id="15" name="Picture 12">
          <a:extLst>
            <a:ext uri="{FF2B5EF4-FFF2-40B4-BE49-F238E27FC236}">
              <a16:creationId xmlns:a16="http://schemas.microsoft.com/office/drawing/2014/main" id="{EEF439BF-3060-C4C5-D175-8B2F8792E9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35750" y="17957800"/>
          <a:ext cx="5727700" cy="185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520598</xdr:colOff>
      <xdr:row>15</xdr:row>
      <xdr:rowOff>94711</xdr:rowOff>
    </xdr:from>
    <xdr:to>
      <xdr:col>12</xdr:col>
      <xdr:colOff>57149</xdr:colOff>
      <xdr:row>18</xdr:row>
      <xdr:rowOff>80178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9CEDFDE-2767-4F7A-A4CD-51F2E7B6839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29948" y="2895061"/>
          <a:ext cx="3143351" cy="53791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520598</xdr:colOff>
      <xdr:row>15</xdr:row>
      <xdr:rowOff>94711</xdr:rowOff>
    </xdr:from>
    <xdr:to>
      <xdr:col>12</xdr:col>
      <xdr:colOff>57149</xdr:colOff>
      <xdr:row>18</xdr:row>
      <xdr:rowOff>80178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BAACBEC4-9AA0-4B5A-B4E7-F80C80BFF94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29948" y="2895061"/>
          <a:ext cx="3143351" cy="53791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520598</xdr:colOff>
      <xdr:row>15</xdr:row>
      <xdr:rowOff>94711</xdr:rowOff>
    </xdr:from>
    <xdr:to>
      <xdr:col>12</xdr:col>
      <xdr:colOff>57149</xdr:colOff>
      <xdr:row>18</xdr:row>
      <xdr:rowOff>80178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C074476A-CB8A-4146-A2DF-D718E8F289FA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29948" y="2895061"/>
          <a:ext cx="3143351" cy="53791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610960</xdr:colOff>
      <xdr:row>30</xdr:row>
      <xdr:rowOff>170543</xdr:rowOff>
    </xdr:from>
    <xdr:to>
      <xdr:col>11</xdr:col>
      <xdr:colOff>141851</xdr:colOff>
      <xdr:row>33</xdr:row>
      <xdr:rowOff>168257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85FA9E74-EAAE-4EBD-82B7-2E1FF7ADA6C4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7560" y="913493"/>
          <a:ext cx="3137691" cy="556514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7</xdr:col>
      <xdr:colOff>610960</xdr:colOff>
      <xdr:row>53</xdr:row>
      <xdr:rowOff>170543</xdr:rowOff>
    </xdr:from>
    <xdr:ext cx="3129224" cy="548047"/>
    <xdr:pic>
      <xdr:nvPicPr>
        <xdr:cNvPr id="7" name="Picture 3">
          <a:extLst>
            <a:ext uri="{FF2B5EF4-FFF2-40B4-BE49-F238E27FC236}">
              <a16:creationId xmlns:a16="http://schemas.microsoft.com/office/drawing/2014/main" id="{109F7B8B-B249-4CA1-876A-894C296F548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4377" y="6139543"/>
          <a:ext cx="3129224" cy="5480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7</xdr:col>
      <xdr:colOff>610960</xdr:colOff>
      <xdr:row>78</xdr:row>
      <xdr:rowOff>170543</xdr:rowOff>
    </xdr:from>
    <xdr:ext cx="3129224" cy="548047"/>
    <xdr:pic>
      <xdr:nvPicPr>
        <xdr:cNvPr id="8" name="Picture 3">
          <a:extLst>
            <a:ext uri="{FF2B5EF4-FFF2-40B4-BE49-F238E27FC236}">
              <a16:creationId xmlns:a16="http://schemas.microsoft.com/office/drawing/2014/main" id="{6E3D8AA3-6EDD-48CE-A1AC-B61C2177AD69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4377" y="6139543"/>
          <a:ext cx="3129224" cy="5480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7</xdr:col>
      <xdr:colOff>610960</xdr:colOff>
      <xdr:row>99</xdr:row>
      <xdr:rowOff>170543</xdr:rowOff>
    </xdr:from>
    <xdr:ext cx="3129224" cy="548047"/>
    <xdr:pic>
      <xdr:nvPicPr>
        <xdr:cNvPr id="9" name="Picture 3">
          <a:extLst>
            <a:ext uri="{FF2B5EF4-FFF2-40B4-BE49-F238E27FC236}">
              <a16:creationId xmlns:a16="http://schemas.microsoft.com/office/drawing/2014/main" id="{2F1195FF-FCA7-40C4-93FF-A82C449867C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4377" y="14891960"/>
          <a:ext cx="3129224" cy="5480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7</xdr:col>
      <xdr:colOff>610960</xdr:colOff>
      <xdr:row>120</xdr:row>
      <xdr:rowOff>170543</xdr:rowOff>
    </xdr:from>
    <xdr:ext cx="3129224" cy="548047"/>
    <xdr:pic>
      <xdr:nvPicPr>
        <xdr:cNvPr id="10" name="Picture 3">
          <a:extLst>
            <a:ext uri="{FF2B5EF4-FFF2-40B4-BE49-F238E27FC236}">
              <a16:creationId xmlns:a16="http://schemas.microsoft.com/office/drawing/2014/main" id="{7BB9AE4E-3B69-47AB-B22C-09209270D4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4377" y="18723126"/>
          <a:ext cx="3129224" cy="5480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7</xdr:col>
      <xdr:colOff>610960</xdr:colOff>
      <xdr:row>143</xdr:row>
      <xdr:rowOff>170543</xdr:rowOff>
    </xdr:from>
    <xdr:ext cx="3129224" cy="548047"/>
    <xdr:pic>
      <xdr:nvPicPr>
        <xdr:cNvPr id="12" name="Picture 3">
          <a:extLst>
            <a:ext uri="{FF2B5EF4-FFF2-40B4-BE49-F238E27FC236}">
              <a16:creationId xmlns:a16="http://schemas.microsoft.com/office/drawing/2014/main" id="{AAE6082E-91EF-450E-8BE4-97357E5428F2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4377" y="22554293"/>
          <a:ext cx="3129224" cy="5480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7</xdr:col>
      <xdr:colOff>610960</xdr:colOff>
      <xdr:row>165</xdr:row>
      <xdr:rowOff>170543</xdr:rowOff>
    </xdr:from>
    <xdr:ext cx="3129224" cy="548047"/>
    <xdr:pic>
      <xdr:nvPicPr>
        <xdr:cNvPr id="13" name="Picture 3">
          <a:extLst>
            <a:ext uri="{FF2B5EF4-FFF2-40B4-BE49-F238E27FC236}">
              <a16:creationId xmlns:a16="http://schemas.microsoft.com/office/drawing/2014/main" id="{DB231335-C706-4A16-BE73-94B7AE07281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4377" y="22554293"/>
          <a:ext cx="3129224" cy="548047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5</xdr:col>
      <xdr:colOff>2848349</xdr:colOff>
      <xdr:row>32</xdr:row>
      <xdr:rowOff>88921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B4A7B6-4367-D928-E525-75B4F2367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0333" y="3584222"/>
          <a:ext cx="8295238" cy="265714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16</xdr:col>
      <xdr:colOff>113143</xdr:colOff>
      <xdr:row>38</xdr:row>
      <xdr:rowOff>123050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E58B52-7F74-0650-E656-875A56E65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84150"/>
          <a:ext cx="9257143" cy="6200000"/>
        </a:xfrm>
        <a:prstGeom prst="rect">
          <a:avLst/>
        </a:prstGeom>
      </xdr:spPr>
    </xdr:pic>
    <xdr:clientData/>
  </xdr:twoCellAnchor>
  <xdr:oneCellAnchor>
    <xdr:from>
      <xdr:col>1</xdr:col>
      <xdr:colOff>1</xdr:colOff>
      <xdr:row>41</xdr:row>
      <xdr:rowOff>1</xdr:rowOff>
    </xdr:from>
    <xdr:ext cx="8214684" cy="2470150"/>
    <xdr:pic>
      <xdr:nvPicPr>
        <xdr:cNvPr id="2" name="Picture 1">
          <a:extLst>
            <a:ext uri="{FF2B5EF4-FFF2-40B4-BE49-F238E27FC236}">
              <a16:creationId xmlns:a16="http://schemas.microsoft.com/office/drawing/2014/main" id="{F2C54B33-2F98-4484-9D43-1CAE8ADAA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1" y="1289051"/>
          <a:ext cx="8214684" cy="2470150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Documents%20and%20Settings/Muenzel/My%20Documents/Nigeria/RICE/CBA/19-07-TS%20Mod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JORDANVICENTE/Desktop/LLRP%20EFA%20190125_%20January%20201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Boc/AppData/Local/Microsoft/Windows/INetCache/Content.Outlook/AR0QEN44/WB%20LDAHP%20EFA%2007OCT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arche/commun/Users/alassane.cissokho/AppData/Local/Microsoft/Windows/Temporary%20Internet%20Files/Content.Outlook/7UX9YG55/BilprodjourN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c365.sharepoint.com/FINANCE/JOHN/John%202002/Balance%20Sheet%20ACS/Gratuity%20Revalua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nservation.sharepoint.com/teams/Extranet/gcf/Shared%20Documents/03.%20Templates%20+%20Policies/30.2%20Templates/Funding%20proposal/AE%20Fees/2020.04.03%20CI-GCF%20AE%20fees%20BOT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herma/AppData/Local/Microsoft/Windows/INetCache/Content.Outlook/NJ2RZFBI/D:/&amp;%20&amp;%20&amp;%20PADAG/PADAG%20-%20Coffee%20models%20H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660bc6f92a301bcf/NPV-Economics/3.1.%20Guinea%20Bissau/2.%20Financial%20model/211206%20Bissau%20Model%20-%20v6.46rd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Corinne%20IMHOFF/Documents/DAFANI-SA/DAFANI%20SA-COURANT/DAFANI-SA/DAFANI%20-%20COGITERRE/Calculation%20Cogiterr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.sharepoint.com/Users/erwodzi/Downloads/Annex%203.%20Budget%20Plan_v3.3%20(1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Manomi\AppData\Local\Microsoft\Windows\Temporary%20Internet%20Files\Content.Outlook\WT1AFVHC\CMR%20PIRDEP%20ecofin%20agri%202006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orldbankgroup-my.sharepoint.com/Users/Manomi/AppData/Local/Microsoft/Windows/Temporary%20Internet%20Files/Content.Outlook/WT1AFVHC/CMR%20PIRDEP%20ecofin%20agri%202006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Manomi\AppData\Local\Microsoft\Windows\Temporary%20Internet%20Files\Content.Outlook\WT1AFVHC\CMR%20PIRDEP%20ecofin%20agri%20200611.xls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microsoft.com/office/2019/04/relationships/externalLinkLongPath" Target="https://unfao-my.sharepoint.com/Users/herma/AppData/Local/Microsoft/Windows/INetCache/Content.Outlook/NJ2RZFBI/C:/Users/Disonama/AppData/Local/Microsoft/Windows/Temporary%20Internet%20Files/Content.Outlook/RL1XKLG5/PADEF-EX-ACT-_v6.0.2.xlsx?470DCED6" TargetMode="External"/><Relationship Id="rId1" Type="http://schemas.openxmlformats.org/officeDocument/2006/relationships/externalLinkPath" Target="file:///\\470DCED6\PADEF-EX-ACT-_v6.0.2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660bc6f92a301bcf/NPV-Economics/1.%20Senegal/18.%20Access%20project%20-%202021/4.%20Economic%20and%20financial%20analysis/PADAES_E%5eL0F_Analysis_4-Dec-21_master_final_submitted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660bc6f92a301bcf/NPV-Economics/1.%20Senegal/18.%20Access%20project%20-%202021/4.%20Economic%20and%20financial%20analysis/200714%20-%20CFOM%20Senelec%20-%20vf%20-%20pv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personal/susanna_santarelli_fao_org/Documents/Documents/Lavoro/FAO/Burkina%20Faso%20LSRCP/EFA/Donn&#233;es%20Rachida/Marc/EFA%20Marc/Mod&#232;le%201%20pisciculture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EXO_quote_sheet11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660bc6f92a301bcf/NPV-Economics/Access%20study/Chad/Chad%20access%20project%20-%20E%5e0F%20analysis%20-%2025%20Jan%202022%20-%20final%20-%20submitted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GB/Downloads/PRODEFI%20EFA%20ANA%20ECO_QA_version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G/Documents/Round_10_Data_Zip/Round%2010%20Data/Zambia%20R10%20Performance%20Frame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SSION%20ANAFINECO\MISSION%20ANECOFIN\2020\PRIMA%20Togo-Benin\Rachida\EFA\REDE\Copie%20de%20IFAD%20Guinea%20Bissau%20REDE%20EFA_3July19_final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OIFWP%20Economic%20and%20Financial%20Analysis%20calculations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paglietti/PROJECTS%20BY%20COUNTRY/Rwanda/Formulation_Irrigation%20and%20SWC%20Project_Nov07/Economic%20and%20financial%20analysis/Farm%20Models_30Nov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SSION%20ANAFINECO\AN%20FIN%20ET%20ECO\Missions%202017\Burkina-faso\MISSION%202\Rachida\DCP%20+%20RACH\EFA\Copie%20de%20PAPFA%20EFA%2030aout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SSION%20ANAFINECO\AN%20FIN%20ET%20ECO\Missions%202017\RCA\Rachida\Copie%20de%20PAPFA%20EFA%2030aout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amado/Desktop/FINALS/new/Vietnam%20IFAD/Other%20projects%20Vietnam/SRDP/SRDP-WP2-Appendices%201-4-%20Fin%20Model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660bc6f92a301bcf/NPV-Economics/13.%20Chad/7.%20Financial%20model/20211010%20-%20Financial%20Model%20Chad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Manomi\AppData\Local\Microsoft\Windows\Temporary%20Internet%20Files\Content.Outlook\WT1AFVHC\Nouveau%20Dossier\MALI04\FICHES%20mali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c365.sharepoint.com/sites/XCR04/site030/Shared%20Documents/_Funding%20Proposal/Internal%20sign-off%20package/Budget/VAN%20VCCRP%20MASTER%20Budget_for%20internal%20sign-off%20V9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GB/Downloads/F:/PDDMA%20-%20Budget%20et%20Programme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SSION%20ANAFINECO\MISSION%20ANECOFIN\2021\TCHAD-RENFORT\Rachida\EFA\Perso\Version%20finale\A%20send\Version%202\Copie%20de%20EX-ACT-v8.5.RENFORT%2009%2004%202021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orldbankgroup-my.sharepoint.com/Users/Manomi/AppData/Local/Microsoft/Windows/Temporary%20Internet%20Files/Content.Outlook/WT1AFVHC/DOCUME~1/g8/IMPOST~1/Temp/Hypothese_formation_PADMI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Manomi\AppData\Local\Microsoft\Windows\Temporary%20Internet%20Files\Content.Outlook\WT1AFVHC\DOCUME~1\g8\IMPOST~1\Temp\Hypothese_formation_PADMIR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PAGLIE~1/AppData/Local/Temp/Documents%20and%20Settings/Traniello/Local%20Settings/Temp/PRODER%203%20Appui%20Initiatives%20Base%20(Sylvie+Marc)-%2013%20Nov.xls" TargetMode="External"/></Relationships>
</file>

<file path=xl/externalLinks/_rels/externalLink36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Users\Manomi\AppData\Local\Microsoft\Windows\Temporary%20Internet%20Files\Content.Outlook\WT1AFVHC\Fantinet\Niger\projet%20IRDAR\Rapport%20de%20formulation%20-%20EN%20FORMATAGE\DT%201%20Pr&#233;vention%20des%20risques%20-%20Format&#233;\DT1%20AP5%20Couts%20-final.xls?8307DBF8" TargetMode="External"/><Relationship Id="rId1" Type="http://schemas.openxmlformats.org/officeDocument/2006/relationships/externalLinkPath" Target="file:///\\8307DBF8\DT1%20AP5%20Couts%20-fina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Documents%20and%20Settings/fantinet/My%20Documents/Countries/Liberia/Tree%20crop%20dev.%20project%20STCRSP/Nov%20Pre-Appraisal%20mission/Anx%204%20Cost/STCRSP%20Project%20costs%204%20nov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Ibro%20MANOMI/Documents/AGP2%20AEF/V%207%20janvier%20revue/AGP2%20Anx%207%20FEA%20Appendix%201%20Financial%20Crop%20&amp;%20Farm%20models%20(30%20Jan%2015)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orldbankgroup-my.sharepoint.com/MISSION%20ANAFINECO/AN%20FIN%20ET%20ECO/Mission%202019/Burkina-F/DOC%20A%20LIRE%20PDCA/Rachida/Gab%20Tchad/Cours%20Gabriel/ProPAD%20EFA%2019DEC-1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gboc/Downloads/ProPAD%20EFA%2019DEC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PAGLIE~1/AppData/Local/Temp/NUNO%20DT11%20AP%201%20Analyse%20&#233;conomique.xls" TargetMode="External"/></Relationships>
</file>

<file path=xl/externalLinks/_rels/externalLink4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uro\Downloads\CARD_wca%20(2).xlsb" TargetMode="External"/><Relationship Id="rId1" Type="http://schemas.openxmlformats.org/officeDocument/2006/relationships/externalLinkPath" Target="https://unfao-my.sharepoint.com/Users/Ouro/Downloads/CARD_wca%20(2).xlsb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Boc/AppData/Local/Microsoft/Windows/INetCache/Content.Outlook/AR0QEN44/CARD_Africa_West_Central_v1.4.xlsb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personal/erkan_ozcelik_fao_org/Documents/OneDrive%20-%20FAO_260418/MISSIONS/GCF/EFA/CREFA_beta_v02_GAMS_121218.xlsb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Ibro%20MANOMI\Documents\PADEL-M\EFA%20PADEL-M\PADELM%20ANA%20ECO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ngie.sharepoint.com/sites/Senelec-Livrablefinal/Shared%20Documents/General/Cas%20pratique_2019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itednations-my.sharepoint.com/C:/O:/FMS09502/Working/FMS%202010/2010_quote_sheet1.xls" TargetMode="External"/></Relationships>
</file>

<file path=xl/externalLinks/_rels/externalLink4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My%20documents%202023\2023\SURAGGWA%202023\RACHIDA%20SURAGGWA\SURAGGWA-Countries\Latest%20SURAGGWA%20Budget%20-%20With%20cofinancing\v5_Burkina-Faso%20Detailed%20costs_%20GCF%20SURAGGWA%20_15_03_2023.xlsm" TargetMode="External"/><Relationship Id="rId1" Type="http://schemas.openxmlformats.org/officeDocument/2006/relationships/externalLinkPath" Target="https://unfao-my.sharepoint.com/My%20documents%202023/2023/SURAGGWA%202023/RACHIDA%20SURAGGWA/SURAGGWA-Countries/Latest%20SURAGGWA%20Budget%20-%20With%20cofinancing/v5_Burkina-Faso%20Detailed%20costs_%20GCF%20SURAGGWA%20_15_03_2023.xlsm" TargetMode="External"/></Relationships>
</file>

<file path=xl/externalLinks/_rels/externalLink4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My%20documents%202023\2023\SURAGGWA%202023\RACHIDA%20SURAGGWA\SURAGGWA-Countries\Burkina%20Faso\Final\v2_Burkina-Faso%20Detailed%20costs_%20GCF%20SURAGGWA_%2007_03_2023.xlsm" TargetMode="External"/><Relationship Id="rId1" Type="http://schemas.openxmlformats.org/officeDocument/2006/relationships/externalLinkPath" Target="https://unfao-my.sharepoint.com/My%20documents%202023/2023/SURAGGWA%202023/RACHIDA%20SURAGGWA/SURAGGWA-Countries/Burkina%20Faso/Final/v2_Burkina-Faso%20Detailed%20costs_%20GCF%20SURAGGWA_%2007_03_2023.xlsm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herma/AppData/Local/Microsoft/Windows/INetCache/Content.Outlook/NJ2RZFBI/C:/Users/boc/AppData/Local/Temp/Temp1_WP2%20ecofin%20analysis%2026%20oct.zip/STCRSP%20WP2%20AP3%20Oil%20Palm%20Crop%20Mod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Boc/Dropbox/ROOTS/IFAD%20ROOTS%20EFA%2003MAR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Boc/Documents/PADFA/PADFA%20EFA%2030MAY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Santarellis/OneDrive%20-%20Food%20and%20Agriculture%20Organization/Documents/Lavoro/FAO/Benin%20PADA/Gabriel/Copy%20of%20PADFA%20EFA%2030MAY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Boc/AppData/Local/Microsoft/Windows/Temporary%20Internet%20Files/Content.Outlook/30ABND6B/PRODEFI%20EFA%20Mod&#232;le%20Calif%201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SSION%20ANAFINECO\AN%20FIN%20ET%20ECO\Missions%202017\Burkina-faso\MISSION%202\JC%20COUTS\Copie%20de%20Cou&#770;ts%20de%20re&#769;fe&#769;rence%20SPAM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orldbankgroup-my.sharepoint.com/MISSION%20ANAFINECO/AN%20FIN%20ET%20ECO/Mission%202019/Burkina-F/Rachida/EFA/Cou&#770;ts%20de%20re&#769;fe&#769;rence%20SP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Documents%20and%20Settings/administrateur/Desktop/Cogiterre%2003-08-06/DAFANI/Dossier%20calculation%20(fedevaco10-12-01)%20mise%20&#224;%20jour%20le%208-04-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Documents%20and%20Settings/Traniello/Local%20Settings/Temp/PRODER%203%20Appui%20Initiatives%20Base%20(Sylvie+Marc)-%2013%20Nov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Users/e.mazzoli/Dropbox/Lesotho-WAMP/Lesotho%20WAMP%20complete%20EFA%204rd%20version.xlsx" TargetMode="External"/></Relationships>
</file>

<file path=xl/externalLinks/_rels/externalLink6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MES%20DOCUMENTS\2025\SURAGGWA%20Review\Step%201%20GCF%20Review%20Feb%202025\Rachida\Work%20in%20progress\v13%20detailed%20costs%20and%20quantity-with%20Updated%20cofinancing\v13_Mali%20Detailed%20costs_%20GCF%20SURAGGWA%20_16__02_2023.xlsm" TargetMode="External"/><Relationship Id="rId1" Type="http://schemas.openxmlformats.org/officeDocument/2006/relationships/externalLinkPath" Target="/MES%20DOCUMENTS/2025/SURAGGWA%20Review/Step%201%20GCF%20Review%20Feb%202025/Rachida/Work%20in%20progress/v13%20detailed%20costs%20and%20quantity-with%20Updated%20cofinancing/v13_Mali%20Detailed%20costs_%20GCF%20SURAGGWA%20_16__02_2023.xlsm" TargetMode="External"/></Relationships>
</file>

<file path=xl/externalLinks/_rels/externalLink6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MES%20DOCUMENTS\2025\SURAGGWA%20Review\IDR2_GCF%20Review%20March%202025\GHG%20Accounting\GLOBAL_Carbon%20balance.xlsx" TargetMode="External"/><Relationship Id="rId1" Type="http://schemas.openxmlformats.org/officeDocument/2006/relationships/externalLinkPath" Target="/MES%20DOCUMENTS/2025/SURAGGWA%20Review/IDR2_GCF%20Review%20March%202025/GHG%20Accounting/GLOBAL_Carbon%20balance.xlsx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n%202022%20A%20WORK%20DOCUMENTS\2022\PRODAF%20Top%20up\Rachida\MTZD%20Rach\EFA\A%20send\ECONOMIC_analysis_Sept_2022.xlsx" TargetMode="External"/><Relationship Id="rId1" Type="http://schemas.openxmlformats.org/officeDocument/2006/relationships/externalLinkPath" Target="file:///D:\Fin%202022%20A%20WORK%20DOCUMENTS\2022\PRODAF%20Top%20up\Rachida\MTZD%20Rach\EFA\A%20send\ECONOMIC_analysis_Sept_2022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SSION%20ANAFINECO\AN%20FIN%20ET%20ECO\Mission%202019\RCA%20PREPAS%20FA%202\A%20send\EFA%20FA%202\PREPAS%20EFA+FA%20%2012%2003%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_1"/>
      <sheetName val="annuity"/>
      <sheetName val="FT_1"/>
      <sheetName val="ET_1"/>
      <sheetName val="0 Overview"/>
      <sheetName val="1 excDT"/>
      <sheetName val="c1 SUMYEAR"/>
      <sheetName val="c2 SUMFIN"/>
      <sheetName val="c5-6_ha"/>
      <sheetName val="5phase"/>
      <sheetName val="3 ecSUMYEAR"/>
      <sheetName val="3 fSUMYEAR"/>
      <sheetName val="CBAsum"/>
      <sheetName val="Sens"/>
      <sheetName val="22 ERR"/>
      <sheetName val="22 FIRR"/>
      <sheetName val="23 ESens"/>
      <sheetName val="23 FSens"/>
      <sheetName val="1 Price"/>
      <sheetName val="2-3 IPP"/>
      <sheetName val="4 finMod1"/>
      <sheetName val="4b ecMod1"/>
      <sheetName val="5 finMod2"/>
      <sheetName val="5b ecMod2"/>
      <sheetName val="GMsum"/>
      <sheetName val="6 Prod"/>
      <sheetName val="8-9 Yield"/>
      <sheetName val="8-9 MaCap"/>
      <sheetName val="10-13 SilCap"/>
      <sheetName val="16 MaCost"/>
      <sheetName val="17 Machine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A Summary Tables"/>
      <sheetName val="Prices"/>
      <sheetName val="Parity Prices"/>
      <sheetName val="CF"/>
      <sheetName val="Phasing"/>
      <sheetName val="Aggregation ECO"/>
      <sheetName val="COMYRT"/>
      <sheetName val="EIRR &amp; NPV"/>
      <sheetName val="Sensitivity Analysis"/>
      <sheetName val="_@RISKFitInformation"/>
      <sheetName val="RiskSerializationData"/>
      <sheetName val="Risk Analysis"/>
      <sheetName val="Environmental co-benefits"/>
      <sheetName val="Livestock parameters"/>
      <sheetName val="Poultry parameters"/>
      <sheetName val="Summary"/>
      <sheetName val="1. Tannery "/>
      <sheetName val="1. Tannery ECO"/>
      <sheetName val="2. Slaughterhouse"/>
      <sheetName val="2. Slaughterhouse ECO"/>
      <sheetName val="3. Beekeeping"/>
      <sheetName val="3. Beekeeping ECO"/>
      <sheetName val="4. MCC"/>
      <sheetName val="4. MCC ECO"/>
      <sheetName val="5. Dairy Processor"/>
      <sheetName val="5. Dairy Processor ECO"/>
      <sheetName val="6. Milk Trader"/>
      <sheetName val="6. Milk Trader ECO"/>
      <sheetName val="Work shop (wood, metal)"/>
      <sheetName val="7. Work shop ECO(wood,metal)"/>
      <sheetName val="8. Feed Processing"/>
      <sheetName val="8. Feed Processing ECO"/>
      <sheetName val="9. Irrigation "/>
      <sheetName val="9. Irrigation ECO"/>
      <sheetName val="10. Water Conservation"/>
      <sheetName val="10. Water Conservation ECO"/>
      <sheetName val="11. Forage Seed Production"/>
      <sheetName val="11. Forage Seed Production E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all results"/>
      <sheetName val="Vaccination Analysis"/>
      <sheetName val="Cattle Vaccination"/>
      <sheetName val="PROJ WP"/>
      <sheetName val="PROJ WOP"/>
      <sheetName val="TmpProjection WOP"/>
      <sheetName val="TmpProjection WP"/>
      <sheetName val="NCD Vaccination_New"/>
      <sheetName val="NCD Vaccination"/>
      <sheetName val="MGs Adoption Analysis"/>
      <sheetName val="C2 Aggregation"/>
      <sheetName val="MG Adoption rates"/>
      <sheetName val="Conversion factors"/>
      <sheetName val="Pig Production ECO"/>
      <sheetName val="Dairy Production ECO"/>
      <sheetName val="Beef Production ECO"/>
      <sheetName val="Village Chicken ECO"/>
      <sheetName val="Goat Production ECO"/>
      <sheetName val="Forage Production (1 ha) ECO"/>
      <sheetName val="Summary FIN models"/>
      <sheetName val="Pig Production FIN"/>
      <sheetName val="Dairy Production FIN"/>
      <sheetName val="Beef Production FIN"/>
      <sheetName val="Broiler Chicken FIN"/>
      <sheetName val="Layer Chicken FIN"/>
      <sheetName val="Village Chicken FIN"/>
      <sheetName val="Goat Production FIN"/>
      <sheetName val="Forage Production (1 ha) FIN"/>
      <sheetName val="MG Main stats"/>
      <sheetName val="MG Database Clean"/>
      <sheetName val="Expenditure by Quarter"/>
      <sheetName val="Expenditure by Year"/>
      <sheetName val="A3 Project Cost by Component"/>
      <sheetName val="Original COMY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e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tuity Regional staff"/>
      <sheetName val="Gratuity Kenyan staff"/>
      <sheetName val="Gratuity Kenyan staff (2)"/>
      <sheetName val="Gratuity 1999"/>
      <sheetName val="SUDBASE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Look up for area recharge rates"/>
      <sheetName val="Guidance"/>
      <sheetName val="Kenya and Ethiopia summary"/>
      <sheetName val="IRC SUMMARY"/>
      <sheetName val="Detailed Budget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Menu"/>
      <sheetName val="CI-GCF Instructions"/>
      <sheetName val="GCF Impacts and Outcomes "/>
      <sheetName val="Budget Notes Examples"/>
      <sheetName val="Budget Notes Guide"/>
      <sheetName val="Budget Review"/>
      <sheetName val="GCF Template"/>
      <sheetName val="Version Details"/>
      <sheetName val="CCENTER TEMPLATE"/>
      <sheetName val="Courtney"/>
      <sheetName val="Proposal Budget Checklist"/>
      <sheetName val="Concept Budget Checklist"/>
      <sheetName val="Cost-Share Breakdown"/>
      <sheetName val="US Rent Calculation"/>
      <sheetName val="ActivityMap"/>
      <sheetName val="Susana"/>
      <sheetName val="Rob"/>
      <sheetName val="Steve Miguel Ian"/>
      <sheetName val="Kelly"/>
      <sheetName val="Agency"/>
      <sheetName val="by Work Order"/>
      <sheetName val="by Cost Center"/>
      <sheetName val="by Expense"/>
      <sheetName val="Personnel"/>
      <sheetName val="Pivot for Budget Notes"/>
      <sheetName val="Donor Budget Template"/>
      <sheetName val="Proposed Co-financing "/>
      <sheetName val="Proposed sub-grantees"/>
      <sheetName val="Staffing Plan"/>
      <sheetName val="Subgrantee budget 1"/>
      <sheetName val="Travel Worksheet"/>
      <sheetName val="Workshop Worksheet"/>
      <sheetName val="Other Agency Costs worksheet"/>
      <sheetName val="IA Worksheet"/>
      <sheetName val="Outcome Map"/>
      <sheetName val="AccountMap"/>
      <sheetName val="Line Item Detail"/>
      <sheetName val="Staffing Report"/>
      <sheetName val="GEF Annual Format"/>
      <sheetName val="ReportData"/>
      <sheetName val="Budget Type"/>
      <sheetName val="VERSION"/>
      <sheetName val="COSTC"/>
      <sheetName val="CCENTER"/>
      <sheetName val="RESNO"/>
      <sheetName val="ACCT LIST"/>
      <sheetName val="ACCOUNT"/>
      <sheetName val="PROJECT"/>
      <sheetName val="WORKORD"/>
      <sheetName val="ACTIVITY"/>
      <sheetName val="WORKORD ACTIVITY"/>
      <sheetName val="PERIOD"/>
      <sheetName val="SCENARIO"/>
      <sheetName val="RATES"/>
      <sheetName val="FRINGE"/>
      <sheetName val="PASC"/>
      <sheetName val="PivotMaster"/>
      <sheetName val="Planner Upload"/>
      <sheetName val="Posted"/>
      <sheetName val="PostedData"/>
      <sheetName val="Delete"/>
      <sheetName val="Release Notes"/>
      <sheetName val="MD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bc.FinCocoarehab"/>
      <sheetName val="1d.Cocoa Rehab HI-Cash flow"/>
      <sheetName val="1e.Cocoa Rehab MED-Cash flow"/>
      <sheetName val="1fgh.EcoCocoarehab"/>
      <sheetName val="2a.FinCocoaPlantingMED"/>
      <sheetName val="2b.EcoCocoaPlantingMED"/>
      <sheetName val="2c.FinCocoaplantingHI"/>
      <sheetName val="2d.EcoCocoaplantingHI"/>
      <sheetName val="3a.FinCoffeeRehab"/>
      <sheetName val="3b.EcoCoffeeRehab"/>
      <sheetName val="4.Price assumptions"/>
      <sheetName val="5.Pink Sheet may 2011"/>
      <sheetName val="PADAG_FinCoffeePlantingMED"/>
      <sheetName val="PADAG_FinCoffeeRehab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Log"/>
      <sheetName val="Scenarios &amp; Assumptions"/>
      <sheetName val="Tables &amp; Graphs"/>
      <sheetName val="Output - QER"/>
      <sheetName val="Generation"/>
      <sheetName val="PADES_1.1_Financial analysis"/>
      <sheetName val="PADES_1.1_Economic analysis"/>
      <sheetName val="PADES_1.2_Economic analysis"/>
      <sheetName val="PADES_2_Economic analysis"/>
      <sheetName val="PADES_2_Eco_PV"/>
      <sheetName val="PADES_2_Financial analysis"/>
      <sheetName val="Senegal"/>
      <sheetName val="Workings &gt;&gt;"/>
      <sheetName val="Tbord_Summary"/>
      <sheetName val="Total Costs"/>
      <sheetName val="Borrowing"/>
      <sheetName val="Revenues "/>
      <sheetName val="Generation Costs"/>
      <sheetName val="CF_Summary"/>
      <sheetName val="Gen.profile"/>
      <sheetName val="Fuel Prices"/>
      <sheetName val="Inputs &gt;&gt;&gt;"/>
      <sheetName val="GHG_Assumptions"/>
      <sheetName val="PADES"/>
      <sheetName val="Macro series"/>
      <sheetName val="Fuel prices Guinea Bissau"/>
      <sheetName val="Fuel prices_WB_Senegal"/>
      <sheetName val="T.bord_raw &gt;&gt;&gt;"/>
      <sheetName val="Tbord2015"/>
      <sheetName val="Tbord2016"/>
      <sheetName val="Tbord2017"/>
      <sheetName val="Tbord2018"/>
      <sheetName val="Tbord2019"/>
      <sheetName val="Tbord2020"/>
      <sheetName val="CF_raw &gt;&gt;&gt;"/>
      <sheetName val="Fluxo 2015"/>
      <sheetName val="FLUXO  2016"/>
      <sheetName val="Comments"/>
      <sheetName val="Old results"/>
      <sheetName val="Delete &gt;&gt;&gt;"/>
      <sheetName val="Prix Combustibles_CRSE"/>
      <sheetName val="MoF "/>
      <sheetName val="Historic production"/>
      <sheetName val="HFO cf diesel price"/>
      <sheetName val="BS_2016"/>
      <sheetName val="Deficit Analysi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ariants - commentaire"/>
      <sheetName val="Plan général"/>
      <sheetName val="Budget Charges et produits"/>
      <sheetName val="1400 Mat. équip. production"/>
      <sheetName val="5000 Commercial. corner"/>
      <sheetName val="6000 exploitation vinaigrerie"/>
      <sheetName val="6300 autres vinaigres tropicaux"/>
      <sheetName val="6400 vinaigre pomme"/>
      <sheetName val="6500 vinaigre fraises"/>
      <sheetName val="6600 vinaigre vin"/>
      <sheetName val="6700 autre vin locaux"/>
      <sheetName val="Charges production vinaigre"/>
      <sheetName val="PR 6000 Vente de vinaig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shboard"/>
      <sheetName val="Title Lists"/>
      <sheetName val="Detailed Budget Plan"/>
      <sheetName val="Detailed Budget Notes(CP1)"/>
      <sheetName val="Detailed Budget Notes(CP2)"/>
      <sheetName val="Detailed Budget Notes(PMU)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ep"/>
      <sheetName val="peche"/>
      <sheetName val="Pistes"/>
      <sheetName val="Stockpdv"/>
      <sheetName val="MUV apr11"/>
      <sheetName val="Taxes CEAC"/>
      <sheetName val="parité urée"/>
      <sheetName val="parité riz HT"/>
      <sheetName val="parité riz TVA"/>
      <sheetName val="parité riz TVA &amp; DD"/>
      <sheetName val="parité oignon"/>
      <sheetName val="Bud cul Riz"/>
      <sheetName val="val moe"/>
      <sheetName val="Bud cult oig"/>
      <sheetName val="Phasage cult+super"/>
      <sheetName val="prod av-ss proj"/>
      <sheetName val="revenusprod"/>
      <sheetName val="Analyse eco"/>
      <sheetName val="Sensibilité"/>
      <sheetName val="ne plus imprimer la suite"/>
      <sheetName val="budget fin"/>
      <sheetName val="Prix"/>
      <sheetName val="Beneficiaires"/>
      <sheetName val="revpostprod"/>
      <sheetName val="décorticage"/>
      <sheetName val="3. conv prix fin en éco"/>
      <sheetName val="4. proj.prix real prices"/>
      <sheetName val="6. Pink Sheet nov 08"/>
      <sheetName val="nominal prices"/>
      <sheetName val="parité riz rés"/>
      <sheetName val="COMYRT (2)"/>
      <sheetName val="ET_1"/>
      <sheetName val="ET_2"/>
      <sheetName val="ET_4"/>
      <sheetName val="ET_3"/>
      <sheetName val="ET_5"/>
      <sheetName val="ET_6"/>
      <sheetName val="ET_7"/>
      <sheetName val="ET_8"/>
      <sheetName val="ET_9"/>
      <sheetName val="ET_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. Pink Sheet nov 08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. Pink Sheet nov 08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.Start"/>
      <sheetName val="1.Description"/>
      <sheetName val="2.LUC"/>
      <sheetName val="A-R"/>
      <sheetName val="non Forest LUC"/>
      <sheetName val="Deforestation"/>
      <sheetName val="3.Cropland"/>
      <sheetName val="Annual"/>
      <sheetName val="Perennial"/>
      <sheetName val="Irrigated Rice"/>
      <sheetName val="Matrix"/>
      <sheetName val="Grass"/>
      <sheetName val="4.Grassland"/>
      <sheetName val="Forest Degradation"/>
      <sheetName val="Organic Soils"/>
      <sheetName val="Livestock"/>
      <sheetName val="5. Degradation"/>
      <sheetName val="Inputs"/>
      <sheetName val="Other investments"/>
      <sheetName val="6. Inputs"/>
      <sheetName val="7. Results"/>
      <sheetName val="Gross Results"/>
      <sheetName val="BALANCE"/>
      <sheetName val="Help"/>
      <sheetName val="Yield"/>
      <sheetName val="Stats_yield"/>
      <sheetName val="List_Yield"/>
      <sheetName val="List"/>
      <sheetName val=" IPCC"/>
      <sheetName val="Elec_EF"/>
      <sheetName val="translations"/>
      <sheetName val="Name translation"/>
      <sheetName val="Other Translations"/>
      <sheetName val="Other translation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"/>
      <sheetName val="Assumptions"/>
      <sheetName val="GHG_Assumptions"/>
      <sheetName val="GHG_grid_Senegal"/>
      <sheetName val="C1.160k_households_40y"/>
      <sheetName val="C1.1&amp;2.1_Vulnerable_HH_40y"/>
      <sheetName val="HHs_total_fin_40years"/>
      <sheetName val="C2.2_Schools_health_40y"/>
      <sheetName val="C2.3_SMEs_40years"/>
      <sheetName val="All_components"/>
      <sheetName val="GHGsummarybyGHGteam"/>
      <sheetName val="CAPEX&amp;RMA"/>
      <sheetName val="Eco"/>
      <sheetName val="Tariff sheet"/>
      <sheetName val="Senelec summary"/>
      <sheetName val="Not used--&gt;"/>
      <sheetName val="HHs_total_fin_25years"/>
      <sheetName val="C2.3_SMEs_25years"/>
      <sheetName val="HHs_total_social"/>
      <sheetName val="India_Transformation-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e de garde"/>
      <sheetName val="GUIDE"/>
      <sheetName val="MAJ"/>
      <sheetName val="Scenario"/>
      <sheetName val="Sc_Base"/>
      <sheetName val="Résultats"/>
      <sheetName val="Rés_base"/>
      <sheetName val="Comp_Rés"/>
      <sheetName val="Rés_triannuels"/>
      <sheetName val="EF"/>
      <sheetName val="EF_base"/>
      <sheetName val="Compar_EF"/>
      <sheetName val="Hypothèses"/>
      <sheetName val="Autres"/>
      <sheetName val="Eco"/>
      <sheetName val="Demande"/>
      <sheetName val="Tarif"/>
      <sheetName val="Dette"/>
      <sheetName val="FinHist"/>
      <sheetName val="Inputs RMA"/>
      <sheetName val="D-Input"/>
      <sheetName val="D-I_Sc_Base"/>
      <sheetName val="D-Hyp"/>
      <sheetName val="D_Calcul"/>
      <sheetName val="D_SECHE-b"/>
      <sheetName val="D_SECHE-p"/>
      <sheetName val="D_SECHE-n"/>
      <sheetName val="D_HUMIDE-b"/>
      <sheetName val="D_HUMIDE-p"/>
      <sheetName val="D_HUMIDE-n"/>
      <sheetName val="D_Synthèse"/>
      <sheetName val="Charges"/>
      <sheetName val="Produits"/>
      <sheetName val="Amort. RMA"/>
      <sheetName val="RMA"/>
      <sheetName val="RMA par nv tension"/>
      <sheetName val="Immobilisations"/>
      <sheetName val="Prêts en cours"/>
      <sheetName val="Prêts"/>
      <sheetName val="Modè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sciculture"/>
      <sheetName val="Plan d'amortissement"/>
      <sheetName val="Feuil1"/>
      <sheetName val="Feuil2"/>
      <sheetName val="Feuil3"/>
      <sheetName val="Feuil4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otation"/>
      <sheetName val="Hire Quote"/>
      <sheetName val="Effort"/>
      <sheetName val="Equipment"/>
      <sheetName val="PriceList"/>
      <sheetName val="Hire Price List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tion"/>
      <sheetName val="Indicators and Disbursements"/>
      <sheetName val="Assumptions"/>
      <sheetName val="GHG_Assumptions"/>
      <sheetName val="GHGsummaryforGHGteam"/>
      <sheetName val="All_Components"/>
      <sheetName val="C_1.2&amp;1.3_grids"/>
      <sheetName val="C_1.1_N'Djamena"/>
      <sheetName val="LRIC_N'Djamena"/>
      <sheetName val="Grid emission factor_R"/>
      <sheetName val="C_2_SHS_SSS"/>
      <sheetName val="WTP_Chad"/>
      <sheetName val="Build-up_Demand"/>
      <sheetName val="PV_potential"/>
      <sheetName val="Ti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YRB"/>
      <sheetName val="SER"/>
      <sheetName val="Bénéfices Envir."/>
      <sheetName val="Bénéfices globaux"/>
      <sheetName val="Sensibilité"/>
      <sheetName val="résumé sensibilité"/>
      <sheetName val="Résum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erformance Framework"/>
      <sheetName val="HIV"/>
      <sheetName val="TB"/>
      <sheetName val="Malaria"/>
      <sheetName val="HSS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DE resumé"/>
      <sheetName val="Analyse Sensibilité"/>
      <sheetName val="Benf Env"/>
      <sheetName val="Phasage"/>
      <sheetName val="Agrégation"/>
      <sheetName val="CMYRB ECO"/>
      <sheetName val="Prix"/>
      <sheetName val="Facteur conver"/>
      <sheetName val="Rendements"/>
      <sheetName val="Transf Farine"/>
      <sheetName val="Transf Farine ECO"/>
      <sheetName val="Pistes"/>
      <sheetName val="AgribusinessSum"/>
      <sheetName val="Composantes"/>
      <sheetName val="Anacadier Din"/>
      <sheetName val="Anacadier Din ECO"/>
      <sheetName val="Arbre Frutiers"/>
      <sheetName val="Arbre Frutiers ECO"/>
      <sheetName val="Champs Plateau"/>
      <sheetName val="Champs Plateau ECO"/>
      <sheetName val="Jardin Case"/>
      <sheetName val="Jardin Case ECO"/>
      <sheetName val="Riz Partielle"/>
      <sheetName val="Riz Partielle ECO"/>
      <sheetName val="Riz Total"/>
      <sheetName val="Riz Total ECO"/>
      <sheetName val="Maraîchage"/>
      <sheetName val="Maraîchage ECO"/>
      <sheetName val="Tracteur"/>
      <sheetName val="EXT ACT"/>
      <sheetName val="Ateli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Input-Output "/>
      <sheetName val="ECON costs"/>
      <sheetName val="ECON analysis"/>
      <sheetName val="Sensitivity Analysis"/>
      <sheetName val="Household model"/>
      <sheetName val="Model - Home garden "/>
      <sheetName val="Model -  Tree crop re-planting"/>
      <sheetName val="Model - Poultry"/>
      <sheetName val="Model - Commercial growers"/>
      <sheetName val="ECON - village water supply"/>
      <sheetName val="Household consumption abem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_Financial Prices"/>
      <sheetName val="APP 1_yields"/>
      <sheetName val="Crop Budgets Summary"/>
      <sheetName val="Farm Models Assumptions"/>
      <sheetName val="APP 3_ Farm Model 1"/>
      <sheetName val="APP 3_Farm model 2"/>
      <sheetName val="APP 3_Farm Model 3"/>
      <sheetName val="APP 3_Farm Model 4"/>
      <sheetName val="APP 3_Farm Model 5"/>
      <sheetName val="App 2 _Beans Model"/>
      <sheetName val="App 2_Maize Crop"/>
      <sheetName val="App 2_Sorghum Crop"/>
      <sheetName val="App 2_Cassava Crop"/>
      <sheetName val="App 2_Sweet Potato Crop"/>
      <sheetName val="App 2_banana Crop"/>
      <sheetName val="App 2_Pineapple Crop"/>
      <sheetName val="App 2_Forage Model"/>
      <sheetName val="App 2_Cows Model"/>
      <sheetName val="App 2_Goat Model"/>
      <sheetName val="App 2_Pig model"/>
      <sheetName val="App 2_irrigated _Rice Model"/>
      <sheetName val="App 2_Irrigated Tomato Model"/>
      <sheetName val="App 2_Irrigated Onion Model"/>
      <sheetName val="App 2_Irrigated Cabbage Model"/>
      <sheetName val="App 2_maracuja Crop"/>
      <sheetName val="App 2_Soya Cro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tion des modeles"/>
      <sheetName val="Agrégation "/>
      <sheetName val="sensitivite"/>
      <sheetName val="Résumé"/>
      <sheetName val="Sorgho sans projet"/>
      <sheetName val="Sorgho sans projet (ECO)"/>
      <sheetName val="Riz bas fonds"/>
      <sheetName val="Riz bas fonds (ECO)"/>
      <sheetName val="Riz pluvial"/>
      <sheetName val="Riz pluvial (ECO)"/>
      <sheetName val="Sesame"/>
      <sheetName val="Sesame (ECO)"/>
      <sheetName val="Niébé"/>
      <sheetName val="Niébé (ECO)"/>
      <sheetName val="Prod oignon "/>
      <sheetName val="Prod oignon  (ECO)"/>
      <sheetName val="Tomates"/>
      <sheetName val="Tomates (ECO)"/>
      <sheetName val="Maraîchage"/>
      <sheetName val="Maraîchage (ECO)"/>
      <sheetName val="Conservation oignon "/>
      <sheetName val="Conservation oignon  (ECO)"/>
      <sheetName val="Riz etuvage"/>
      <sheetName val="Riz etuvage (ECO)"/>
      <sheetName val="Décorticage de riz"/>
      <sheetName val="Décorticage de riz (ECO)"/>
      <sheetName val="Prestation d'entreprises"/>
      <sheetName val="Prestation d'entreprises (ECO)"/>
      <sheetName val="donnees CF"/>
      <sheetName val="FCs"/>
      <sheetName val="Prix"/>
      <sheetName val="COMYRT"/>
      <sheetName val="EAY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tion des modeles"/>
      <sheetName val="Agrégation "/>
      <sheetName val="sensitivite"/>
      <sheetName val="Résumé"/>
      <sheetName val="Sorgho sans projet"/>
      <sheetName val="Sorgho sans projet (ECO)"/>
      <sheetName val="Riz bas fonds"/>
      <sheetName val="Riz bas fonds (ECO)"/>
      <sheetName val="Riz pluvial"/>
      <sheetName val="Riz pluvial (ECO)"/>
      <sheetName val="Sesame"/>
      <sheetName val="Sesame (ECO)"/>
      <sheetName val="Niébé"/>
      <sheetName val="Niébé (ECO)"/>
      <sheetName val="Prod oignon "/>
      <sheetName val="Prod oignon  (ECO)"/>
      <sheetName val="Tomates"/>
      <sheetName val="Tomates (ECO)"/>
      <sheetName val="Maraîchage"/>
      <sheetName val="Maraîchage (ECO)"/>
      <sheetName val="Conservation oignon "/>
      <sheetName val="Conservation oignon  (ECO)"/>
      <sheetName val="Riz etuvage"/>
      <sheetName val="Riz etuvage (ECO)"/>
      <sheetName val="Décorticage de riz"/>
      <sheetName val="Décorticage de riz (ECO)"/>
      <sheetName val="Prestation d'entreprises"/>
      <sheetName val="Prestation d'entreprises (ECO)"/>
      <sheetName val="donnees CF"/>
      <sheetName val="FCs"/>
      <sheetName val="Prix"/>
      <sheetName val="COMYRT"/>
      <sheetName val="EAY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2-Table 2.1 Tomato Budg (2)"/>
      <sheetName val="WP-2-Ap 1-Prices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Scenarios&amp;Assumptions"/>
      <sheetName val="Financial analysis - CEASP"/>
      <sheetName val="Demande"/>
      <sheetName val="Dispatch&amp;CoûtProduction"/>
      <sheetName val="Results"/>
      <sheetName val="Macro Series"/>
      <sheetName val="Réseau Inter. GENERATION&amp;SALES"/>
      <sheetName val="Centres Rég. GENERATION&amp;SALES"/>
      <sheetName val="Fuel Data"/>
      <sheetName val="Tariff"/>
      <sheetName val="Raw data CdR"/>
      <sheetName val="Raw data FdT"/>
      <sheetName val="Raw data BILAN"/>
      <sheetName val="Clients I"/>
      <sheetName val="Clients II"/>
      <sheetName val="Auxiliar"/>
      <sheetName val="DATA REQUEST - SNE"/>
      <sheetName val="DATA REQUEST - LCGP"/>
      <sheetName val="TO DO LIST"/>
      <sheetName val="OFF-GRID GENERATORS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ésult"/>
      <sheetName val="Coût _H"/>
      <sheetName val="base"/>
      <sheetName val="Assol"/>
      <sheetName val="Pédo"/>
      <sheetName val="SyntRd&amp;PV"/>
      <sheetName val="RizCs"/>
      <sheetName val="RizS"/>
      <sheetName val="RizS IPTRID"/>
      <sheetName val="Financement"/>
      <sheetName val="P de T"/>
      <sheetName val="Tom"/>
      <sheetName val="Gombo"/>
      <sheetName val="Oign"/>
      <sheetName val="Maïs"/>
      <sheetName val="Four"/>
      <sheetName val="Agr1"/>
      <sheetName val="AgrM"/>
      <sheetName val="Ban"/>
      <sheetName val="Bois1"/>
      <sheetName val="BoisM"/>
      <sheetName val="RizV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Log Frame"/>
      <sheetName val="Summary Impl Budget "/>
      <sheetName val="Vanuatu Gov Contribution"/>
      <sheetName val="Activity detail "/>
      <sheetName val="PMC Budget"/>
      <sheetName val="Staff Split"/>
      <sheetName val="Cost assumptions"/>
      <sheetName val="Li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ynthèse des Coûts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.Start"/>
      <sheetName val="1.Description"/>
      <sheetName val="2.LUC"/>
      <sheetName val="3.Cropland"/>
      <sheetName val="Agroforestry"/>
      <sheetName val="A-R"/>
      <sheetName val="Deforestation"/>
      <sheetName val="Annual"/>
      <sheetName val="Perennial"/>
      <sheetName val="Irrigated Rice"/>
      <sheetName val="Matrix"/>
      <sheetName val="Grass"/>
      <sheetName val="non Forest LUC"/>
      <sheetName val="4.Grassland"/>
      <sheetName val="Forest Degradation"/>
      <sheetName val="Organic Soils NEW"/>
      <sheetName val="Organic Soils"/>
      <sheetName val="Livestock"/>
      <sheetName val="5. Management"/>
      <sheetName val="Inputs"/>
      <sheetName val="Other investments"/>
      <sheetName val="6. Coastal"/>
      <sheetName val="Wetlands"/>
      <sheetName val="7. Inputs"/>
      <sheetName val="8. Fish"/>
      <sheetName val="Fishery"/>
      <sheetName val="9. Results"/>
      <sheetName val="Gross Results"/>
      <sheetName val="BALANCE"/>
      <sheetName val="Help"/>
      <sheetName val="Yield"/>
      <sheetName val="Calculations"/>
      <sheetName val="Stats_yield"/>
      <sheetName val="List_Yield"/>
      <sheetName val="List"/>
      <sheetName val=" IPCC"/>
      <sheetName val="Elec_EF"/>
      <sheetName val="translations"/>
      <sheetName val="Name translation"/>
      <sheetName val="Other Translations"/>
      <sheetName val="Other translation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- formationCU"/>
    </sheetNames>
    <sheetDataSet>
      <sheetData sheetId="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- formationCU"/>
    </sheetNames>
    <sheetDataSet>
      <sheetData sheetId="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ÉchéancierInterventions"/>
      <sheetName val="2. animationTT-Likouala"/>
      <sheetName val="3. animationTT-Sangha"/>
      <sheetName val="4. animationTT-Pool"/>
      <sheetName val="5.animation-couts"/>
      <sheetName val="5-12 formationCU"/>
      <sheetName val="13.IEC"/>
      <sheetName val="14a formationEch"/>
      <sheetName val="14b formationEch"/>
      <sheetName val="15. formationco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 Hypothèses"/>
      <sheetName val="2. Coûts"/>
      <sheetName val="3-9 C.U."/>
      <sheetName val="10-11 Recap"/>
      <sheetName val="liste tableaux"/>
      <sheetName val="page garde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1.1 Cocoa &amp; Coffee"/>
      <sheetName val="1.2 Oil Palm"/>
      <sheetName val="1.3 Rubber"/>
      <sheetName val="1.4 Training FO-Coops"/>
      <sheetName val="2. Inst. Building"/>
      <sheetName val="3. Project coord M&amp;E"/>
      <sheetName val="4 - Unit Costs"/>
      <sheetName val="no. of FOs-Coo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Teff"/>
      <sheetName val="2.Wheat"/>
      <sheetName val="3.Barley"/>
      <sheetName val="4.Maize"/>
      <sheetName val="5.Sorghum"/>
      <sheetName val="6.Common bean"/>
      <sheetName val="7.Chickpea"/>
      <sheetName val="8.Lentil"/>
      <sheetName val="9.Sesame"/>
      <sheetName val="10.Rainfed Farm Model"/>
      <sheetName val="11.Onion"/>
      <sheetName val="12.Tomato"/>
      <sheetName val="13.Cabbage"/>
      <sheetName val="14.Green Pepper"/>
      <sheetName val="15.HHI Model"/>
      <sheetName val="16.Prices"/>
      <sheetName val="17.crop stats"/>
      <sheetName val="18.farm impl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Eco Aggregation"/>
      <sheetName val="SensitivityAnalysis"/>
      <sheetName val="GHG Accounting (ExACT)"/>
      <sheetName val="Summary profitability models"/>
      <sheetName val="Hypotheses &amp; Prices"/>
      <sheetName val="Sorghum_full"/>
      <sheetName val="Sorghum_seed"/>
      <sheetName val="Berbéré_full"/>
      <sheetName val="Berbéré_Seed"/>
      <sheetName val="Maize_full"/>
      <sheetName val="Maize_seed"/>
      <sheetName val="Groundnut"/>
      <sheetName val="Cowpea"/>
      <sheetName val="Storage"/>
      <sheetName val="Processing"/>
      <sheetName val="SmallLivestock"/>
      <sheetName val="Surfaces"/>
      <sheetName val="HP Prod Ag"/>
      <sheetName val="COMYRT"/>
      <sheetName val="EAY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es &amp; Prices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Mil"/>
      <sheetName val="2.Sorgho"/>
      <sheetName val="3.Niébé"/>
      <sheetName val="4.Arachide"/>
      <sheetName val="5.Souchet"/>
      <sheetName val="6.Sésame"/>
      <sheetName val="7.Maraich_i"/>
      <sheetName val="8.Oignon_i"/>
      <sheetName val="9.Poivron_i"/>
      <sheetName val="10.Tomate_d"/>
      <sheetName val="11.Patate_d"/>
      <sheetName val="12.Prix FinEco"/>
      <sheetName val="13.BudgetsCultureFIN"/>
      <sheetName val="14.BudgetsCultureECO"/>
      <sheetName val="15.Typo-Hyp"/>
      <sheetName val="16.Sup"/>
      <sheetName val="17.Adopt-Production"/>
      <sheetName val="18.BenefAGRI"/>
      <sheetName val="19.BenefAGR"/>
      <sheetName val="20 BenefCommerc"/>
      <sheetName val="21. COMYRT"/>
      <sheetName val="22. EAYRT"/>
      <sheetName val="23. CBA"/>
      <sheetName val="24. sensib"/>
      <sheetName val="Rep-Caprin"/>
      <sheetName val="Emb-Ovin"/>
      <sheetName val="Fab-HuilArach"/>
      <sheetName val="Intrant"/>
      <sheetName val="ET_2_4"/>
      <sheetName val="ET_3_1"/>
      <sheetName val="ET_3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p yield data"/>
      <sheetName val="Country map"/>
      <sheetName val="About"/>
      <sheetName val="raw_query"/>
      <sheetName val="query_helpers"/>
      <sheetName val="validation_years"/>
      <sheetName val="validation_geo"/>
      <sheetName val="validation"/>
      <sheetName val="maps"/>
      <sheetName val="data"/>
      <sheetName val="metadata"/>
      <sheetName val="years_numbers"/>
      <sheetName val="off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p yield data"/>
      <sheetName val="Country map"/>
      <sheetName val="About"/>
      <sheetName val="raw_query"/>
      <sheetName val="query_helpers"/>
      <sheetName val="validation_years"/>
      <sheetName val="validation_geo"/>
      <sheetName val="validation"/>
      <sheetName val="maps"/>
      <sheetName val="data"/>
      <sheetName val="metadata"/>
      <sheetName val="years_numbers"/>
      <sheetName val="off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p yields statistics"/>
      <sheetName val="Explanations"/>
      <sheetName val="raw_query"/>
      <sheetName val="query_helpers"/>
      <sheetName val="validation_geo"/>
      <sheetName val="validation"/>
      <sheetName val="data"/>
      <sheetName val="years_numbers"/>
      <sheetName val="offsets"/>
      <sheetName val="CREFA_beta_v02_GAMS_121218"/>
    </sheetNames>
    <sheetDataSet>
      <sheetData sheetId="0" refreshError="1"/>
      <sheetData sheetId="1" refreshError="1"/>
      <sheetData sheetId="2" refreshError="1"/>
      <sheetData sheetId="3" refreshError="1">
        <row r="3">
          <cell r="B3">
            <v>27</v>
          </cell>
        </row>
        <row r="4">
          <cell r="B4">
            <v>31</v>
          </cell>
        </row>
        <row r="5">
          <cell r="B5" t="b">
            <v>0</v>
          </cell>
        </row>
        <row r="13">
          <cell r="B13">
            <v>5</v>
          </cell>
        </row>
        <row r="21">
          <cell r="B21">
            <v>25</v>
          </cell>
        </row>
      </sheetData>
      <sheetData sheetId="4" refreshError="1">
        <row r="4">
          <cell r="B4" t="str">
            <v>Gambia</v>
          </cell>
          <cell r="C4" t="str">
            <v>Mauritania</v>
          </cell>
          <cell r="D4" t="str">
            <v>Nigeria</v>
          </cell>
          <cell r="E4" t="str">
            <v>South Sudan</v>
          </cell>
          <cell r="F4" t="str">
            <v>Sudan</v>
          </cell>
        </row>
        <row r="5">
          <cell r="B5" t="str">
            <v>AEZ: Humid</v>
          </cell>
          <cell r="C5" t="str">
            <v>Adrar</v>
          </cell>
          <cell r="D5" t="str">
            <v>Abia</v>
          </cell>
          <cell r="E5" t="str">
            <v>AEZ: Humid</v>
          </cell>
          <cell r="F5" t="str">
            <v>AEZ: Arid</v>
          </cell>
        </row>
        <row r="6">
          <cell r="B6" t="str">
            <v>AEZ: Semi-Arid</v>
          </cell>
          <cell r="C6" t="str">
            <v>AEZ: Arid</v>
          </cell>
          <cell r="D6" t="str">
            <v>Adamawa</v>
          </cell>
          <cell r="E6" t="str">
            <v>AEZ: Semi-Arid</v>
          </cell>
          <cell r="F6" t="str">
            <v>AEZ: Humid</v>
          </cell>
        </row>
        <row r="7">
          <cell r="B7" t="str">
            <v>Banjul</v>
          </cell>
          <cell r="C7" t="str">
            <v>AEZ: Humid</v>
          </cell>
          <cell r="D7" t="str">
            <v>AEZ: Arid</v>
          </cell>
          <cell r="E7" t="str">
            <v>AEZ: Sub-Humid</v>
          </cell>
          <cell r="F7" t="str">
            <v>AEZ: Semi-Arid</v>
          </cell>
        </row>
        <row r="8">
          <cell r="B8" t="str">
            <v>Lower River</v>
          </cell>
          <cell r="C8" t="str">
            <v>AEZ: Semi-Arid</v>
          </cell>
          <cell r="D8" t="str">
            <v>AEZ: Humid</v>
          </cell>
          <cell r="E8" t="str">
            <v>AEZ: Trp. Hld. Humid</v>
          </cell>
          <cell r="F8" t="str">
            <v>AEZ: Sub-Humid</v>
          </cell>
        </row>
        <row r="9">
          <cell r="B9" t="str">
            <v>Maccarthy Island</v>
          </cell>
          <cell r="C9" t="str">
            <v>AEZ: Sub-Tropical</v>
          </cell>
          <cell r="D9" t="str">
            <v>AEZ: Semi-Arid</v>
          </cell>
          <cell r="E9" t="str">
            <v>AEZ: Trp. Hld. Sub-Humid</v>
          </cell>
          <cell r="F9" t="str">
            <v>AEZ: Sub-Tropical</v>
          </cell>
        </row>
        <row r="10">
          <cell r="B10" t="str">
            <v>National</v>
          </cell>
          <cell r="C10" t="str">
            <v>Assaba</v>
          </cell>
          <cell r="D10" t="str">
            <v>AEZ: Sub-Humid</v>
          </cell>
          <cell r="E10" t="str">
            <v>Central Equatoria</v>
          </cell>
          <cell r="F10" t="str">
            <v>AEZ: Trp. Hld. Arid</v>
          </cell>
        </row>
        <row r="11">
          <cell r="B11" t="str">
            <v>North Bank</v>
          </cell>
          <cell r="C11" t="str">
            <v>Brakna</v>
          </cell>
          <cell r="D11" t="str">
            <v>AEZ: Trp. Hld. Humid</v>
          </cell>
          <cell r="E11" t="str">
            <v>Eastern Equatoria</v>
          </cell>
          <cell r="F11" t="str">
            <v>AEZ: Trp. Hld. Semi-Arid</v>
          </cell>
        </row>
        <row r="12">
          <cell r="B12" t="str">
            <v>Upper River</v>
          </cell>
          <cell r="C12" t="str">
            <v>Dakhlet Nouadhibou</v>
          </cell>
          <cell r="D12" t="str">
            <v>AEZ: Trp. Hld. Semi-Arid</v>
          </cell>
          <cell r="E12" t="str">
            <v>Jungoli</v>
          </cell>
          <cell r="F12" t="str">
            <v>AEZ: Trp. Hld. Sub-Humid</v>
          </cell>
        </row>
        <row r="13">
          <cell r="B13" t="str">
            <v>Western</v>
          </cell>
          <cell r="C13" t="str">
            <v>Gorgol</v>
          </cell>
          <cell r="D13" t="str">
            <v>AEZ: Trp. Hld. Sub-Humid</v>
          </cell>
          <cell r="E13" t="str">
            <v>Lakes</v>
          </cell>
          <cell r="F13" t="str">
            <v>Al Jazirah</v>
          </cell>
        </row>
        <row r="14">
          <cell r="C14" t="str">
            <v>Guidimaka</v>
          </cell>
          <cell r="D14" t="str">
            <v>Akwa Ibom</v>
          </cell>
          <cell r="E14" t="str">
            <v>National</v>
          </cell>
          <cell r="F14" t="str">
            <v>Al Qadarif</v>
          </cell>
        </row>
        <row r="15">
          <cell r="C15" t="str">
            <v>Hodh ech Chargui</v>
          </cell>
          <cell r="D15" t="str">
            <v>Anambra</v>
          </cell>
          <cell r="E15" t="str">
            <v>North Bahr-al-Ghazal</v>
          </cell>
          <cell r="F15" t="str">
            <v>Blue Nile</v>
          </cell>
        </row>
        <row r="16">
          <cell r="C16" t="str">
            <v>Hodh el Gharbi</v>
          </cell>
          <cell r="D16" t="str">
            <v>Bauchi</v>
          </cell>
          <cell r="E16" t="str">
            <v>Unity</v>
          </cell>
          <cell r="F16" t="str">
            <v>Central Darfur</v>
          </cell>
        </row>
        <row r="17">
          <cell r="C17" t="str">
            <v>Inchiri</v>
          </cell>
          <cell r="D17" t="str">
            <v>Bayelsa</v>
          </cell>
          <cell r="E17" t="str">
            <v>Upper Nile</v>
          </cell>
          <cell r="F17" t="str">
            <v>East Darfur</v>
          </cell>
        </row>
        <row r="18">
          <cell r="C18" t="str">
            <v>National</v>
          </cell>
          <cell r="D18" t="str">
            <v>Benue</v>
          </cell>
          <cell r="E18" t="str">
            <v>Warap</v>
          </cell>
          <cell r="F18" t="str">
            <v>Kassala</v>
          </cell>
        </row>
        <row r="19">
          <cell r="C19" t="str">
            <v>Nouakchott</v>
          </cell>
          <cell r="D19" t="str">
            <v>Borno</v>
          </cell>
          <cell r="E19" t="str">
            <v>West Bahr-al-Ghazal</v>
          </cell>
          <cell r="F19" t="str">
            <v>Khartoum</v>
          </cell>
        </row>
        <row r="20">
          <cell r="C20" t="str">
            <v>Tagant</v>
          </cell>
          <cell r="D20" t="str">
            <v>Cross River</v>
          </cell>
          <cell r="E20" t="str">
            <v>West Equatoria</v>
          </cell>
          <cell r="F20" t="str">
            <v>National</v>
          </cell>
        </row>
        <row r="21">
          <cell r="C21" t="str">
            <v>Tiris Zemmour</v>
          </cell>
          <cell r="D21" t="str">
            <v>Delta</v>
          </cell>
          <cell r="F21" t="str">
            <v>North Darfur</v>
          </cell>
        </row>
        <row r="22">
          <cell r="C22" t="str">
            <v>Trarza</v>
          </cell>
          <cell r="D22" t="str">
            <v>Ebonyi</v>
          </cell>
          <cell r="F22" t="str">
            <v>North Kurdufan</v>
          </cell>
        </row>
        <row r="23">
          <cell r="D23" t="str">
            <v>Edo</v>
          </cell>
          <cell r="F23" t="str">
            <v>Northern</v>
          </cell>
        </row>
        <row r="24">
          <cell r="D24" t="str">
            <v>Ekiti</v>
          </cell>
          <cell r="F24" t="str">
            <v>Red Sea</v>
          </cell>
        </row>
        <row r="25">
          <cell r="D25" t="str">
            <v>Enugu</v>
          </cell>
          <cell r="F25" t="str">
            <v>River Nile</v>
          </cell>
        </row>
        <row r="26">
          <cell r="D26" t="str">
            <v>Federal Capital Territory</v>
          </cell>
          <cell r="F26" t="str">
            <v>Sennar</v>
          </cell>
        </row>
        <row r="27">
          <cell r="D27" t="str">
            <v>Gombe</v>
          </cell>
          <cell r="F27" t="str">
            <v>South Darfur</v>
          </cell>
        </row>
        <row r="28">
          <cell r="D28" t="str">
            <v>Imo</v>
          </cell>
          <cell r="F28" t="str">
            <v>South Kurdufan</v>
          </cell>
        </row>
        <row r="29">
          <cell r="D29" t="str">
            <v>Jigawa</v>
          </cell>
          <cell r="F29" t="str">
            <v>West Darfur</v>
          </cell>
        </row>
        <row r="30">
          <cell r="D30" t="str">
            <v>Kaduna</v>
          </cell>
          <cell r="F30" t="str">
            <v>West Kurdufan</v>
          </cell>
        </row>
        <row r="31">
          <cell r="D31" t="str">
            <v>Kano</v>
          </cell>
          <cell r="F31" t="str">
            <v>White Nile</v>
          </cell>
        </row>
        <row r="32">
          <cell r="D32" t="str">
            <v>Katsina</v>
          </cell>
        </row>
        <row r="33">
          <cell r="D33" t="str">
            <v>Kebbi</v>
          </cell>
        </row>
        <row r="34">
          <cell r="D34" t="str">
            <v>Kogi</v>
          </cell>
        </row>
        <row r="35">
          <cell r="D35" t="str">
            <v>Kwara</v>
          </cell>
        </row>
        <row r="36">
          <cell r="D36" t="str">
            <v>Lagos</v>
          </cell>
        </row>
        <row r="37">
          <cell r="D37" t="str">
            <v>Nassarawa</v>
          </cell>
        </row>
        <row r="38">
          <cell r="D38" t="str">
            <v>National</v>
          </cell>
        </row>
        <row r="39">
          <cell r="D39" t="str">
            <v>Niger</v>
          </cell>
        </row>
        <row r="40">
          <cell r="D40" t="str">
            <v>Ogun</v>
          </cell>
        </row>
        <row r="41">
          <cell r="D41" t="str">
            <v>Ondo</v>
          </cell>
        </row>
        <row r="42">
          <cell r="D42" t="str">
            <v>Osun</v>
          </cell>
        </row>
        <row r="43">
          <cell r="D43" t="str">
            <v>Oyo</v>
          </cell>
        </row>
        <row r="44">
          <cell r="D44" t="str">
            <v>Plateau</v>
          </cell>
        </row>
        <row r="45">
          <cell r="D45" t="str">
            <v>Rivers</v>
          </cell>
        </row>
        <row r="46">
          <cell r="D46" t="str">
            <v>Sokoto</v>
          </cell>
        </row>
        <row r="47">
          <cell r="D47" t="str">
            <v>Taraba</v>
          </cell>
        </row>
        <row r="48">
          <cell r="D48" t="str">
            <v>Yobe</v>
          </cell>
        </row>
        <row r="49">
          <cell r="D49" t="str">
            <v>Zamfara</v>
          </cell>
        </row>
      </sheetData>
      <sheetData sheetId="5" refreshError="1">
        <row r="4">
          <cell r="B4" t="str">
            <v>Full irrigation</v>
          </cell>
          <cell r="D4" t="str">
            <v>Median</v>
          </cell>
        </row>
        <row r="5">
          <cell r="B5" t="str">
            <v>No irrigation</v>
          </cell>
          <cell r="D5" t="str">
            <v>Pessimistic</v>
          </cell>
        </row>
        <row r="6">
          <cell r="D6" t="str">
            <v>Optimistic</v>
          </cell>
        </row>
      </sheetData>
      <sheetData sheetId="6" refreshError="1"/>
      <sheetData sheetId="7" refreshError="1">
        <row r="1">
          <cell r="A1">
            <v>1995</v>
          </cell>
          <cell r="B1">
            <v>1996</v>
          </cell>
          <cell r="C1">
            <v>1997</v>
          </cell>
          <cell r="D1">
            <v>1998</v>
          </cell>
          <cell r="E1">
            <v>1999</v>
          </cell>
          <cell r="F1">
            <v>2000</v>
          </cell>
          <cell r="G1">
            <v>2001</v>
          </cell>
          <cell r="H1">
            <v>2002</v>
          </cell>
          <cell r="I1">
            <v>2003</v>
          </cell>
          <cell r="J1">
            <v>2004</v>
          </cell>
          <cell r="K1">
            <v>2005</v>
          </cell>
          <cell r="L1">
            <v>2006</v>
          </cell>
          <cell r="M1">
            <v>2007</v>
          </cell>
          <cell r="N1">
            <v>2008</v>
          </cell>
          <cell r="O1">
            <v>2009</v>
          </cell>
          <cell r="P1">
            <v>2010</v>
          </cell>
          <cell r="Q1">
            <v>2011</v>
          </cell>
          <cell r="R1">
            <v>2012</v>
          </cell>
          <cell r="S1">
            <v>2013</v>
          </cell>
          <cell r="T1">
            <v>2014</v>
          </cell>
          <cell r="U1">
            <v>2015</v>
          </cell>
          <cell r="V1">
            <v>2016</v>
          </cell>
          <cell r="W1">
            <v>2017</v>
          </cell>
          <cell r="X1">
            <v>2018</v>
          </cell>
          <cell r="Y1">
            <v>2019</v>
          </cell>
          <cell r="Z1">
            <v>2020</v>
          </cell>
          <cell r="AA1">
            <v>2021</v>
          </cell>
          <cell r="AB1">
            <v>2022</v>
          </cell>
          <cell r="AC1">
            <v>2023</v>
          </cell>
          <cell r="AD1">
            <v>2024</v>
          </cell>
          <cell r="AE1">
            <v>2025</v>
          </cell>
          <cell r="AF1">
            <v>2026</v>
          </cell>
          <cell r="AG1">
            <v>2027</v>
          </cell>
          <cell r="AH1">
            <v>2028</v>
          </cell>
          <cell r="AI1">
            <v>2029</v>
          </cell>
          <cell r="AJ1">
            <v>2030</v>
          </cell>
          <cell r="AK1">
            <v>2031</v>
          </cell>
          <cell r="AL1">
            <v>2032</v>
          </cell>
          <cell r="AM1">
            <v>2033</v>
          </cell>
          <cell r="AN1">
            <v>2034</v>
          </cell>
          <cell r="AO1">
            <v>2035</v>
          </cell>
          <cell r="AP1">
            <v>2036</v>
          </cell>
          <cell r="AQ1">
            <v>2037</v>
          </cell>
          <cell r="AR1">
            <v>2038</v>
          </cell>
          <cell r="AS1">
            <v>2039</v>
          </cell>
          <cell r="AT1">
            <v>2040</v>
          </cell>
          <cell r="AU1">
            <v>2041</v>
          </cell>
          <cell r="AV1">
            <v>2042</v>
          </cell>
          <cell r="AW1">
            <v>2043</v>
          </cell>
          <cell r="AX1">
            <v>2044</v>
          </cell>
          <cell r="AY1">
            <v>2045</v>
          </cell>
          <cell r="AZ1">
            <v>2046</v>
          </cell>
          <cell r="BA1">
            <v>2047</v>
          </cell>
          <cell r="BB1">
            <v>2048</v>
          </cell>
          <cell r="BC1">
            <v>2049</v>
          </cell>
          <cell r="BD1">
            <v>2050</v>
          </cell>
        </row>
      </sheetData>
      <sheetData sheetId="8" refreshError="1"/>
      <sheetData sheetId="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 fin"/>
      <sheetName val="SER"/>
      <sheetName val="COMYRT"/>
      <sheetName val="Bénéfices Envir."/>
      <sheetName val="Bénéfices globaux"/>
      <sheetName val="Sensibilité base"/>
      <sheetName val="Sensibilité variante"/>
      <sheetName val="sensitivity eng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ésumé"/>
      <sheetName val="Sensis"/>
      <sheetName val="Hypothèses"/>
      <sheetName val="Construction"/>
      <sheetName val="Exploitation"/>
      <sheetName val="Empois-Ressources"/>
      <sheetName val="Financement"/>
      <sheetName val="Compta-Fiscalité"/>
      <sheetName val="Etats financiers"/>
      <sheetName val="Ratios"/>
      <sheetName val="Graphiqu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otation"/>
      <sheetName val="Hire Quote"/>
      <sheetName val="Effort"/>
      <sheetName val="Equipment"/>
      <sheetName val="PriceList"/>
      <sheetName val="Hire Price List"/>
      <sheetName val="Stock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efore starting!"/>
      <sheetName val="Main steps"/>
      <sheetName val="PROJECT ID"/>
      <sheetName val="Project details"/>
      <sheetName val="Component"/>
      <sheetName val="Outcome"/>
      <sheetName val="Output"/>
      <sheetName val="Define_WP"/>
      <sheetName val="Detailed Qty and costs BF"/>
      <sheetName val="FP_Detailed Budget BF"/>
      <sheetName val="Notes and Assumptions BF"/>
      <sheetName val="FP_SummaryBF"/>
      <sheetName val="CIbles ha "/>
      <sheetName val="Countries Allocation FV2"/>
      <sheetName val="Index"/>
      <sheetName val="PMC"/>
      <sheetName val="FAO accounts"/>
      <sheetName val="FAO C.of A."/>
      <sheetName val="PMC rules"/>
      <sheetName val="ICRU calculator"/>
      <sheetName val="Countri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efore starting!"/>
      <sheetName val="Main steps"/>
      <sheetName val="PROJECT ID"/>
      <sheetName val="Project details"/>
      <sheetName val="Component"/>
      <sheetName val="Outcome"/>
      <sheetName val="Output"/>
      <sheetName val="Define_WP"/>
      <sheetName val="Detailed Qty and costs BF"/>
      <sheetName val="Detailed Budget BF"/>
      <sheetName val="Notes and Assumptions BF"/>
      <sheetName val="Summary FP BF"/>
      <sheetName val="CIbles ha "/>
      <sheetName val="Budget Allocation FV2"/>
      <sheetName val="M&amp;E BF"/>
      <sheetName val="Index"/>
      <sheetName val="PMC"/>
      <sheetName val="FAO accounts"/>
      <sheetName val="FAO C.of A."/>
      <sheetName val="PMC rules"/>
      <sheetName val="ICRU calculator"/>
      <sheetName val="Countr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OilPalmHigh"/>
      <sheetName val="EcoOilPalmHigh"/>
      <sheetName val="FinOilPalmHI-Cash flow"/>
      <sheetName val="FinOilPalmLow"/>
      <sheetName val="EcoOilPalmLow"/>
      <sheetName val="FinOilPalmRehab"/>
      <sheetName val="EcoPalmRehab"/>
      <sheetName val="Sime Darby cropping pattern"/>
      <sheetName val="Price list"/>
      <sheetName val="Pink Sheet may 2011"/>
      <sheetName val="Pink Sheet jan11"/>
      <sheetName val="ECF"/>
      <sheetName val="FinOPReplantHighEPO"/>
      <sheetName val="FinOPReplantLowVillage"/>
      <sheetName val="FinOPReplantHighVillage"/>
      <sheetName val="FinOPRehabVillage"/>
      <sheetName val="FinOPRehabEP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coAggregation"/>
      <sheetName val="SensitivityAnalysis"/>
      <sheetName val="Summary ExACT"/>
      <sheetName val="PROYRS"/>
      <sheetName val="VegGardenStats"/>
      <sheetName val="Yields"/>
      <sheetName val="SummaryParameters"/>
      <sheetName val="SummaryFinancial"/>
      <sheetName val="ResultsGlobal"/>
      <sheetName val="AgribusinessSummary"/>
      <sheetName val="Prices"/>
      <sheetName val="CFs"/>
      <sheetName val="Poultry - Broiler"/>
      <sheetName val="Poultry - Layer"/>
      <sheetName val="MixedHorticulture_upgrade_dry"/>
      <sheetName val="MixedHorticulture_new_dry"/>
      <sheetName val="MixedHorticulture_new_wet"/>
      <sheetName val="Y2 RainfedTidalZone_Wet"/>
      <sheetName val="Y3 RainfedTidalZone_Wet"/>
      <sheetName val="Y4 RainfedTidalZone_Wet"/>
      <sheetName val="Y2 RainfedLowland_Wet"/>
      <sheetName val="Y3 RainfedLowland_Wet"/>
      <sheetName val="Y4 RainfedLowland_Wet"/>
      <sheetName val="Y5 RainfedLowland_Wet"/>
      <sheetName val="Y2 IrigTidRice_NewRehab_Wet"/>
      <sheetName val="Y3 IrigTidRice_NewRehab_Wet"/>
      <sheetName val="Y4 IrigTidRice_NewRehab_Wet"/>
      <sheetName val="Y2 IrigTidRice_New_Dry"/>
      <sheetName val="Y3 IrigTidRice_New_Dry"/>
      <sheetName val="Y4 IrigTidRice_New_Dry"/>
      <sheetName val="Y2 IrigTidRice_Rehab_Dry"/>
      <sheetName val="Y3 IrigTidRice_Rehab_Dry"/>
      <sheetName val="Y4 IrigTidRice_Rehab_Dry"/>
      <sheetName val="Y6 IrigTidRice_SRI_Wet"/>
      <sheetName val="Y6 IrigTidRice_SRI_Dry_New"/>
      <sheetName val="Y6 IrigTidRice_SRI_Dry_Reha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ésumé"/>
      <sheetName val="Benefits Global"/>
      <sheetName val="CFs"/>
      <sheetName val="Résumé Sensibilité"/>
      <sheetName val="Prix de référence"/>
      <sheetName val="Overview Fin"/>
      <sheetName val="RizPluvial_Fin"/>
      <sheetName val="RizIrig_Fin"/>
      <sheetName val="Maraîchage_Fin"/>
      <sheetName val="Mangue_Fin"/>
      <sheetName val="DecortiqueuseAméliorée_Fin"/>
      <sheetName val="MiniRizerieAméliorée_Fin"/>
      <sheetName val="MiniRizerieNouvelle_Fin"/>
      <sheetName val="Etuvage_Fin"/>
      <sheetName val="SechageMangue_Fin"/>
      <sheetName val="UnitéIndustrielleMangue_Fin"/>
      <sheetName val="CE summary"/>
      <sheetName val="Compte d'exploitation modèle N"/>
      <sheetName val="Compte d'exploitation modèle S"/>
      <sheetName val="SER"/>
      <sheetName val="RizPluvial_Eco"/>
      <sheetName val="RizIrig_Eco"/>
      <sheetName val="Maraîchage_Eco"/>
      <sheetName val="Mangue_Eco"/>
      <sheetName val="DecortiqueuseAméliorée_Eco"/>
      <sheetName val="MiniRizerieAméliorée_Eco"/>
      <sheetName val="MiniRizerieNouvelle_Eco"/>
      <sheetName val="Etuvage_Eco"/>
      <sheetName val="SechageMangue_Eco"/>
      <sheetName val="UnitéIndustrielleMangue_Eco"/>
      <sheetName val="Pistes_Eco"/>
      <sheetName val="EAYRT"/>
      <sheetName val="COMYRT"/>
      <sheetName val="Other"/>
      <sheetName val="Investment"/>
      <sheetName val="Invariants"/>
      <sheetName val="Invariants diagramme production"/>
      <sheetName val="Recette purée de mangues "/>
      <sheetName val="Frais variables purée mges"/>
      <sheetName val="nectar de mangues"/>
      <sheetName val="Synthèse Charges jus &amp; nectar"/>
      <sheetName val="Costs-Pri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ésumé"/>
      <sheetName val="Benefits Global"/>
      <sheetName val="CFs"/>
      <sheetName val="Résumé Sensibilité"/>
      <sheetName val="Sensibilité"/>
      <sheetName val="Prix de référence"/>
      <sheetName val="Overview Fin"/>
      <sheetName val="RizPluvial_Fin"/>
      <sheetName val="RizIrig_Fin"/>
      <sheetName val="Maraîchage_Fin"/>
      <sheetName val="Mangue_Fin"/>
      <sheetName val="DecortiqueuseAméliorée_Fin"/>
      <sheetName val="MiniRizerieAméliorée_Fin"/>
      <sheetName val="MiniRizerieNouvelle_Fin"/>
      <sheetName val="Etuvage_Fin"/>
      <sheetName val="SechageMangue_Fin"/>
      <sheetName val="UnitéIndustrielleMangue_Fin"/>
      <sheetName val="CE summary"/>
      <sheetName val="Compte d'exploitation modèle N"/>
      <sheetName val="Compte d'exploitation modèle S"/>
      <sheetName val="SER"/>
      <sheetName val="RizPluvial_Eco"/>
      <sheetName val="RizIrig_Eco"/>
      <sheetName val="Maraîchage_Eco"/>
      <sheetName val="Mangue_Eco"/>
      <sheetName val="DecortiqueuseAméliorée_Eco"/>
      <sheetName val="MiniRizerieAméliorée_Eco"/>
      <sheetName val="MiniRizerieNouvelle_Eco"/>
      <sheetName val="Etuvage_Eco"/>
      <sheetName val="SechageMangue_Eco"/>
      <sheetName val="UnitéIndustrielleMangue_Eco"/>
      <sheetName val="Pistes_Eco"/>
      <sheetName val="EAYRT"/>
      <sheetName val="COMYRT"/>
      <sheetName val="Other"/>
      <sheetName val="Investment"/>
      <sheetName val="Invariants"/>
      <sheetName val="Invariants diagramme production"/>
      <sheetName val="Recette purée de mangues "/>
      <sheetName val="Frais variables purée mges"/>
      <sheetName val="nectar de mangues"/>
      <sheetName val="Synthèse Charges jus &amp; nectar"/>
      <sheetName val="Costs-Pri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x fin-eco"/>
      <sheetName val="Prix paritaires"/>
      <sheetName val="Budg_Carotte_fin"/>
      <sheetName val="Budg_Tomate_fin"/>
      <sheetName val="Budg_Chou_fin"/>
      <sheetName val="Budg_Oignon_fin"/>
      <sheetName val="Budg_PDT_fin"/>
      <sheetName val="Modèle_fin"/>
      <sheetName val="Budg_Carotte_eco"/>
      <sheetName val="Budg_Tomate_eco"/>
      <sheetName val="Budg_Chou_eco"/>
      <sheetName val="Budg_Oignon_eco"/>
      <sheetName val="Budg_PDT_eco"/>
      <sheetName val="Modèle_eco"/>
      <sheetName val="Bénéf. totaux"/>
      <sheetName val="Feuil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éca"/>
      <sheetName val="Riz BF"/>
      <sheetName val="Riz plateau"/>
      <sheetName val="Sésame"/>
      <sheetName val="Niébé"/>
      <sheetName val="Maraichage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éca"/>
      <sheetName val="Riz BF"/>
      <sheetName val="Maraichage"/>
    </sheetNames>
    <sheetDataSet>
      <sheetData sheetId="0"/>
      <sheetData sheetId="1"/>
      <sheetData sheetId="2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ariants"/>
      <sheetName val="Recette et formulation"/>
      <sheetName val="Frais variable"/>
      <sheetName val="Equipement"/>
      <sheetName val="Frais fixes"/>
      <sheetName val="Frais financiers"/>
      <sheetName val="Budget prévisionnel"/>
      <sheetName val="Données d'exploitation"/>
      <sheetName val="Budget d'exploitation SOFI"/>
      <sheetName val="page titre du dossi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ÉchéancierInterventions"/>
      <sheetName val="2. animationTT-Likouala"/>
      <sheetName val="3. animationTT-Sangha"/>
      <sheetName val="4. animationTT-Pool"/>
      <sheetName val="5.animation-couts"/>
      <sheetName val="5-12 formationCU"/>
      <sheetName val="13.IEC"/>
      <sheetName val="14a formationEch"/>
      <sheetName val="14b formationEch"/>
      <sheetName val="15. formationco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oat's parameters WOP"/>
      <sheetName val="CB_DATA_"/>
      <sheetName val="General Info"/>
      <sheetName val="Shadow prices"/>
      <sheetName val="Shed Model"/>
      <sheetName val="Model +15% inc fleece quality"/>
      <sheetName val="Model +15% fleece w +20% bale w"/>
      <sheetName val="Model +15% fleece w +20% ba (2)"/>
      <sheetName val="Model + 15% fleece qua and weig"/>
      <sheetName val="Model + 15% inc in fleece wt"/>
      <sheetName val="Model  +20kg bale weight"/>
      <sheetName val="Model  + 20kg bale weight"/>
      <sheetName val="Flock Calculation"/>
      <sheetName val="Model Wool 100"/>
      <sheetName val="Model Wool 40"/>
      <sheetName val="Model Wool 20 "/>
      <sheetName val="Model Mohair 100"/>
      <sheetName val="Model Mohair 40"/>
      <sheetName val="Model Mohair 20"/>
      <sheetName val="wool costs"/>
      <sheetName val="Dec shed membership by 15%"/>
      <sheetName val="Dec price by 15%"/>
      <sheetName val="Summary"/>
      <sheetName val="HH Wool 100 Mohair 100"/>
      <sheetName val="HH Wool 100 Mohair 40"/>
      <sheetName val="HH Wool 40 Mohair 20"/>
      <sheetName val="Sustainability"/>
      <sheetName val="Wool parameters (wop)"/>
      <sheetName val="PRICE LIST"/>
      <sheetName val="W&amp;M Association"/>
      <sheetName val="HHs features"/>
      <sheetName val="HHs Model Wool"/>
      <sheetName val="wool costs (2)"/>
      <sheetName val="Breeding Centers"/>
      <sheetName val="mohair costs "/>
      <sheetName val="Shed Model (2)"/>
      <sheetName val="New shed model"/>
      <sheetName val="Creation S.shed model (KG)"/>
      <sheetName val="Goat's parameters"/>
      <sheetName val="Breeding Center Quthing"/>
      <sheetName val="Breeding Center Quthing (Valor)"/>
      <sheetName val="Wool parameters"/>
      <sheetName val="Breeding center Mokhotlong"/>
      <sheetName val="Breeding Center Mokhotlong (va "/>
      <sheetName val="Operating S.shed model (KG)"/>
      <sheetName val="Creation S.shed model Phased"/>
      <sheetName val="Model +15% incre. fleece weight"/>
      <sheetName val="Sheet17"/>
      <sheetName val="Shed Costs by SSA"/>
      <sheetName val="Dec shed membership by 15% (2)"/>
      <sheetName val="Dec price by 15% (2)"/>
      <sheetName val="Summary (2)"/>
      <sheetName val="EWS"/>
      <sheetName val="EWS EC"/>
      <sheetName val="Models'summary"/>
      <sheetName val="Economic costs"/>
      <sheetName val="Ec Benefit and Phasing"/>
      <sheetName val="Ec Analysis"/>
      <sheetName val="EC AN Monte"/>
      <sheetName val="Phasing Table"/>
      <sheetName val="Sheet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efore starting!"/>
      <sheetName val="Main steps"/>
      <sheetName val="PROJECT ID"/>
      <sheetName val="Project details"/>
      <sheetName val="Component"/>
      <sheetName val="Outcome"/>
      <sheetName val="Output"/>
      <sheetName val="Define_WP"/>
      <sheetName val="Detailed Qty and costs ML"/>
      <sheetName val="FP_Detailed Budget ML"/>
      <sheetName val="Notes and Assumptions ML"/>
      <sheetName val="FP_SummaryML"/>
      <sheetName val="CIbles ha "/>
      <sheetName val="Countries Allocation FV2"/>
      <sheetName val="Index"/>
      <sheetName val="PMC"/>
      <sheetName val="FAO accounts"/>
      <sheetName val="FAO C.of A."/>
      <sheetName val="PMC rules"/>
      <sheetName val="ICRU calculator"/>
      <sheetName val="Countr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32">
          <cell r="G32">
            <v>10000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</sheetNames>
    <sheetDataSet>
      <sheetData sheetId="0">
        <row r="21">
          <cell r="Y21">
            <v>-2127456</v>
          </cell>
        </row>
        <row r="22">
          <cell r="Y22">
            <v>-3878895</v>
          </cell>
        </row>
        <row r="23">
          <cell r="Y23">
            <v>-1330328</v>
          </cell>
        </row>
        <row r="24">
          <cell r="Y24">
            <v>-10362418</v>
          </cell>
        </row>
        <row r="25">
          <cell r="Y25">
            <v>-10068671</v>
          </cell>
        </row>
        <row r="26">
          <cell r="Y26">
            <v>-13783277</v>
          </cell>
        </row>
        <row r="27">
          <cell r="Y27">
            <v>-19108256</v>
          </cell>
        </row>
        <row r="28">
          <cell r="Y28">
            <v>-4435500</v>
          </cell>
        </row>
      </sheetData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ésumé dr"/>
      <sheetName val="TRIE et VAN"/>
      <sheetName val="Coûts PRODAF"/>
      <sheetName val="Analyse sensibilité"/>
      <sheetName val="Prix"/>
      <sheetName val="Rendements"/>
      <sheetName val="systèmes_production_pluvial"/>
      <sheetName val="PIJ 10ha_Amort"/>
      <sheetName val="PIJ-RI_Revenu Hypothese 1 "/>
      <sheetName val="PIJ-ProDAF "/>
      <sheetName val="CE recapitulatif"/>
      <sheetName val="Recap_ag_pluviale"/>
      <sheetName val="Mil"/>
      <sheetName val="Sorgho"/>
      <sheetName val="Niébé"/>
      <sheetName val="Arachide"/>
      <sheetName val="micro-projets elevage"/>
      <sheetName val="Vétérinaires privés"/>
      <sheetName val="Resume_modèles_fin_maraichage"/>
      <sheetName val="Tomate_irrigue"/>
      <sheetName val="Choux_irrigue"/>
      <sheetName val="Canne_sucre_irrigué"/>
      <sheetName val="Patate_douce_irrigué"/>
      <sheetName val="Oignon_irrigue"/>
      <sheetName val="TRI mini-barrages et mares"/>
      <sheetName val="Benefices ag. pluviale"/>
      <sheetName val="Benefices éco marchés"/>
      <sheetName val="Externalités_environnentales"/>
      <sheetName val="Facteurs conversion"/>
      <sheetName val="Synthese phas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7">
          <cell r="C17">
            <v>1.0638709677419356</v>
          </cell>
        </row>
      </sheetData>
      <sheetData sheetId="2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èle financiers "/>
      <sheetName val="Bénéficiaires"/>
      <sheetName val="Agrégation "/>
      <sheetName val="Risques"/>
      <sheetName val="Résumé "/>
      <sheetName val="Sensibilité"/>
      <sheetName val="Pistes "/>
      <sheetName val="Abattoir "/>
      <sheetName val="1. REPROSEM"/>
      <sheetName val="2.Prod vivriers "/>
      <sheetName val="3. Maraichage "/>
      <sheetName val="4.Prod riz"/>
      <sheetName val="5.Elevage de volailles"/>
      <sheetName val="6.Elevage de caprins"/>
      <sheetName val="7. Elevage d'ovins"/>
      <sheetName val="8.Elevage de porcs"/>
      <sheetName val="9.Transf arachide"/>
      <sheetName val="10.Prestations services"/>
      <sheetName val="1. ECO REPROSEM "/>
      <sheetName val="2.ECO Prod vivriers "/>
      <sheetName val="3.ECO Maraichage  "/>
      <sheetName val="4.ECO Riz"/>
      <sheetName val="5.ECO Elevage de volailles"/>
      <sheetName val="6.ECO Elevage de caprins"/>
      <sheetName val="7.ECO Elevage d'ovins"/>
      <sheetName val="8.ECO Elevage de porcs"/>
      <sheetName val="9.ECO Transf arachide"/>
      <sheetName val="10.ECO Prestations services "/>
      <sheetName val="COMYRT"/>
      <sheetName val="EAYRT"/>
      <sheetName val="SER"/>
      <sheetName val="CFs"/>
      <sheetName val="Prix"/>
      <sheetName val="Bilan carbone"/>
      <sheetName val="Autres"/>
      <sheetName val="Synthese Rapport"/>
    </sheetNames>
    <sheetDataSet>
      <sheetData sheetId="0"/>
      <sheetData sheetId="1"/>
      <sheetData sheetId="2">
        <row r="2">
          <cell r="F2" t="str">
            <v>AN 1</v>
          </cell>
          <cell r="G2" t="str">
            <v>AN 2</v>
          </cell>
          <cell r="H2" t="str">
            <v>AN 3</v>
          </cell>
          <cell r="I2" t="str">
            <v>AN 4</v>
          </cell>
          <cell r="J2" t="str">
            <v>AN 5</v>
          </cell>
          <cell r="K2" t="str">
            <v>AN 6</v>
          </cell>
          <cell r="L2" t="str">
            <v>AN 7</v>
          </cell>
          <cell r="M2" t="str">
            <v>AN 8</v>
          </cell>
          <cell r="N2" t="str">
            <v>AN 9</v>
          </cell>
          <cell r="O2" t="str">
            <v>AN 10</v>
          </cell>
          <cell r="P2" t="str">
            <v>AN 11</v>
          </cell>
          <cell r="Q2" t="str">
            <v>AN 12</v>
          </cell>
          <cell r="R2" t="str">
            <v>AN 13</v>
          </cell>
          <cell r="S2" t="str">
            <v>AN 14</v>
          </cell>
          <cell r="T2" t="str">
            <v>AN 15</v>
          </cell>
          <cell r="U2" t="str">
            <v>AN 16</v>
          </cell>
          <cell r="V2" t="str">
            <v>AN 17</v>
          </cell>
          <cell r="W2" t="str">
            <v>AN 18</v>
          </cell>
          <cell r="X2" t="str">
            <v>AN 19</v>
          </cell>
          <cell r="Y2" t="str">
            <v>AN 20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https://markets.businessinsider.com/commodities/co2-european-emission-allowances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32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35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3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34FF9-1EBA-4BC7-8B29-C9DC3B25FC06}">
  <dimension ref="A1"/>
  <sheetViews>
    <sheetView workbookViewId="0">
      <selection activeCell="Q12" sqref="Q12"/>
    </sheetView>
  </sheetViews>
  <sheetFormatPr baseColWidth="10" defaultColWidth="9.1796875" defaultRowHeight="14.5" x14ac:dyDescent="0.3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5FFF7-6530-4893-A18E-5D0CD0F80490}">
  <sheetPr>
    <tabColor rgb="FFFFFF00"/>
  </sheetPr>
  <dimension ref="B1:T198"/>
  <sheetViews>
    <sheetView workbookViewId="0">
      <selection activeCell="Q12" sqref="Q12"/>
    </sheetView>
  </sheetViews>
  <sheetFormatPr baseColWidth="10" defaultColWidth="11.453125" defaultRowHeight="13" x14ac:dyDescent="0.3"/>
  <cols>
    <col min="1" max="1" width="8.26953125" style="1613" customWidth="1"/>
    <col min="2" max="2" width="39.54296875" style="1615" customWidth="1"/>
    <col min="3" max="3" width="36.1796875" style="1613" customWidth="1"/>
    <col min="4" max="4" width="14.54296875" style="1613" customWidth="1"/>
    <col min="5" max="5" width="13.54296875" style="1613" customWidth="1"/>
    <col min="6" max="6" width="9.1796875" style="1613" customWidth="1"/>
    <col min="7" max="7" width="9.453125" style="1613" customWidth="1"/>
    <col min="8" max="8" width="13.54296875" style="1613" customWidth="1"/>
    <col min="9" max="9" width="14.7265625" style="1613" customWidth="1"/>
    <col min="10" max="10" width="9.7265625" style="1613" customWidth="1"/>
    <col min="11" max="11" width="9.26953125" style="1613" customWidth="1"/>
    <col min="12" max="12" width="10.7265625" style="1613" customWidth="1"/>
    <col min="13" max="13" width="10.453125" style="1613" customWidth="1"/>
    <col min="14" max="14" width="10.81640625" style="1613" customWidth="1"/>
    <col min="15" max="15" width="10.54296875" style="1614" customWidth="1"/>
    <col min="16" max="16" width="6.1796875" style="1613" customWidth="1"/>
    <col min="17" max="17" width="16.453125" style="1613" customWidth="1"/>
    <col min="18" max="18" width="14.54296875" style="1613" bestFit="1" customWidth="1"/>
    <col min="19" max="20" width="11.453125" style="1613"/>
    <col min="21" max="22" width="13.453125" style="1613" customWidth="1"/>
    <col min="23" max="16384" width="11.453125" style="1613"/>
  </cols>
  <sheetData>
    <row r="1" spans="2:17" ht="13.5" thickBot="1" x14ac:dyDescent="0.35">
      <c r="B1" s="1612" t="s">
        <v>887</v>
      </c>
    </row>
    <row r="2" spans="2:17" ht="15" customHeight="1" x14ac:dyDescent="0.3">
      <c r="C2" s="1903" t="s">
        <v>888</v>
      </c>
      <c r="D2" s="1904"/>
      <c r="E2" s="1616" t="s">
        <v>0</v>
      </c>
      <c r="F2" s="1616" t="s">
        <v>1</v>
      </c>
      <c r="G2" s="1616" t="s">
        <v>20</v>
      </c>
      <c r="H2" s="1616" t="s">
        <v>2</v>
      </c>
      <c r="I2" s="1616" t="s">
        <v>3</v>
      </c>
      <c r="J2" s="1616" t="s">
        <v>4</v>
      </c>
      <c r="K2" s="1616" t="s">
        <v>5</v>
      </c>
      <c r="L2" s="1617" t="s">
        <v>6</v>
      </c>
      <c r="M2" s="1618" t="s">
        <v>889</v>
      </c>
    </row>
    <row r="3" spans="2:17" s="1619" customFormat="1" ht="20.149999999999999" customHeight="1" thickBot="1" x14ac:dyDescent="0.4">
      <c r="C3" s="1905" t="s">
        <v>890</v>
      </c>
      <c r="D3" s="1906"/>
      <c r="E3" s="1620">
        <v>8</v>
      </c>
      <c r="F3" s="1620">
        <v>10</v>
      </c>
      <c r="G3" s="1620">
        <v>7</v>
      </c>
      <c r="H3" s="1620">
        <v>6</v>
      </c>
      <c r="I3" s="1620">
        <v>8</v>
      </c>
      <c r="J3" s="1620">
        <v>6</v>
      </c>
      <c r="K3" s="1620">
        <v>8</v>
      </c>
      <c r="L3" s="1621">
        <v>8</v>
      </c>
      <c r="M3" s="1622">
        <f>AVERAGE(E3:L3)</f>
        <v>7.625</v>
      </c>
      <c r="O3" s="1623"/>
    </row>
    <row r="4" spans="2:17" ht="13.5" thickBot="1" x14ac:dyDescent="0.35"/>
    <row r="5" spans="2:17" ht="13.5" thickBot="1" x14ac:dyDescent="0.35">
      <c r="B5" s="1624" t="s">
        <v>891</v>
      </c>
      <c r="D5" s="1615"/>
      <c r="E5" s="1625" t="s">
        <v>161</v>
      </c>
      <c r="F5" s="1626" t="s">
        <v>162</v>
      </c>
      <c r="G5" s="1626" t="s">
        <v>163</v>
      </c>
      <c r="H5" s="1626" t="s">
        <v>164</v>
      </c>
      <c r="I5" s="1626" t="s">
        <v>165</v>
      </c>
      <c r="J5" s="1626" t="s">
        <v>166</v>
      </c>
      <c r="K5" s="1626" t="s">
        <v>167</v>
      </c>
      <c r="L5" s="1626" t="s">
        <v>168</v>
      </c>
      <c r="M5" s="1626" t="s">
        <v>169</v>
      </c>
      <c r="N5" s="1626" t="s">
        <v>170</v>
      </c>
      <c r="O5" s="1627"/>
    </row>
    <row r="6" spans="2:17" x14ac:dyDescent="0.3">
      <c r="B6" s="1907" t="s">
        <v>171</v>
      </c>
      <c r="C6" s="1628" t="s">
        <v>199</v>
      </c>
      <c r="D6" s="1828">
        <v>4000</v>
      </c>
      <c r="E6" s="1629">
        <v>300</v>
      </c>
      <c r="F6" s="1630">
        <v>300</v>
      </c>
      <c r="G6" s="1630">
        <v>600</v>
      </c>
      <c r="H6" s="1630">
        <v>900</v>
      </c>
      <c r="I6" s="1630">
        <v>900</v>
      </c>
      <c r="J6" s="1630">
        <v>700</v>
      </c>
      <c r="K6" s="1630">
        <v>300</v>
      </c>
      <c r="L6" s="1631"/>
      <c r="M6" s="1631"/>
      <c r="N6" s="1632"/>
      <c r="O6" s="1633">
        <f>SUM(E6:N6)</f>
        <v>4000</v>
      </c>
      <c r="Q6" s="1634">
        <f>D6-O6</f>
        <v>0</v>
      </c>
    </row>
    <row r="7" spans="2:17" x14ac:dyDescent="0.3">
      <c r="B7" s="1908"/>
      <c r="C7" s="1635" t="s">
        <v>200</v>
      </c>
      <c r="D7" s="1829">
        <v>36300</v>
      </c>
      <c r="E7" s="1637">
        <v>2000</v>
      </c>
      <c r="F7" s="1638">
        <v>2000</v>
      </c>
      <c r="G7" s="1638">
        <v>5000</v>
      </c>
      <c r="H7" s="1638">
        <v>6000</v>
      </c>
      <c r="I7" s="1638">
        <v>6000</v>
      </c>
      <c r="J7" s="1638">
        <v>6000</v>
      </c>
      <c r="K7" s="1638">
        <v>6000</v>
      </c>
      <c r="L7" s="1638">
        <v>3300</v>
      </c>
      <c r="M7" s="1639"/>
      <c r="N7" s="1640"/>
      <c r="O7" s="1641">
        <f>SUM(E7:N7)</f>
        <v>36300</v>
      </c>
      <c r="Q7" s="1634">
        <f t="shared" ref="Q7:Q21" si="0">D7-O7</f>
        <v>0</v>
      </c>
    </row>
    <row r="8" spans="2:17" x14ac:dyDescent="0.3">
      <c r="B8" s="1908" t="s">
        <v>1</v>
      </c>
      <c r="C8" s="1635" t="s">
        <v>199</v>
      </c>
      <c r="D8" s="1829">
        <v>4500</v>
      </c>
      <c r="E8" s="1637">
        <v>0</v>
      </c>
      <c r="F8" s="1638">
        <v>500</v>
      </c>
      <c r="G8" s="1638">
        <v>500</v>
      </c>
      <c r="H8" s="1638">
        <v>600</v>
      </c>
      <c r="I8" s="1638">
        <v>800</v>
      </c>
      <c r="J8" s="1638">
        <v>800</v>
      </c>
      <c r="K8" s="1638">
        <v>800</v>
      </c>
      <c r="L8" s="1638">
        <v>500</v>
      </c>
      <c r="M8" s="1639"/>
      <c r="N8" s="1640"/>
      <c r="O8" s="1641">
        <f t="shared" ref="O8:O21" si="1">SUM(E8:N8)</f>
        <v>4500</v>
      </c>
      <c r="Q8" s="1634">
        <f t="shared" si="0"/>
        <v>0</v>
      </c>
    </row>
    <row r="9" spans="2:17" x14ac:dyDescent="0.3">
      <c r="B9" s="1908"/>
      <c r="C9" s="1635" t="s">
        <v>200</v>
      </c>
      <c r="D9" s="1829">
        <v>79500</v>
      </c>
      <c r="E9" s="1637">
        <v>0</v>
      </c>
      <c r="F9" s="1638">
        <v>8000</v>
      </c>
      <c r="G9" s="1638">
        <v>10000</v>
      </c>
      <c r="H9" s="1638">
        <v>11000</v>
      </c>
      <c r="I9" s="1638">
        <v>11000</v>
      </c>
      <c r="J9" s="1638">
        <v>11000</v>
      </c>
      <c r="K9" s="1638">
        <v>11000</v>
      </c>
      <c r="L9" s="1638">
        <v>10000</v>
      </c>
      <c r="M9" s="1638">
        <v>7500</v>
      </c>
      <c r="N9" s="1640"/>
      <c r="O9" s="1641">
        <f t="shared" si="1"/>
        <v>79500</v>
      </c>
      <c r="Q9" s="1634">
        <f t="shared" si="0"/>
        <v>0</v>
      </c>
    </row>
    <row r="10" spans="2:17" x14ac:dyDescent="0.3">
      <c r="B10" s="1908" t="s">
        <v>20</v>
      </c>
      <c r="C10" s="1635" t="s">
        <v>199</v>
      </c>
      <c r="D10" s="1829">
        <v>2500</v>
      </c>
      <c r="E10" s="1637">
        <v>0</v>
      </c>
      <c r="F10" s="1638">
        <v>300</v>
      </c>
      <c r="G10" s="1638">
        <v>600</v>
      </c>
      <c r="H10" s="1638">
        <v>600</v>
      </c>
      <c r="I10" s="1638">
        <v>500</v>
      </c>
      <c r="J10" s="1638">
        <v>500</v>
      </c>
      <c r="K10" s="1638"/>
      <c r="L10" s="1638"/>
      <c r="M10" s="1639"/>
      <c r="N10" s="1642"/>
      <c r="O10" s="1641">
        <f t="shared" si="1"/>
        <v>2500</v>
      </c>
      <c r="Q10" s="1634">
        <f t="shared" si="0"/>
        <v>0</v>
      </c>
    </row>
    <row r="11" spans="2:17" x14ac:dyDescent="0.3">
      <c r="B11" s="1908"/>
      <c r="C11" s="1635" t="s">
        <v>200</v>
      </c>
      <c r="D11" s="1829">
        <v>21000</v>
      </c>
      <c r="E11" s="1637">
        <v>0</v>
      </c>
      <c r="F11" s="1638">
        <v>5000</v>
      </c>
      <c r="G11" s="1638">
        <v>5000</v>
      </c>
      <c r="H11" s="1638">
        <v>5000</v>
      </c>
      <c r="I11" s="1638">
        <v>4000</v>
      </c>
      <c r="J11" s="1638">
        <v>2000</v>
      </c>
      <c r="K11" s="1638"/>
      <c r="L11" s="1638"/>
      <c r="M11" s="1639"/>
      <c r="N11" s="1642"/>
      <c r="O11" s="1641">
        <f t="shared" si="1"/>
        <v>21000</v>
      </c>
      <c r="Q11" s="1634">
        <f t="shared" si="0"/>
        <v>0</v>
      </c>
    </row>
    <row r="12" spans="2:17" x14ac:dyDescent="0.3">
      <c r="B12" s="1908" t="s">
        <v>2</v>
      </c>
      <c r="C12" s="1635" t="s">
        <v>199</v>
      </c>
      <c r="D12" s="1636">
        <v>6440</v>
      </c>
      <c r="E12" s="1643"/>
      <c r="F12" s="1644">
        <f>940</f>
        <v>940</v>
      </c>
      <c r="G12" s="1644">
        <v>2000</v>
      </c>
      <c r="H12" s="1644">
        <v>2000</v>
      </c>
      <c r="I12" s="1644">
        <v>1500</v>
      </c>
      <c r="J12" s="1644"/>
      <c r="K12" s="1644"/>
      <c r="L12" s="1644"/>
      <c r="M12" s="1645"/>
      <c r="N12" s="1640"/>
      <c r="O12" s="1641">
        <f t="shared" si="1"/>
        <v>6440</v>
      </c>
      <c r="Q12" s="1634">
        <f t="shared" si="0"/>
        <v>0</v>
      </c>
    </row>
    <row r="13" spans="2:17" x14ac:dyDescent="0.3">
      <c r="B13" s="1908"/>
      <c r="C13" s="1635" t="s">
        <v>200</v>
      </c>
      <c r="D13" s="1636">
        <v>130280</v>
      </c>
      <c r="E13" s="1643"/>
      <c r="F13" s="1644">
        <v>22500</v>
      </c>
      <c r="G13" s="1644">
        <v>30000</v>
      </c>
      <c r="H13" s="1644">
        <v>30000</v>
      </c>
      <c r="I13" s="1644">
        <v>30000</v>
      </c>
      <c r="J13" s="1644">
        <v>17780</v>
      </c>
      <c r="K13" s="1644"/>
      <c r="L13" s="1644"/>
      <c r="M13" s="1645"/>
      <c r="N13" s="1640"/>
      <c r="O13" s="1641">
        <f t="shared" si="1"/>
        <v>130280</v>
      </c>
      <c r="Q13" s="1634">
        <f t="shared" si="0"/>
        <v>0</v>
      </c>
    </row>
    <row r="14" spans="2:17" x14ac:dyDescent="0.3">
      <c r="B14" s="1908" t="s">
        <v>3</v>
      </c>
      <c r="C14" s="1635" t="s">
        <v>199</v>
      </c>
      <c r="D14" s="1636">
        <v>5468</v>
      </c>
      <c r="E14" s="1643">
        <v>0</v>
      </c>
      <c r="F14" s="1644">
        <v>300</v>
      </c>
      <c r="G14" s="1644">
        <v>800</v>
      </c>
      <c r="H14" s="1644">
        <v>1200</v>
      </c>
      <c r="I14" s="1644">
        <v>1200</v>
      </c>
      <c r="J14" s="1644">
        <v>1100</v>
      </c>
      <c r="K14" s="1644">
        <v>868</v>
      </c>
      <c r="L14" s="1644"/>
      <c r="M14" s="1645"/>
      <c r="N14" s="1640"/>
      <c r="O14" s="1641">
        <f t="shared" si="1"/>
        <v>5468</v>
      </c>
      <c r="Q14" s="1634">
        <f t="shared" si="0"/>
        <v>0</v>
      </c>
    </row>
    <row r="15" spans="2:17" x14ac:dyDescent="0.3">
      <c r="B15" s="1908"/>
      <c r="C15" s="1635" t="s">
        <v>200</v>
      </c>
      <c r="D15" s="1636">
        <v>72900</v>
      </c>
      <c r="E15" s="1643">
        <v>0</v>
      </c>
      <c r="F15" s="1644">
        <v>5000</v>
      </c>
      <c r="G15" s="1644">
        <v>10000</v>
      </c>
      <c r="H15" s="1644">
        <v>12000</v>
      </c>
      <c r="I15" s="1644">
        <v>12000</v>
      </c>
      <c r="J15" s="1644">
        <v>12000</v>
      </c>
      <c r="K15" s="1644">
        <v>12000</v>
      </c>
      <c r="L15" s="1644">
        <v>9900</v>
      </c>
      <c r="M15" s="1645"/>
      <c r="N15" s="1640"/>
      <c r="O15" s="1641">
        <f t="shared" si="1"/>
        <v>72900</v>
      </c>
      <c r="Q15" s="1634">
        <f t="shared" si="0"/>
        <v>0</v>
      </c>
    </row>
    <row r="16" spans="2:17" x14ac:dyDescent="0.3">
      <c r="B16" s="1908" t="s">
        <v>124</v>
      </c>
      <c r="C16" s="1635" t="s">
        <v>199</v>
      </c>
      <c r="D16" s="1636">
        <v>10403</v>
      </c>
      <c r="E16" s="1643">
        <v>300</v>
      </c>
      <c r="F16" s="1644">
        <v>1200</v>
      </c>
      <c r="G16" s="1644">
        <v>3000</v>
      </c>
      <c r="H16" s="1644">
        <v>3000</v>
      </c>
      <c r="I16" s="1644">
        <v>2903</v>
      </c>
      <c r="J16" s="1644"/>
      <c r="K16" s="1644"/>
      <c r="L16" s="1644"/>
      <c r="M16" s="1645"/>
      <c r="N16" s="1640"/>
      <c r="O16" s="1641">
        <f t="shared" si="1"/>
        <v>10403</v>
      </c>
      <c r="Q16" s="1634">
        <f t="shared" si="0"/>
        <v>0</v>
      </c>
    </row>
    <row r="17" spans="2:17" x14ac:dyDescent="0.3">
      <c r="B17" s="1908"/>
      <c r="C17" s="1635" t="s">
        <v>200</v>
      </c>
      <c r="D17" s="1636">
        <v>234215</v>
      </c>
      <c r="E17" s="1643">
        <v>5000</v>
      </c>
      <c r="F17" s="1644">
        <v>30000</v>
      </c>
      <c r="G17" s="1644">
        <v>50000</v>
      </c>
      <c r="H17" s="1644">
        <v>50000</v>
      </c>
      <c r="I17" s="1644">
        <v>50000</v>
      </c>
      <c r="J17" s="1644">
        <v>49215</v>
      </c>
      <c r="K17" s="1644"/>
      <c r="L17" s="1644"/>
      <c r="M17" s="1645"/>
      <c r="N17" s="1640"/>
      <c r="O17" s="1641">
        <f t="shared" si="1"/>
        <v>234215</v>
      </c>
      <c r="Q17" s="1634">
        <f t="shared" si="0"/>
        <v>0</v>
      </c>
    </row>
    <row r="18" spans="2:17" x14ac:dyDescent="0.3">
      <c r="B18" s="1908" t="s">
        <v>5</v>
      </c>
      <c r="C18" s="1635" t="s">
        <v>199</v>
      </c>
      <c r="D18" s="1636">
        <v>13130</v>
      </c>
      <c r="E18" s="1643">
        <v>0</v>
      </c>
      <c r="F18" s="1644">
        <v>1000</v>
      </c>
      <c r="G18" s="1644">
        <v>2500</v>
      </c>
      <c r="H18" s="1644">
        <v>2500</v>
      </c>
      <c r="I18" s="1644">
        <v>2500</v>
      </c>
      <c r="J18" s="1644">
        <v>2500</v>
      </c>
      <c r="K18" s="1644">
        <v>2130</v>
      </c>
      <c r="L18" s="1644"/>
      <c r="M18" s="1645"/>
      <c r="N18" s="1640"/>
      <c r="O18" s="1641">
        <f t="shared" si="1"/>
        <v>13130</v>
      </c>
      <c r="Q18" s="1634">
        <f t="shared" si="0"/>
        <v>0</v>
      </c>
    </row>
    <row r="19" spans="2:17" x14ac:dyDescent="0.3">
      <c r="B19" s="1908"/>
      <c r="C19" s="1635" t="s">
        <v>200</v>
      </c>
      <c r="D19" s="1636">
        <v>241000</v>
      </c>
      <c r="E19" s="1643">
        <v>0</v>
      </c>
      <c r="F19" s="1644">
        <v>30000</v>
      </c>
      <c r="G19" s="1644">
        <v>35000</v>
      </c>
      <c r="H19" s="1644">
        <v>45000</v>
      </c>
      <c r="I19" s="1644">
        <v>45000</v>
      </c>
      <c r="J19" s="1644">
        <v>45000</v>
      </c>
      <c r="K19" s="1644">
        <v>35000</v>
      </c>
      <c r="L19" s="1644">
        <v>6000</v>
      </c>
      <c r="M19" s="1644"/>
      <c r="N19" s="1640"/>
      <c r="O19" s="1641">
        <f t="shared" si="1"/>
        <v>241000</v>
      </c>
      <c r="Q19" s="1634">
        <f t="shared" si="0"/>
        <v>0</v>
      </c>
    </row>
    <row r="20" spans="2:17" x14ac:dyDescent="0.3">
      <c r="B20" s="1908" t="s">
        <v>6</v>
      </c>
      <c r="C20" s="1635" t="s">
        <v>199</v>
      </c>
      <c r="D20" s="1636">
        <v>3500</v>
      </c>
      <c r="E20" s="1643">
        <v>100</v>
      </c>
      <c r="F20" s="1644">
        <v>300</v>
      </c>
      <c r="G20" s="1644">
        <v>500</v>
      </c>
      <c r="H20" s="1644">
        <v>700</v>
      </c>
      <c r="I20" s="1644">
        <v>700</v>
      </c>
      <c r="J20" s="1644">
        <v>700</v>
      </c>
      <c r="K20" s="1644">
        <v>500</v>
      </c>
      <c r="L20" s="1644">
        <v>0</v>
      </c>
      <c r="M20" s="1645"/>
      <c r="N20" s="1640"/>
      <c r="O20" s="1641">
        <f t="shared" si="1"/>
        <v>3500</v>
      </c>
      <c r="Q20" s="1634">
        <f t="shared" si="0"/>
        <v>0</v>
      </c>
    </row>
    <row r="21" spans="2:17" ht="13.5" thickBot="1" x14ac:dyDescent="0.35">
      <c r="B21" s="1909"/>
      <c r="C21" s="1646" t="s">
        <v>200</v>
      </c>
      <c r="D21" s="1647">
        <v>26500</v>
      </c>
      <c r="E21" s="1648">
        <v>2000</v>
      </c>
      <c r="F21" s="1649">
        <v>3000</v>
      </c>
      <c r="G21" s="1649">
        <v>3500</v>
      </c>
      <c r="H21" s="1649">
        <v>4000</v>
      </c>
      <c r="I21" s="1649">
        <v>4000</v>
      </c>
      <c r="J21" s="1649">
        <v>4000</v>
      </c>
      <c r="K21" s="1649">
        <v>3000</v>
      </c>
      <c r="L21" s="1649">
        <v>3000</v>
      </c>
      <c r="M21" s="1650"/>
      <c r="N21" s="1651"/>
      <c r="O21" s="1652">
        <f t="shared" si="1"/>
        <v>26500</v>
      </c>
      <c r="Q21" s="1634">
        <f t="shared" si="0"/>
        <v>0</v>
      </c>
    </row>
    <row r="22" spans="2:17" ht="13.5" thickBot="1" x14ac:dyDescent="0.35">
      <c r="B22" s="1613"/>
      <c r="C22" s="1653" t="s">
        <v>892</v>
      </c>
      <c r="D22" s="1654">
        <f>SUM(D6:D21)</f>
        <v>891636</v>
      </c>
      <c r="E22" s="1655">
        <f t="shared" ref="E22:N22" si="2">SUM(E6:E21)</f>
        <v>9700</v>
      </c>
      <c r="F22" s="1656">
        <f t="shared" si="2"/>
        <v>110340</v>
      </c>
      <c r="G22" s="1656">
        <f t="shared" si="2"/>
        <v>159000</v>
      </c>
      <c r="H22" s="1656">
        <f t="shared" si="2"/>
        <v>174500</v>
      </c>
      <c r="I22" s="1656">
        <f t="shared" si="2"/>
        <v>173003</v>
      </c>
      <c r="J22" s="1656">
        <f t="shared" si="2"/>
        <v>153295</v>
      </c>
      <c r="K22" s="1656">
        <f t="shared" si="2"/>
        <v>71598</v>
      </c>
      <c r="L22" s="1656">
        <f t="shared" si="2"/>
        <v>32700</v>
      </c>
      <c r="M22" s="1656">
        <f t="shared" si="2"/>
        <v>7500</v>
      </c>
      <c r="N22" s="1657">
        <f t="shared" si="2"/>
        <v>0</v>
      </c>
      <c r="O22" s="1657">
        <f>SUM(O6:O21)</f>
        <v>891636</v>
      </c>
      <c r="P22" s="1658">
        <f>D22/D61</f>
        <v>0.70000787498200345</v>
      </c>
      <c r="Q22" s="1634" t="s">
        <v>893</v>
      </c>
    </row>
    <row r="23" spans="2:17" ht="14.5" customHeight="1" x14ac:dyDescent="0.3">
      <c r="E23" s="1659">
        <f>E22/$O$22</f>
        <v>1.0878878824991365E-2</v>
      </c>
      <c r="F23" s="1659">
        <f t="shared" ref="F23:O23" si="3">F22/$O$22</f>
        <v>0.12375005046902547</v>
      </c>
      <c r="G23" s="1659">
        <f t="shared" si="3"/>
        <v>0.17832389001789969</v>
      </c>
      <c r="H23" s="1659">
        <f t="shared" si="3"/>
        <v>0.19570766545989618</v>
      </c>
      <c r="I23" s="1659">
        <f t="shared" si="3"/>
        <v>0.19402872921236916</v>
      </c>
      <c r="J23" s="1659">
        <f t="shared" si="3"/>
        <v>0.17192553912134548</v>
      </c>
      <c r="K23" s="1659">
        <f t="shared" si="3"/>
        <v>8.029958413523007E-2</v>
      </c>
      <c r="L23" s="1659">
        <f t="shared" si="3"/>
        <v>3.6674158513115215E-2</v>
      </c>
      <c r="M23" s="1659">
        <f t="shared" si="3"/>
        <v>8.4115042461273427E-3</v>
      </c>
      <c r="N23" s="1659">
        <f t="shared" si="3"/>
        <v>0</v>
      </c>
      <c r="O23" s="1659">
        <f t="shared" si="3"/>
        <v>1</v>
      </c>
    </row>
    <row r="24" spans="2:17" ht="13.5" thickBot="1" x14ac:dyDescent="0.35">
      <c r="Q24" s="1634"/>
    </row>
    <row r="25" spans="2:17" ht="13.5" thickBot="1" x14ac:dyDescent="0.35">
      <c r="B25" s="1660" t="s">
        <v>894</v>
      </c>
      <c r="C25" s="1661"/>
      <c r="D25" s="1662"/>
      <c r="E25" s="1663" t="s">
        <v>161</v>
      </c>
      <c r="F25" s="1664" t="s">
        <v>162</v>
      </c>
      <c r="G25" s="1664" t="s">
        <v>163</v>
      </c>
      <c r="H25" s="1664" t="s">
        <v>164</v>
      </c>
      <c r="I25" s="1664" t="s">
        <v>165</v>
      </c>
      <c r="J25" s="1664" t="s">
        <v>166</v>
      </c>
      <c r="K25" s="1664" t="s">
        <v>167</v>
      </c>
      <c r="L25" s="1664" t="s">
        <v>168</v>
      </c>
      <c r="M25" s="1664" t="s">
        <v>169</v>
      </c>
      <c r="N25" s="1665" t="s">
        <v>170</v>
      </c>
      <c r="O25" s="1666"/>
      <c r="Q25" s="1634"/>
    </row>
    <row r="26" spans="2:17" ht="13.5" hidden="1" thickBot="1" x14ac:dyDescent="0.35">
      <c r="B26" s="1667"/>
      <c r="C26" s="1613" t="s">
        <v>200</v>
      </c>
      <c r="D26" s="1668"/>
      <c r="E26" s="1669"/>
      <c r="F26" s="1670"/>
      <c r="G26" s="1670"/>
      <c r="H26" s="1671"/>
      <c r="I26" s="1670"/>
      <c r="J26" s="1670"/>
      <c r="K26" s="1670"/>
      <c r="L26" s="1670"/>
      <c r="M26" s="1671"/>
      <c r="N26" s="1672"/>
      <c r="O26" s="1673">
        <f>SUM(E26:N26)</f>
        <v>0</v>
      </c>
    </row>
    <row r="27" spans="2:17" x14ac:dyDescent="0.3">
      <c r="B27" s="1910" t="s">
        <v>895</v>
      </c>
      <c r="C27" s="1674" t="s">
        <v>199</v>
      </c>
      <c r="D27" s="1675">
        <f>O27</f>
        <v>6000</v>
      </c>
      <c r="E27" s="1676">
        <v>1500</v>
      </c>
      <c r="F27" s="1677">
        <v>3000</v>
      </c>
      <c r="G27" s="1677">
        <v>1500</v>
      </c>
      <c r="H27" s="1678"/>
      <c r="I27" s="1678"/>
      <c r="J27" s="1678"/>
      <c r="K27" s="1678"/>
      <c r="L27" s="1678"/>
      <c r="M27" s="1628"/>
      <c r="N27" s="1679"/>
      <c r="O27" s="1680">
        <f>SUM(E27:N27)</f>
        <v>6000</v>
      </c>
    </row>
    <row r="28" spans="2:17" x14ac:dyDescent="0.3">
      <c r="B28" s="1911"/>
      <c r="C28" s="1661" t="s">
        <v>200</v>
      </c>
      <c r="D28" s="1681">
        <f>O28</f>
        <v>50000</v>
      </c>
      <c r="E28" s="1682">
        <v>10000</v>
      </c>
      <c r="F28" s="1683">
        <v>30000</v>
      </c>
      <c r="G28" s="1683">
        <f>'[60]CIbles ha '!$G$32</f>
        <v>10000</v>
      </c>
      <c r="H28" s="1683"/>
      <c r="I28" s="1683"/>
      <c r="J28" s="1683"/>
      <c r="K28" s="1683"/>
      <c r="L28" s="1683"/>
      <c r="M28" s="1635"/>
      <c r="N28" s="1684"/>
      <c r="O28" s="1685">
        <f t="shared" ref="O28:O38" si="4">SUM(E28:N28)</f>
        <v>50000</v>
      </c>
    </row>
    <row r="29" spans="2:17" x14ac:dyDescent="0.3">
      <c r="B29" s="1902" t="s">
        <v>192</v>
      </c>
      <c r="C29" s="1661" t="s">
        <v>199</v>
      </c>
      <c r="D29" s="1686">
        <f t="shared" ref="D29:D30" si="5">O29</f>
        <v>24615.384615384621</v>
      </c>
      <c r="E29" s="1643">
        <v>3076.9230769230771</v>
      </c>
      <c r="F29" s="1644">
        <v>3076.9230769230771</v>
      </c>
      <c r="G29" s="1644">
        <v>3076.9230769230771</v>
      </c>
      <c r="H29" s="1644">
        <v>3076.9230769230771</v>
      </c>
      <c r="I29" s="1644">
        <v>3076.9230769230771</v>
      </c>
      <c r="J29" s="1644">
        <v>3076.9230769230771</v>
      </c>
      <c r="K29" s="1644">
        <v>3076.9230769230771</v>
      </c>
      <c r="L29" s="1644">
        <v>3076.9230769230771</v>
      </c>
      <c r="M29" s="1644">
        <v>0</v>
      </c>
      <c r="N29" s="1687">
        <v>0</v>
      </c>
      <c r="O29" s="1688">
        <f t="shared" si="4"/>
        <v>24615.384615384621</v>
      </c>
      <c r="Q29" s="1634"/>
    </row>
    <row r="30" spans="2:17" x14ac:dyDescent="0.3">
      <c r="B30" s="1902"/>
      <c r="C30" s="1661" t="s">
        <v>200</v>
      </c>
      <c r="D30" s="1686">
        <f t="shared" si="5"/>
        <v>80000</v>
      </c>
      <c r="E30" s="1643">
        <v>10000</v>
      </c>
      <c r="F30" s="1644">
        <v>10000</v>
      </c>
      <c r="G30" s="1644">
        <v>10000</v>
      </c>
      <c r="H30" s="1644">
        <v>10000</v>
      </c>
      <c r="I30" s="1644">
        <v>10000</v>
      </c>
      <c r="J30" s="1644">
        <v>10000</v>
      </c>
      <c r="K30" s="1644">
        <v>10000</v>
      </c>
      <c r="L30" s="1644">
        <v>10000</v>
      </c>
      <c r="M30" s="1644">
        <v>0</v>
      </c>
      <c r="N30" s="1687">
        <v>0</v>
      </c>
      <c r="O30" s="1688">
        <f t="shared" si="4"/>
        <v>80000</v>
      </c>
      <c r="Q30" s="1634"/>
    </row>
    <row r="31" spans="2:17" x14ac:dyDescent="0.3">
      <c r="B31" s="1902" t="s">
        <v>193</v>
      </c>
      <c r="C31" s="1661" t="s">
        <v>199</v>
      </c>
      <c r="D31" s="1689">
        <f>8000</f>
        <v>8000</v>
      </c>
      <c r="E31" s="1643"/>
      <c r="F31" s="1644">
        <v>1000</v>
      </c>
      <c r="G31" s="1644">
        <v>1500</v>
      </c>
      <c r="H31" s="1644">
        <v>1500</v>
      </c>
      <c r="I31" s="1644">
        <v>1500</v>
      </c>
      <c r="J31" s="1644">
        <v>1500</v>
      </c>
      <c r="K31" s="1644">
        <v>1000</v>
      </c>
      <c r="L31" s="1644"/>
      <c r="M31" s="1644"/>
      <c r="N31" s="1687"/>
      <c r="O31" s="1641">
        <f t="shared" si="4"/>
        <v>8000</v>
      </c>
      <c r="Q31" s="1634"/>
    </row>
    <row r="32" spans="2:17" x14ac:dyDescent="0.3">
      <c r="B32" s="1902"/>
      <c r="C32" s="1661" t="s">
        <v>200</v>
      </c>
      <c r="D32" s="1689">
        <v>22000</v>
      </c>
      <c r="E32" s="1643"/>
      <c r="F32" s="1644">
        <v>2000</v>
      </c>
      <c r="G32" s="1644">
        <v>5000</v>
      </c>
      <c r="H32" s="1644">
        <v>5000</v>
      </c>
      <c r="I32" s="1644">
        <v>5000</v>
      </c>
      <c r="J32" s="1644">
        <v>3000</v>
      </c>
      <c r="K32" s="1644">
        <v>2000</v>
      </c>
      <c r="L32" s="1644"/>
      <c r="M32" s="1644"/>
      <c r="N32" s="1687"/>
      <c r="O32" s="1641">
        <f t="shared" si="4"/>
        <v>22000</v>
      </c>
      <c r="Q32" s="1634"/>
    </row>
    <row r="33" spans="2:17" x14ac:dyDescent="0.3">
      <c r="B33" s="1902" t="s">
        <v>194</v>
      </c>
      <c r="C33" s="1661" t="s">
        <v>199</v>
      </c>
      <c r="D33" s="1686">
        <f>O33</f>
        <v>11000</v>
      </c>
      <c r="E33" s="1643">
        <v>1650</v>
      </c>
      <c r="F33" s="1644">
        <v>3300</v>
      </c>
      <c r="G33" s="1644">
        <v>3300</v>
      </c>
      <c r="H33" s="1644">
        <v>2200</v>
      </c>
      <c r="I33" s="1644">
        <v>550</v>
      </c>
      <c r="J33" s="1644"/>
      <c r="K33" s="1644"/>
      <c r="L33" s="1644"/>
      <c r="M33" s="1644"/>
      <c r="N33" s="1687"/>
      <c r="O33" s="1688">
        <f t="shared" si="4"/>
        <v>11000</v>
      </c>
      <c r="Q33" s="1634"/>
    </row>
    <row r="34" spans="2:17" x14ac:dyDescent="0.3">
      <c r="B34" s="1902"/>
      <c r="C34" s="1661" t="s">
        <v>200</v>
      </c>
      <c r="D34" s="1686">
        <f>O34</f>
        <v>10000</v>
      </c>
      <c r="E34" s="1643">
        <v>775.67325860874348</v>
      </c>
      <c r="F34" s="1644">
        <v>2828.9260019848293</v>
      </c>
      <c r="G34" s="1644">
        <v>3193.9487119183559</v>
      </c>
      <c r="H34" s="1644">
        <v>2007.6249046343951</v>
      </c>
      <c r="I34" s="1644">
        <v>1193.8271228536767</v>
      </c>
      <c r="J34" s="1644"/>
      <c r="K34" s="1644"/>
      <c r="L34" s="1644"/>
      <c r="M34" s="1644"/>
      <c r="N34" s="1687"/>
      <c r="O34" s="1688">
        <f t="shared" si="4"/>
        <v>10000</v>
      </c>
      <c r="Q34" s="1634"/>
    </row>
    <row r="35" spans="2:17" x14ac:dyDescent="0.3">
      <c r="B35" s="1902" t="s">
        <v>195</v>
      </c>
      <c r="C35" s="1661" t="s">
        <v>199</v>
      </c>
      <c r="D35" s="1689">
        <v>33681.55384615386</v>
      </c>
      <c r="E35" s="1690">
        <f>D35*40%</f>
        <v>13472.621538461544</v>
      </c>
      <c r="F35" s="1645">
        <f>D35*50%</f>
        <v>16840.77692307693</v>
      </c>
      <c r="G35" s="1645">
        <f>D35*10%</f>
        <v>3368.1553846153861</v>
      </c>
      <c r="H35" s="1638"/>
      <c r="I35" s="1638"/>
      <c r="J35" s="1644"/>
      <c r="K35" s="1644"/>
      <c r="L35" s="1644"/>
      <c r="M35" s="1644"/>
      <c r="N35" s="1687"/>
      <c r="O35" s="1688">
        <f t="shared" si="4"/>
        <v>33681.55384615386</v>
      </c>
      <c r="Q35" s="1634"/>
    </row>
    <row r="36" spans="2:17" x14ac:dyDescent="0.3">
      <c r="B36" s="1902"/>
      <c r="C36" s="1661" t="s">
        <v>200</v>
      </c>
      <c r="D36" s="1689">
        <v>81818.446153846191</v>
      </c>
      <c r="E36" s="1682">
        <f>D36*40%</f>
        <v>32727.378461538479</v>
      </c>
      <c r="F36" s="1683">
        <f>D36*50%</f>
        <v>40909.223076923096</v>
      </c>
      <c r="G36" s="1639">
        <f>D36*10%</f>
        <v>8181.8446153846198</v>
      </c>
      <c r="H36" s="1638"/>
      <c r="I36" s="1638"/>
      <c r="J36" s="1644"/>
      <c r="K36" s="1644"/>
      <c r="L36" s="1644"/>
      <c r="M36" s="1644"/>
      <c r="N36" s="1687"/>
      <c r="O36" s="1688">
        <f t="shared" si="4"/>
        <v>81818.446153846191</v>
      </c>
      <c r="Q36" s="1634"/>
    </row>
    <row r="37" spans="2:17" x14ac:dyDescent="0.3">
      <c r="B37" s="1914" t="s">
        <v>196</v>
      </c>
      <c r="C37" s="1661" t="s">
        <v>199</v>
      </c>
      <c r="D37" s="1681">
        <f>O37</f>
        <v>0</v>
      </c>
      <c r="E37" s="1682"/>
      <c r="F37" s="1683"/>
      <c r="G37" s="1683"/>
      <c r="H37" s="1683"/>
      <c r="I37" s="1683"/>
      <c r="J37" s="1683"/>
      <c r="K37" s="1683"/>
      <c r="L37" s="1683"/>
      <c r="M37" s="1635"/>
      <c r="N37" s="1684"/>
      <c r="O37" s="1685">
        <f t="shared" si="4"/>
        <v>0</v>
      </c>
    </row>
    <row r="38" spans="2:17" ht="13.5" thickBot="1" x14ac:dyDescent="0.35">
      <c r="B38" s="1915"/>
      <c r="C38" s="1691" t="s">
        <v>200</v>
      </c>
      <c r="D38" s="1692">
        <f>O38</f>
        <v>55000</v>
      </c>
      <c r="E38" s="1693">
        <v>3000</v>
      </c>
      <c r="F38" s="1650">
        <v>12000</v>
      </c>
      <c r="G38" s="1650">
        <v>25000</v>
      </c>
      <c r="H38" s="1650">
        <v>15000</v>
      </c>
      <c r="I38" s="1650"/>
      <c r="J38" s="1694"/>
      <c r="K38" s="1694"/>
      <c r="L38" s="1694"/>
      <c r="M38" s="1646"/>
      <c r="N38" s="1695"/>
      <c r="O38" s="1696">
        <f t="shared" si="4"/>
        <v>55000</v>
      </c>
    </row>
    <row r="39" spans="2:17" x14ac:dyDescent="0.3">
      <c r="B39" s="1697" t="s">
        <v>896</v>
      </c>
      <c r="C39" s="1698"/>
      <c r="D39" s="1699">
        <f>SUM(D26:D38)</f>
        <v>382115.38461538468</v>
      </c>
      <c r="E39" s="1700">
        <f t="shared" ref="E39:O39" si="6">SUM(E26:E38)</f>
        <v>76202.596335531853</v>
      </c>
      <c r="F39" s="1700">
        <f t="shared" si="6"/>
        <v>124955.84907890794</v>
      </c>
      <c r="G39" s="1700">
        <f t="shared" si="6"/>
        <v>74120.871788841439</v>
      </c>
      <c r="H39" s="1700">
        <f t="shared" si="6"/>
        <v>38784.547981557473</v>
      </c>
      <c r="I39" s="1700">
        <f t="shared" si="6"/>
        <v>21320.750199776754</v>
      </c>
      <c r="J39" s="1700">
        <f t="shared" si="6"/>
        <v>17576.923076923078</v>
      </c>
      <c r="K39" s="1700">
        <f t="shared" si="6"/>
        <v>16076.923076923078</v>
      </c>
      <c r="L39" s="1700">
        <f t="shared" si="6"/>
        <v>13076.923076923078</v>
      </c>
      <c r="M39" s="1700">
        <f t="shared" si="6"/>
        <v>0</v>
      </c>
      <c r="N39" s="1700">
        <f t="shared" si="6"/>
        <v>0</v>
      </c>
      <c r="O39" s="1701">
        <f t="shared" si="6"/>
        <v>382115.38461538468</v>
      </c>
      <c r="P39" s="1702">
        <f>O39/D61</f>
        <v>0.29999212501799655</v>
      </c>
      <c r="Q39" s="1634" t="s">
        <v>897</v>
      </c>
    </row>
    <row r="40" spans="2:17" ht="13.5" thickBot="1" x14ac:dyDescent="0.35">
      <c r="B40" s="1703"/>
      <c r="C40" s="1704"/>
      <c r="D40" s="1705"/>
      <c r="E40" s="1706">
        <f>E39/$O$39</f>
        <v>0.19942299997220209</v>
      </c>
      <c r="F40" s="1706">
        <f t="shared" ref="F40:O40" si="7">F39/$O$39</f>
        <v>0.32701077765995024</v>
      </c>
      <c r="G40" s="1706">
        <f t="shared" si="7"/>
        <v>0.1939751048323983</v>
      </c>
      <c r="H40" s="1706">
        <f t="shared" si="7"/>
        <v>0.10149957196985346</v>
      </c>
      <c r="I40" s="1706">
        <f t="shared" si="7"/>
        <v>5.5796628605354351E-2</v>
      </c>
      <c r="J40" s="1706">
        <f t="shared" si="7"/>
        <v>4.5998993457473575E-2</v>
      </c>
      <c r="K40" s="1706">
        <f t="shared" si="7"/>
        <v>4.2073477604428783E-2</v>
      </c>
      <c r="L40" s="1706">
        <f t="shared" si="7"/>
        <v>3.4222445898339199E-2</v>
      </c>
      <c r="M40" s="1706">
        <f t="shared" si="7"/>
        <v>0</v>
      </c>
      <c r="N40" s="1706">
        <f t="shared" si="7"/>
        <v>0</v>
      </c>
      <c r="O40" s="1707">
        <f t="shared" si="7"/>
        <v>1</v>
      </c>
      <c r="Q40" s="1634"/>
    </row>
    <row r="41" spans="2:17" x14ac:dyDescent="0.3">
      <c r="F41" s="1634"/>
      <c r="I41" s="1634"/>
      <c r="O41" s="1708"/>
      <c r="Q41" s="1634"/>
    </row>
    <row r="42" spans="2:17" x14ac:dyDescent="0.3">
      <c r="O42" s="1708"/>
    </row>
    <row r="43" spans="2:17" ht="13.5" thickBot="1" x14ac:dyDescent="0.35">
      <c r="B43" s="1709" t="s">
        <v>898</v>
      </c>
      <c r="D43" s="1615"/>
      <c r="E43" s="1710"/>
      <c r="F43" s="1710"/>
      <c r="G43" s="1710"/>
      <c r="H43" s="1710"/>
      <c r="I43" s="1710"/>
      <c r="J43" s="1710"/>
      <c r="K43" s="1710"/>
      <c r="L43" s="1615"/>
      <c r="M43" s="1615"/>
      <c r="N43" s="1615"/>
    </row>
    <row r="44" spans="2:17" ht="13.5" thickBot="1" x14ac:dyDescent="0.35">
      <c r="D44" s="1711" t="s">
        <v>198</v>
      </c>
      <c r="E44" s="1712" t="s">
        <v>161</v>
      </c>
      <c r="F44" s="1713" t="s">
        <v>162</v>
      </c>
      <c r="G44" s="1713" t="s">
        <v>163</v>
      </c>
      <c r="H44" s="1713" t="s">
        <v>164</v>
      </c>
      <c r="I44" s="1713" t="s">
        <v>165</v>
      </c>
      <c r="J44" s="1713" t="s">
        <v>166</v>
      </c>
      <c r="K44" s="1713" t="s">
        <v>167</v>
      </c>
      <c r="L44" s="1713" t="s">
        <v>168</v>
      </c>
      <c r="M44" s="1713" t="s">
        <v>169</v>
      </c>
      <c r="N44" s="1713" t="s">
        <v>170</v>
      </c>
      <c r="O44" s="1714"/>
    </row>
    <row r="45" spans="2:17" x14ac:dyDescent="0.3">
      <c r="B45" s="1912" t="str">
        <f>B6</f>
        <v xml:space="preserve">Burkina-Faso </v>
      </c>
      <c r="C45" s="1674" t="s">
        <v>199</v>
      </c>
      <c r="D45" s="1830">
        <f t="shared" ref="D45:O50" si="8">D6</f>
        <v>4000</v>
      </c>
      <c r="E45" s="1715">
        <v>300</v>
      </c>
      <c r="F45" s="1715">
        <v>300</v>
      </c>
      <c r="G45" s="1715">
        <v>600</v>
      </c>
      <c r="H45" s="1715">
        <v>900</v>
      </c>
      <c r="I45" s="1715">
        <v>900</v>
      </c>
      <c r="J45" s="1715">
        <v>700</v>
      </c>
      <c r="K45" s="1715">
        <v>300</v>
      </c>
      <c r="L45" s="1715">
        <v>0</v>
      </c>
      <c r="M45" s="1715">
        <v>0</v>
      </c>
      <c r="N45" s="1715">
        <v>0</v>
      </c>
      <c r="O45" s="1715">
        <f t="shared" si="8"/>
        <v>4000</v>
      </c>
    </row>
    <row r="46" spans="2:17" ht="13.5" thickBot="1" x14ac:dyDescent="0.35">
      <c r="B46" s="1913"/>
      <c r="C46" s="1661" t="s">
        <v>200</v>
      </c>
      <c r="D46" s="1830">
        <f t="shared" si="8"/>
        <v>36300</v>
      </c>
      <c r="E46" s="1717">
        <v>2000</v>
      </c>
      <c r="F46" s="1718">
        <v>2000</v>
      </c>
      <c r="G46" s="1718">
        <v>5000</v>
      </c>
      <c r="H46" s="1718">
        <v>6000</v>
      </c>
      <c r="I46" s="1718">
        <v>6000</v>
      </c>
      <c r="J46" s="1718">
        <v>6000</v>
      </c>
      <c r="K46" s="1718">
        <v>6000</v>
      </c>
      <c r="L46" s="1718">
        <v>3300</v>
      </c>
      <c r="M46" s="1718">
        <v>0</v>
      </c>
      <c r="N46" s="1718">
        <v>0</v>
      </c>
      <c r="O46" s="1719">
        <f t="shared" si="8"/>
        <v>36300</v>
      </c>
    </row>
    <row r="47" spans="2:17" x14ac:dyDescent="0.3">
      <c r="B47" s="1912" t="str">
        <f t="shared" ref="B47" si="9">B8</f>
        <v>Chad</v>
      </c>
      <c r="C47" s="1661" t="s">
        <v>199</v>
      </c>
      <c r="D47" s="1830">
        <f t="shared" si="8"/>
        <v>4500</v>
      </c>
      <c r="E47" s="1717">
        <v>0</v>
      </c>
      <c r="F47" s="1718">
        <v>500</v>
      </c>
      <c r="G47" s="1718">
        <v>500</v>
      </c>
      <c r="H47" s="1718">
        <v>600</v>
      </c>
      <c r="I47" s="1718">
        <v>800</v>
      </c>
      <c r="J47" s="1718">
        <v>800</v>
      </c>
      <c r="K47" s="1718">
        <v>800</v>
      </c>
      <c r="L47" s="1718">
        <v>500</v>
      </c>
      <c r="M47" s="1718">
        <v>0</v>
      </c>
      <c r="N47" s="1718">
        <v>0</v>
      </c>
      <c r="O47" s="1719">
        <f t="shared" si="8"/>
        <v>4500</v>
      </c>
    </row>
    <row r="48" spans="2:17" ht="13.5" thickBot="1" x14ac:dyDescent="0.35">
      <c r="B48" s="1913"/>
      <c r="C48" s="1661" t="s">
        <v>200</v>
      </c>
      <c r="D48" s="1830">
        <f t="shared" si="8"/>
        <v>79500</v>
      </c>
      <c r="E48" s="1717">
        <v>0</v>
      </c>
      <c r="F48" s="1718">
        <v>8000</v>
      </c>
      <c r="G48" s="1718">
        <v>10000</v>
      </c>
      <c r="H48" s="1718">
        <v>11000</v>
      </c>
      <c r="I48" s="1718">
        <v>11000</v>
      </c>
      <c r="J48" s="1718">
        <v>11000</v>
      </c>
      <c r="K48" s="1718">
        <v>11000</v>
      </c>
      <c r="L48" s="1718">
        <v>10000</v>
      </c>
      <c r="M48" s="1718">
        <v>7500</v>
      </c>
      <c r="N48" s="1718">
        <v>0</v>
      </c>
      <c r="O48" s="1719">
        <f t="shared" si="8"/>
        <v>79500</v>
      </c>
    </row>
    <row r="49" spans="2:15" x14ac:dyDescent="0.3">
      <c r="B49" s="1912" t="str">
        <f t="shared" ref="B49" si="10">B10</f>
        <v>Djibouti</v>
      </c>
      <c r="C49" s="1661" t="s">
        <v>199</v>
      </c>
      <c r="D49" s="1830">
        <f t="shared" si="8"/>
        <v>2500</v>
      </c>
      <c r="E49" s="1717">
        <v>0</v>
      </c>
      <c r="F49" s="1718">
        <v>300</v>
      </c>
      <c r="G49" s="1718">
        <v>600</v>
      </c>
      <c r="H49" s="1718">
        <v>600</v>
      </c>
      <c r="I49" s="1718">
        <v>500</v>
      </c>
      <c r="J49" s="1718">
        <v>500</v>
      </c>
      <c r="K49" s="1718">
        <v>0</v>
      </c>
      <c r="L49" s="1718">
        <v>0</v>
      </c>
      <c r="M49" s="1718">
        <v>0</v>
      </c>
      <c r="N49" s="1718">
        <v>0</v>
      </c>
      <c r="O49" s="1719">
        <f t="shared" si="8"/>
        <v>2500</v>
      </c>
    </row>
    <row r="50" spans="2:15" ht="13.5" thickBot="1" x14ac:dyDescent="0.35">
      <c r="B50" s="1913"/>
      <c r="C50" s="1661" t="s">
        <v>200</v>
      </c>
      <c r="D50" s="1830">
        <f t="shared" si="8"/>
        <v>21000</v>
      </c>
      <c r="E50" s="1717">
        <v>0</v>
      </c>
      <c r="F50" s="1718">
        <v>5000</v>
      </c>
      <c r="G50" s="1718">
        <v>5000</v>
      </c>
      <c r="H50" s="1718">
        <v>5000</v>
      </c>
      <c r="I50" s="1718">
        <v>4000</v>
      </c>
      <c r="J50" s="1718">
        <v>2000</v>
      </c>
      <c r="K50" s="1718">
        <v>0</v>
      </c>
      <c r="L50" s="1718">
        <v>0</v>
      </c>
      <c r="M50" s="1718">
        <v>0</v>
      </c>
      <c r="N50" s="1718">
        <v>0</v>
      </c>
      <c r="O50" s="1719">
        <f t="shared" si="8"/>
        <v>21000</v>
      </c>
    </row>
    <row r="51" spans="2:15" x14ac:dyDescent="0.3">
      <c r="B51" s="1912" t="str">
        <f t="shared" ref="B51" si="11">B12</f>
        <v>Mali</v>
      </c>
      <c r="C51" s="1661" t="s">
        <v>199</v>
      </c>
      <c r="D51" s="1832">
        <f t="shared" ref="D51:O52" si="12">D12+D27</f>
        <v>12440</v>
      </c>
      <c r="E51" s="1717">
        <v>1500</v>
      </c>
      <c r="F51" s="1718">
        <v>3940</v>
      </c>
      <c r="G51" s="1718">
        <v>3500</v>
      </c>
      <c r="H51" s="1718">
        <v>2000</v>
      </c>
      <c r="I51" s="1718">
        <v>1500</v>
      </c>
      <c r="J51" s="1718">
        <v>0</v>
      </c>
      <c r="K51" s="1718">
        <v>0</v>
      </c>
      <c r="L51" s="1718">
        <v>0</v>
      </c>
      <c r="M51" s="1718">
        <v>0</v>
      </c>
      <c r="N51" s="1718">
        <v>0</v>
      </c>
      <c r="O51" s="1720">
        <f t="shared" si="12"/>
        <v>12440</v>
      </c>
    </row>
    <row r="52" spans="2:15" ht="13.5" thickBot="1" x14ac:dyDescent="0.35">
      <c r="B52" s="1913"/>
      <c r="C52" s="1661" t="s">
        <v>200</v>
      </c>
      <c r="D52" s="1830">
        <f t="shared" si="12"/>
        <v>180280</v>
      </c>
      <c r="E52" s="1721">
        <v>10000</v>
      </c>
      <c r="F52" s="1722">
        <v>52500</v>
      </c>
      <c r="G52" s="1722">
        <v>40000</v>
      </c>
      <c r="H52" s="1722">
        <v>30000</v>
      </c>
      <c r="I52" s="1722">
        <v>30000</v>
      </c>
      <c r="J52" s="1722">
        <v>17780</v>
      </c>
      <c r="K52" s="1722">
        <v>0</v>
      </c>
      <c r="L52" s="1722">
        <v>0</v>
      </c>
      <c r="M52" s="1722">
        <v>0</v>
      </c>
      <c r="N52" s="1722">
        <v>0</v>
      </c>
      <c r="O52" s="1723">
        <f t="shared" si="12"/>
        <v>180280</v>
      </c>
    </row>
    <row r="53" spans="2:15" x14ac:dyDescent="0.3">
      <c r="B53" s="1912" t="str">
        <f t="shared" ref="B53" si="13">B14</f>
        <v>Mauritania</v>
      </c>
      <c r="C53" s="1661" t="s">
        <v>199</v>
      </c>
      <c r="D53" s="1830">
        <f>D14+D29+D31</f>
        <v>38083.384615384624</v>
      </c>
      <c r="E53" s="1717">
        <v>3076.9230769230771</v>
      </c>
      <c r="F53" s="1718">
        <v>4376.9230769230771</v>
      </c>
      <c r="G53" s="1718">
        <v>5376.9230769230771</v>
      </c>
      <c r="H53" s="1718">
        <v>5776.9230769230771</v>
      </c>
      <c r="I53" s="1718">
        <v>5776.9230769230771</v>
      </c>
      <c r="J53" s="1718">
        <v>5676.9230769230771</v>
      </c>
      <c r="K53" s="1718">
        <v>4944.9230769230771</v>
      </c>
      <c r="L53" s="1718">
        <v>3076.9230769230771</v>
      </c>
      <c r="M53" s="1718">
        <v>0</v>
      </c>
      <c r="N53" s="1718">
        <v>0</v>
      </c>
      <c r="O53" s="1719">
        <f t="shared" ref="O53" si="14">O14+O29+O31</f>
        <v>38083.384615384624</v>
      </c>
    </row>
    <row r="54" spans="2:15" ht="13.5" thickBot="1" x14ac:dyDescent="0.35">
      <c r="B54" s="1913"/>
      <c r="C54" s="1661" t="s">
        <v>200</v>
      </c>
      <c r="D54" s="1830">
        <f t="shared" ref="D54:O54" si="15">D15+D30+D32</f>
        <v>174900</v>
      </c>
      <c r="E54" s="1717">
        <v>10000</v>
      </c>
      <c r="F54" s="1718">
        <v>17000</v>
      </c>
      <c r="G54" s="1718">
        <v>25000</v>
      </c>
      <c r="H54" s="1718">
        <v>27000</v>
      </c>
      <c r="I54" s="1718">
        <v>27000</v>
      </c>
      <c r="J54" s="1718">
        <v>25000</v>
      </c>
      <c r="K54" s="1718">
        <v>24000</v>
      </c>
      <c r="L54" s="1718">
        <v>19900</v>
      </c>
      <c r="M54" s="1718">
        <v>0</v>
      </c>
      <c r="N54" s="1718">
        <v>0</v>
      </c>
      <c r="O54" s="1719">
        <f t="shared" si="15"/>
        <v>174900</v>
      </c>
    </row>
    <row r="55" spans="2:15" x14ac:dyDescent="0.3">
      <c r="B55" s="1912" t="str">
        <f t="shared" ref="B55" si="16">B16</f>
        <v xml:space="preserve">Niger </v>
      </c>
      <c r="C55" s="1661" t="s">
        <v>199</v>
      </c>
      <c r="D55" s="1830">
        <f t="shared" ref="D55:O60" si="17">D16+D33</f>
        <v>21403</v>
      </c>
      <c r="E55" s="1717">
        <v>1950</v>
      </c>
      <c r="F55" s="1718">
        <v>4500</v>
      </c>
      <c r="G55" s="1718">
        <v>6300</v>
      </c>
      <c r="H55" s="1718">
        <v>5200</v>
      </c>
      <c r="I55" s="1718">
        <v>3453</v>
      </c>
      <c r="J55" s="1718">
        <v>0</v>
      </c>
      <c r="K55" s="1718">
        <v>0</v>
      </c>
      <c r="L55" s="1718">
        <v>0</v>
      </c>
      <c r="M55" s="1718">
        <v>0</v>
      </c>
      <c r="N55" s="1718">
        <v>0</v>
      </c>
      <c r="O55" s="1719">
        <f t="shared" si="17"/>
        <v>21403</v>
      </c>
    </row>
    <row r="56" spans="2:15" ht="13.5" thickBot="1" x14ac:dyDescent="0.35">
      <c r="B56" s="1913"/>
      <c r="C56" s="1661" t="s">
        <v>200</v>
      </c>
      <c r="D56" s="1830">
        <f t="shared" si="17"/>
        <v>244215</v>
      </c>
      <c r="E56" s="1717">
        <v>5775.6732586087437</v>
      </c>
      <c r="F56" s="1718">
        <v>32828.92600198483</v>
      </c>
      <c r="G56" s="1718">
        <v>53193.948711918354</v>
      </c>
      <c r="H56" s="1718">
        <v>52007.624904634395</v>
      </c>
      <c r="I56" s="1718">
        <v>51193.827122853676</v>
      </c>
      <c r="J56" s="1718">
        <v>49215</v>
      </c>
      <c r="K56" s="1718">
        <v>0</v>
      </c>
      <c r="L56" s="1718">
        <v>0</v>
      </c>
      <c r="M56" s="1718">
        <v>0</v>
      </c>
      <c r="N56" s="1718">
        <v>0</v>
      </c>
      <c r="O56" s="1719">
        <f t="shared" si="17"/>
        <v>244215</v>
      </c>
    </row>
    <row r="57" spans="2:15" x14ac:dyDescent="0.3">
      <c r="B57" s="1912" t="str">
        <f t="shared" ref="B57" si="18">B18</f>
        <v>Nigeria</v>
      </c>
      <c r="C57" s="1661" t="s">
        <v>199</v>
      </c>
      <c r="D57" s="1830">
        <f t="shared" si="17"/>
        <v>46811.55384615386</v>
      </c>
      <c r="E57" s="1717">
        <v>13472.621538461544</v>
      </c>
      <c r="F57" s="1718">
        <v>17840.77692307693</v>
      </c>
      <c r="G57" s="1718">
        <v>5868.1553846153856</v>
      </c>
      <c r="H57" s="1718">
        <v>2500</v>
      </c>
      <c r="I57" s="1718">
        <v>2500</v>
      </c>
      <c r="J57" s="1718">
        <v>2500</v>
      </c>
      <c r="K57" s="1718">
        <v>2130</v>
      </c>
      <c r="L57" s="1718">
        <v>0</v>
      </c>
      <c r="M57" s="1718">
        <v>0</v>
      </c>
      <c r="N57" s="1718">
        <v>0</v>
      </c>
      <c r="O57" s="1719">
        <f t="shared" si="17"/>
        <v>46811.55384615386</v>
      </c>
    </row>
    <row r="58" spans="2:15" ht="13.5" thickBot="1" x14ac:dyDescent="0.35">
      <c r="B58" s="1913"/>
      <c r="C58" s="1661" t="s">
        <v>200</v>
      </c>
      <c r="D58" s="1830">
        <f t="shared" si="17"/>
        <v>322818.44615384622</v>
      </c>
      <c r="E58" s="1717">
        <v>32727.378461538479</v>
      </c>
      <c r="F58" s="1718">
        <v>70909.223076923096</v>
      </c>
      <c r="G58" s="1718">
        <v>43181.844615384616</v>
      </c>
      <c r="H58" s="1718">
        <v>45000</v>
      </c>
      <c r="I58" s="1718">
        <v>45000</v>
      </c>
      <c r="J58" s="1718">
        <v>45000</v>
      </c>
      <c r="K58" s="1718">
        <v>35000</v>
      </c>
      <c r="L58" s="1718">
        <v>6000</v>
      </c>
      <c r="M58" s="1718">
        <v>0</v>
      </c>
      <c r="N58" s="1718">
        <v>0</v>
      </c>
      <c r="O58" s="1719">
        <f t="shared" si="17"/>
        <v>322818.44615384622</v>
      </c>
    </row>
    <row r="59" spans="2:15" x14ac:dyDescent="0.3">
      <c r="B59" s="1912" t="str">
        <f t="shared" ref="B59" si="19">B20</f>
        <v>Senegal</v>
      </c>
      <c r="C59" s="1661" t="s">
        <v>199</v>
      </c>
      <c r="D59" s="1715">
        <f t="shared" si="17"/>
        <v>3500</v>
      </c>
      <c r="E59" s="1721">
        <v>100</v>
      </c>
      <c r="F59" s="1722">
        <v>300</v>
      </c>
      <c r="G59" s="1722">
        <v>500</v>
      </c>
      <c r="H59" s="1722">
        <v>700</v>
      </c>
      <c r="I59" s="1722">
        <v>700</v>
      </c>
      <c r="J59" s="1722">
        <v>700</v>
      </c>
      <c r="K59" s="1722">
        <v>500</v>
      </c>
      <c r="L59" s="1722">
        <v>0</v>
      </c>
      <c r="M59" s="1722">
        <v>0</v>
      </c>
      <c r="N59" s="1722">
        <v>0</v>
      </c>
      <c r="O59" s="1723">
        <f t="shared" si="17"/>
        <v>3500</v>
      </c>
    </row>
    <row r="60" spans="2:15" ht="13.5" thickBot="1" x14ac:dyDescent="0.35">
      <c r="B60" s="1913"/>
      <c r="C60" s="1661" t="s">
        <v>200</v>
      </c>
      <c r="D60" s="1724">
        <f t="shared" si="17"/>
        <v>81500</v>
      </c>
      <c r="E60" s="1725">
        <v>5000</v>
      </c>
      <c r="F60" s="1726">
        <v>15000</v>
      </c>
      <c r="G60" s="1726">
        <v>28500</v>
      </c>
      <c r="H60" s="1726">
        <v>19000</v>
      </c>
      <c r="I60" s="1726">
        <v>4000</v>
      </c>
      <c r="J60" s="1726">
        <v>4000</v>
      </c>
      <c r="K60" s="1726">
        <v>3000</v>
      </c>
      <c r="L60" s="1726">
        <v>3000</v>
      </c>
      <c r="M60" s="1726">
        <v>0</v>
      </c>
      <c r="N60" s="1726">
        <v>0</v>
      </c>
      <c r="O60" s="1727">
        <f t="shared" si="17"/>
        <v>81500</v>
      </c>
    </row>
    <row r="61" spans="2:15" ht="13.5" thickBot="1" x14ac:dyDescent="0.35">
      <c r="C61" s="1728" t="s">
        <v>174</v>
      </c>
      <c r="D61" s="1729">
        <f>SUM(D45:D60)</f>
        <v>1273751.3846153847</v>
      </c>
      <c r="E61" s="1730">
        <f>SUM(E45:E60)</f>
        <v>85902.596335531853</v>
      </c>
      <c r="F61" s="1730">
        <f t="shared" ref="F61:O61" si="20">SUM(F45:F60)</f>
        <v>235295.84907890792</v>
      </c>
      <c r="G61" s="1730">
        <f t="shared" si="20"/>
        <v>233120.87178884144</v>
      </c>
      <c r="H61" s="1730">
        <f t="shared" si="20"/>
        <v>213284.54798155747</v>
      </c>
      <c r="I61" s="1730">
        <f t="shared" si="20"/>
        <v>194323.75019977675</v>
      </c>
      <c r="J61" s="1730">
        <f t="shared" si="20"/>
        <v>170871.92307692306</v>
      </c>
      <c r="K61" s="1730">
        <f t="shared" si="20"/>
        <v>87674.923076923078</v>
      </c>
      <c r="L61" s="1730">
        <f t="shared" si="20"/>
        <v>45776.923076923078</v>
      </c>
      <c r="M61" s="1730">
        <f t="shared" si="20"/>
        <v>7500</v>
      </c>
      <c r="N61" s="1730">
        <f t="shared" si="20"/>
        <v>0</v>
      </c>
      <c r="O61" s="1730">
        <f t="shared" si="20"/>
        <v>1273751.3846153847</v>
      </c>
    </row>
    <row r="62" spans="2:15" x14ac:dyDescent="0.3">
      <c r="E62" s="1731">
        <f t="shared" ref="E62:O62" si="21">E61/$O$61</f>
        <v>6.7440630387593695E-2</v>
      </c>
      <c r="F62" s="1731">
        <f t="shared" si="21"/>
        <v>0.18472666795173426</v>
      </c>
      <c r="G62" s="1731">
        <f t="shared" si="21"/>
        <v>0.18301913120921426</v>
      </c>
      <c r="H62" s="1731">
        <f t="shared" si="21"/>
        <v>0.16744597929992416</v>
      </c>
      <c r="I62" s="1731">
        <f t="shared" si="21"/>
        <v>0.1525601876055693</v>
      </c>
      <c r="J62" s="1731">
        <f t="shared" si="21"/>
        <v>0.13414856709146475</v>
      </c>
      <c r="K62" s="1731">
        <f t="shared" si="21"/>
        <v>6.883205320589067E-2</v>
      </c>
      <c r="L62" s="1731">
        <f t="shared" si="21"/>
        <v>3.5938664035875131E-2</v>
      </c>
      <c r="M62" s="1731">
        <f t="shared" si="21"/>
        <v>5.8881192127337003E-3</v>
      </c>
      <c r="N62" s="1731">
        <f t="shared" si="21"/>
        <v>0</v>
      </c>
      <c r="O62" s="1731">
        <f t="shared" si="21"/>
        <v>1</v>
      </c>
    </row>
    <row r="63" spans="2:15" x14ac:dyDescent="0.3">
      <c r="D63" s="1613">
        <v>1273751.3846153847</v>
      </c>
      <c r="E63" s="1731"/>
      <c r="F63" s="1731"/>
      <c r="G63" s="1731"/>
      <c r="H63" s="1731"/>
      <c r="I63" s="1731"/>
      <c r="J63" s="1731"/>
      <c r="K63" s="1731"/>
      <c r="L63" s="1731"/>
      <c r="M63" s="1731"/>
      <c r="N63" s="1731"/>
      <c r="O63" s="1731"/>
    </row>
    <row r="64" spans="2:15" x14ac:dyDescent="0.3">
      <c r="E64" s="1732"/>
      <c r="F64" s="1732"/>
      <c r="G64" s="1732"/>
      <c r="H64" s="1732"/>
      <c r="I64" s="1732"/>
      <c r="J64" s="1732"/>
      <c r="K64" s="1732"/>
      <c r="L64" s="1732"/>
      <c r="M64" s="1732"/>
      <c r="N64" s="1732"/>
      <c r="O64" s="1613"/>
    </row>
    <row r="65" spans="2:16" ht="13.5" thickBot="1" x14ac:dyDescent="0.35">
      <c r="E65" s="1732"/>
      <c r="F65" s="1732"/>
      <c r="G65" s="1732"/>
      <c r="H65" s="1732"/>
      <c r="I65" s="1732"/>
      <c r="J65" s="1732"/>
      <c r="K65" s="1732"/>
      <c r="L65" s="1732"/>
      <c r="M65" s="1732"/>
      <c r="N65" s="1732"/>
      <c r="O65" s="1733"/>
    </row>
    <row r="66" spans="2:16" ht="13.5" thickBot="1" x14ac:dyDescent="0.35">
      <c r="B66" s="1734" t="s">
        <v>899</v>
      </c>
      <c r="C66" s="1735"/>
      <c r="D66" s="1698"/>
      <c r="E66" s="1735"/>
      <c r="F66" s="1698"/>
      <c r="G66" s="1698"/>
      <c r="H66" s="1736" t="s">
        <v>900</v>
      </c>
      <c r="I66" s="1736" t="s">
        <v>901</v>
      </c>
      <c r="J66" s="1737"/>
      <c r="K66" s="1737"/>
      <c r="L66" s="1737"/>
      <c r="M66" s="1737"/>
      <c r="N66" s="1738" t="s">
        <v>204</v>
      </c>
      <c r="O66" s="1739"/>
    </row>
    <row r="67" spans="2:16" ht="13.5" thickBot="1" x14ac:dyDescent="0.35">
      <c r="C67" s="1667"/>
      <c r="E67" s="1740" t="s">
        <v>161</v>
      </c>
      <c r="F67" s="1741" t="s">
        <v>162</v>
      </c>
      <c r="G67" s="1741" t="s">
        <v>163</v>
      </c>
      <c r="H67" s="1741" t="s">
        <v>164</v>
      </c>
      <c r="I67" s="1741" t="s">
        <v>165</v>
      </c>
      <c r="J67" s="1741" t="s">
        <v>166</v>
      </c>
      <c r="K67" s="1741" t="s">
        <v>167</v>
      </c>
      <c r="L67" s="1741" t="s">
        <v>168</v>
      </c>
      <c r="M67" s="1741" t="s">
        <v>169</v>
      </c>
      <c r="N67" s="1741" t="s">
        <v>170</v>
      </c>
      <c r="O67" s="1742"/>
    </row>
    <row r="68" spans="2:16" x14ac:dyDescent="0.3">
      <c r="C68" s="1743" t="s">
        <v>902</v>
      </c>
      <c r="D68" s="1744">
        <f t="shared" ref="D68:N68" si="22">D6+D8+D10+D12+D14+D16+D18+D20</f>
        <v>49941</v>
      </c>
      <c r="E68" s="1745">
        <f t="shared" si="22"/>
        <v>700</v>
      </c>
      <c r="F68" s="1746">
        <f t="shared" si="22"/>
        <v>4840</v>
      </c>
      <c r="G68" s="1746">
        <f t="shared" si="22"/>
        <v>10500</v>
      </c>
      <c r="H68" s="1746">
        <f t="shared" si="22"/>
        <v>11500</v>
      </c>
      <c r="I68" s="1746">
        <f t="shared" si="22"/>
        <v>11003</v>
      </c>
      <c r="J68" s="1746">
        <f t="shared" si="22"/>
        <v>6300</v>
      </c>
      <c r="K68" s="1746">
        <f t="shared" si="22"/>
        <v>4598</v>
      </c>
      <c r="L68" s="1746">
        <f t="shared" si="22"/>
        <v>500</v>
      </c>
      <c r="M68" s="1746">
        <f t="shared" si="22"/>
        <v>0</v>
      </c>
      <c r="N68" s="1746">
        <f t="shared" si="22"/>
        <v>0</v>
      </c>
      <c r="O68" s="1747">
        <f>O38+O41+O43+O45+O47+O49+O51+O53</f>
        <v>116523.38461538462</v>
      </c>
    </row>
    <row r="69" spans="2:16" x14ac:dyDescent="0.3">
      <c r="C69" s="1743" t="s">
        <v>903</v>
      </c>
      <c r="E69" s="1748">
        <f>E68</f>
        <v>700</v>
      </c>
      <c r="F69" s="1634">
        <f>E69+F68</f>
        <v>5540</v>
      </c>
      <c r="G69" s="1634">
        <f t="shared" ref="G69:N69" si="23">F69+G68</f>
        <v>16040</v>
      </c>
      <c r="H69" s="1749">
        <f t="shared" si="23"/>
        <v>27540</v>
      </c>
      <c r="I69" s="1744">
        <f t="shared" si="23"/>
        <v>38543</v>
      </c>
      <c r="J69" s="1634">
        <f t="shared" si="23"/>
        <v>44843</v>
      </c>
      <c r="K69" s="1634">
        <f t="shared" si="23"/>
        <v>49441</v>
      </c>
      <c r="L69" s="1634">
        <f t="shared" si="23"/>
        <v>49941</v>
      </c>
      <c r="M69" s="1634">
        <f t="shared" si="23"/>
        <v>49941</v>
      </c>
      <c r="N69" s="1744">
        <f t="shared" si="23"/>
        <v>49941</v>
      </c>
      <c r="O69" s="1747"/>
    </row>
    <row r="70" spans="2:16" x14ac:dyDescent="0.3">
      <c r="C70" s="1743"/>
      <c r="E70" s="1748"/>
      <c r="F70" s="1634"/>
      <c r="G70" s="1634"/>
      <c r="H70" s="1750">
        <f>H69/D68</f>
        <v>0.55145071183997119</v>
      </c>
      <c r="I70" s="1751">
        <f>I69/D68</f>
        <v>0.7717706894135079</v>
      </c>
      <c r="J70" s="1634"/>
      <c r="K70" s="1634"/>
      <c r="L70" s="1634"/>
      <c r="M70" s="1634"/>
      <c r="N70" s="1751">
        <f>N69/D68</f>
        <v>1</v>
      </c>
      <c r="O70" s="1747"/>
    </row>
    <row r="71" spans="2:16" x14ac:dyDescent="0.3">
      <c r="C71" s="1743" t="s">
        <v>904</v>
      </c>
      <c r="D71" s="1752">
        <f t="shared" ref="D71:O71" si="24">D7+D9+D11+D13+D15+D17+D19+D21</f>
        <v>841695</v>
      </c>
      <c r="E71" s="1745">
        <f t="shared" si="24"/>
        <v>9000</v>
      </c>
      <c r="F71" s="1746">
        <f t="shared" si="24"/>
        <v>105500</v>
      </c>
      <c r="G71" s="1746">
        <f t="shared" si="24"/>
        <v>148500</v>
      </c>
      <c r="H71" s="1746">
        <f t="shared" si="24"/>
        <v>163000</v>
      </c>
      <c r="I71" s="1746">
        <f t="shared" si="24"/>
        <v>162000</v>
      </c>
      <c r="J71" s="1746">
        <f t="shared" si="24"/>
        <v>146995</v>
      </c>
      <c r="K71" s="1746">
        <f t="shared" si="24"/>
        <v>67000</v>
      </c>
      <c r="L71" s="1746">
        <f t="shared" si="24"/>
        <v>32200</v>
      </c>
      <c r="M71" s="1746">
        <f t="shared" si="24"/>
        <v>7500</v>
      </c>
      <c r="N71" s="1746">
        <f t="shared" si="24"/>
        <v>0</v>
      </c>
      <c r="O71" s="1753">
        <f t="shared" si="24"/>
        <v>841695</v>
      </c>
    </row>
    <row r="72" spans="2:16" s="1757" customFormat="1" x14ac:dyDescent="0.3">
      <c r="B72" s="1754"/>
      <c r="C72" s="1743" t="s">
        <v>905</v>
      </c>
      <c r="D72" s="1746"/>
      <c r="E72" s="1745">
        <f>E71</f>
        <v>9000</v>
      </c>
      <c r="F72" s="1746">
        <f>E72+F71</f>
        <v>114500</v>
      </c>
      <c r="G72" s="1746">
        <f t="shared" ref="G72:N72" si="25">F72+G71</f>
        <v>263000</v>
      </c>
      <c r="H72" s="1755">
        <f t="shared" si="25"/>
        <v>426000</v>
      </c>
      <c r="I72" s="1752">
        <f t="shared" si="25"/>
        <v>588000</v>
      </c>
      <c r="J72" s="1746">
        <f t="shared" si="25"/>
        <v>734995</v>
      </c>
      <c r="K72" s="1746">
        <f t="shared" si="25"/>
        <v>801995</v>
      </c>
      <c r="L72" s="1746">
        <f t="shared" si="25"/>
        <v>834195</v>
      </c>
      <c r="M72" s="1746">
        <f t="shared" si="25"/>
        <v>841695</v>
      </c>
      <c r="N72" s="1752">
        <f t="shared" si="25"/>
        <v>841695</v>
      </c>
      <c r="O72" s="1756"/>
      <c r="P72" s="1613"/>
    </row>
    <row r="73" spans="2:16" s="1757" customFormat="1" ht="13.5" thickBot="1" x14ac:dyDescent="0.35">
      <c r="B73" s="1754"/>
      <c r="C73" s="1743"/>
      <c r="D73" s="1746"/>
      <c r="E73" s="1745"/>
      <c r="F73" s="1746"/>
      <c r="G73" s="1746"/>
      <c r="H73" s="1750">
        <f>H72/D71</f>
        <v>0.50612157610535879</v>
      </c>
      <c r="I73" s="1758">
        <f>I72/D71</f>
        <v>0.69859034448345303</v>
      </c>
      <c r="J73" s="1746"/>
      <c r="K73" s="1746"/>
      <c r="L73" s="1746"/>
      <c r="M73" s="1746"/>
      <c r="N73" s="1758">
        <f>N72/D71</f>
        <v>1</v>
      </c>
      <c r="O73" s="1756"/>
      <c r="P73" s="1613"/>
    </row>
    <row r="74" spans="2:16" ht="13.5" thickBot="1" x14ac:dyDescent="0.35">
      <c r="C74" s="1667"/>
      <c r="E74" s="1740" t="s">
        <v>161</v>
      </c>
      <c r="F74" s="1741" t="s">
        <v>162</v>
      </c>
      <c r="G74" s="1741" t="s">
        <v>163</v>
      </c>
      <c r="H74" s="1741" t="s">
        <v>164</v>
      </c>
      <c r="I74" s="1741" t="s">
        <v>165</v>
      </c>
      <c r="J74" s="1741" t="s">
        <v>166</v>
      </c>
      <c r="K74" s="1741" t="s">
        <v>167</v>
      </c>
      <c r="L74" s="1741" t="s">
        <v>168</v>
      </c>
      <c r="M74" s="1741" t="s">
        <v>169</v>
      </c>
      <c r="N74" s="1741" t="s">
        <v>170</v>
      </c>
      <c r="O74" s="1742"/>
    </row>
    <row r="75" spans="2:16" x14ac:dyDescent="0.3">
      <c r="B75" s="1734" t="s">
        <v>906</v>
      </c>
      <c r="C75" s="1735"/>
      <c r="D75" s="1698"/>
      <c r="E75" s="1735"/>
      <c r="F75" s="1698"/>
      <c r="G75" s="1698"/>
      <c r="H75" s="1738" t="s">
        <v>900</v>
      </c>
      <c r="I75" s="1738" t="s">
        <v>901</v>
      </c>
      <c r="J75" s="1737"/>
      <c r="K75" s="1737"/>
      <c r="L75" s="1737"/>
      <c r="M75" s="1737"/>
      <c r="N75" s="1738" t="s">
        <v>204</v>
      </c>
      <c r="O75" s="1739"/>
    </row>
    <row r="76" spans="2:16" x14ac:dyDescent="0.3">
      <c r="C76" s="1743" t="s">
        <v>907</v>
      </c>
      <c r="D76" s="1744">
        <f>D45+D47+D49+D51+D53+D55+D57+D59</f>
        <v>133237.93846153849</v>
      </c>
      <c r="E76" s="1748">
        <f>E45+E47+E49+E51+E53+E55+E57+E59</f>
        <v>20399.544615384621</v>
      </c>
      <c r="F76" s="1634">
        <f t="shared" ref="F76:O76" si="26">F45+F47+F49+F51+F53+F55+F57+F59</f>
        <v>32057.700000000008</v>
      </c>
      <c r="G76" s="1634">
        <f t="shared" si="26"/>
        <v>23245.078461538462</v>
      </c>
      <c r="H76" s="1634">
        <f t="shared" si="26"/>
        <v>18276.923076923078</v>
      </c>
      <c r="I76" s="1634">
        <f t="shared" si="26"/>
        <v>16129.923076923078</v>
      </c>
      <c r="J76" s="1634">
        <f t="shared" si="26"/>
        <v>10876.923076923078</v>
      </c>
      <c r="K76" s="1634">
        <f t="shared" si="26"/>
        <v>8674.923076923078</v>
      </c>
      <c r="L76" s="1634">
        <f t="shared" si="26"/>
        <v>3576.9230769230771</v>
      </c>
      <c r="M76" s="1634">
        <f t="shared" si="26"/>
        <v>0</v>
      </c>
      <c r="N76" s="1634">
        <f t="shared" si="26"/>
        <v>0</v>
      </c>
      <c r="O76" s="1747">
        <f t="shared" si="26"/>
        <v>133237.93846153849</v>
      </c>
    </row>
    <row r="77" spans="2:16" x14ac:dyDescent="0.3">
      <c r="C77" s="1743" t="s">
        <v>908</v>
      </c>
      <c r="E77" s="1748">
        <f>E76</f>
        <v>20399.544615384621</v>
      </c>
      <c r="F77" s="1634">
        <f>E77+F76</f>
        <v>52457.244615384625</v>
      </c>
      <c r="G77" s="1634">
        <f t="shared" ref="G77:N77" si="27">F77+G76</f>
        <v>75702.323076923087</v>
      </c>
      <c r="H77" s="1755">
        <f t="shared" si="27"/>
        <v>93979.246153846165</v>
      </c>
      <c r="I77" s="1744">
        <f t="shared" si="27"/>
        <v>110109.16923076924</v>
      </c>
      <c r="J77" s="1634">
        <f t="shared" si="27"/>
        <v>120986.09230769232</v>
      </c>
      <c r="K77" s="1634">
        <f t="shared" si="27"/>
        <v>129661.0153846154</v>
      </c>
      <c r="L77" s="1634">
        <f t="shared" si="27"/>
        <v>133237.93846153846</v>
      </c>
      <c r="M77" s="1634">
        <f t="shared" si="27"/>
        <v>133237.93846153846</v>
      </c>
      <c r="N77" s="1744">
        <f t="shared" si="27"/>
        <v>133237.93846153846</v>
      </c>
      <c r="O77" s="1747"/>
    </row>
    <row r="78" spans="2:16" x14ac:dyDescent="0.3">
      <c r="C78" s="1743"/>
      <c r="E78" s="1748"/>
      <c r="F78" s="1634"/>
      <c r="G78" s="1634"/>
      <c r="H78" s="1750">
        <f>H77/D76</f>
        <v>0.70534899623184244</v>
      </c>
      <c r="I78" s="1751">
        <f>I77/D76</f>
        <v>0.82641003382496958</v>
      </c>
      <c r="J78" s="1634"/>
      <c r="K78" s="1634"/>
      <c r="L78" s="1634"/>
      <c r="M78" s="1634"/>
      <c r="N78" s="1751">
        <f>N77/D76</f>
        <v>0.99999999999999978</v>
      </c>
      <c r="O78" s="1747"/>
    </row>
    <row r="79" spans="2:16" x14ac:dyDescent="0.3">
      <c r="C79" s="1743" t="s">
        <v>904</v>
      </c>
      <c r="D79" s="1752">
        <f t="shared" ref="D79:O79" si="28">D46+D48+D50+D52+D54+D56+D58+D60</f>
        <v>1140513.4461538461</v>
      </c>
      <c r="E79" s="1745">
        <f t="shared" si="28"/>
        <v>65503.051720147225</v>
      </c>
      <c r="F79" s="1746">
        <f t="shared" si="28"/>
        <v>203238.14907890791</v>
      </c>
      <c r="G79" s="1746">
        <f t="shared" si="28"/>
        <v>209875.79332730296</v>
      </c>
      <c r="H79" s="1746">
        <f t="shared" si="28"/>
        <v>195007.6249046344</v>
      </c>
      <c r="I79" s="1746">
        <f t="shared" si="28"/>
        <v>178193.82712285366</v>
      </c>
      <c r="J79" s="1746">
        <f t="shared" si="28"/>
        <v>159995</v>
      </c>
      <c r="K79" s="1746">
        <f t="shared" si="28"/>
        <v>79000</v>
      </c>
      <c r="L79" s="1746">
        <f t="shared" si="28"/>
        <v>42200</v>
      </c>
      <c r="M79" s="1746">
        <f t="shared" si="28"/>
        <v>7500</v>
      </c>
      <c r="N79" s="1746">
        <f t="shared" si="28"/>
        <v>0</v>
      </c>
      <c r="O79" s="1756">
        <f t="shared" si="28"/>
        <v>1140513.4461538461</v>
      </c>
    </row>
    <row r="80" spans="2:16" s="1757" customFormat="1" x14ac:dyDescent="0.3">
      <c r="B80" s="1754"/>
      <c r="C80" s="1743" t="s">
        <v>905</v>
      </c>
      <c r="D80" s="1746"/>
      <c r="E80" s="1745">
        <f>E79</f>
        <v>65503.051720147225</v>
      </c>
      <c r="F80" s="1746">
        <f>E80+F79</f>
        <v>268741.20079905516</v>
      </c>
      <c r="G80" s="1746">
        <f t="shared" ref="G80:N80" si="29">F80+G79</f>
        <v>478616.99412635813</v>
      </c>
      <c r="H80" s="1749">
        <f t="shared" si="29"/>
        <v>673624.6190309925</v>
      </c>
      <c r="I80" s="1752">
        <f t="shared" si="29"/>
        <v>851818.4461538461</v>
      </c>
      <c r="J80" s="1746">
        <f t="shared" si="29"/>
        <v>1011813.4461538461</v>
      </c>
      <c r="K80" s="1746">
        <f t="shared" si="29"/>
        <v>1090813.4461538461</v>
      </c>
      <c r="L80" s="1746">
        <f t="shared" si="29"/>
        <v>1133013.4461538461</v>
      </c>
      <c r="M80" s="1746">
        <f t="shared" si="29"/>
        <v>1140513.4461538461</v>
      </c>
      <c r="N80" s="1752">
        <f t="shared" si="29"/>
        <v>1140513.4461538461</v>
      </c>
      <c r="O80" s="1756"/>
      <c r="P80" s="1613"/>
    </row>
    <row r="81" spans="2:16" s="1757" customFormat="1" ht="13.5" thickBot="1" x14ac:dyDescent="0.35">
      <c r="B81" s="1754"/>
      <c r="C81" s="1743"/>
      <c r="D81" s="1746"/>
      <c r="E81" s="1745"/>
      <c r="F81" s="1746"/>
      <c r="G81" s="1746"/>
      <c r="H81" s="1750">
        <f>H80/D79</f>
        <v>0.5906327727241244</v>
      </c>
      <c r="I81" s="1758">
        <f>I80/D79</f>
        <v>0.74687277824424936</v>
      </c>
      <c r="J81" s="1746"/>
      <c r="K81" s="1746"/>
      <c r="L81" s="1746"/>
      <c r="M81" s="1746"/>
      <c r="N81" s="1758">
        <f>N80/D79</f>
        <v>1</v>
      </c>
      <c r="O81" s="1756"/>
      <c r="P81" s="1613"/>
    </row>
    <row r="82" spans="2:16" x14ac:dyDescent="0.3">
      <c r="C82" s="1759" t="s">
        <v>909</v>
      </c>
      <c r="D82" s="1760"/>
      <c r="E82" s="1760"/>
      <c r="F82" s="1760"/>
      <c r="G82" s="1760"/>
      <c r="H82" s="1761">
        <f>H77+H80</f>
        <v>767603.86518483865</v>
      </c>
      <c r="I82" s="1761">
        <f>I77+I80</f>
        <v>961927.61538461538</v>
      </c>
      <c r="J82" s="1762"/>
      <c r="K82" s="1762"/>
      <c r="L82" s="1762"/>
      <c r="M82" s="1762"/>
      <c r="N82" s="1761">
        <f>N77+N80</f>
        <v>1273751.3846153845</v>
      </c>
      <c r="O82" s="1763"/>
      <c r="P82" s="1764"/>
    </row>
    <row r="83" spans="2:16" ht="13.5" thickBot="1" x14ac:dyDescent="0.35">
      <c r="C83" s="1765"/>
      <c r="D83" s="1766"/>
      <c r="E83" s="1766"/>
      <c r="F83" s="1766"/>
      <c r="G83" s="1766"/>
      <c r="H83" s="1767">
        <f>H82/(D76+D79)</f>
        <v>0.60263240884846647</v>
      </c>
      <c r="I83" s="1767">
        <f>I82/(D76+D79)</f>
        <v>0.7551925964540358</v>
      </c>
      <c r="J83" s="1768"/>
      <c r="K83" s="1768"/>
      <c r="L83" s="1768"/>
      <c r="M83" s="1768"/>
      <c r="N83" s="1767">
        <f>N82/(D76+D79)</f>
        <v>1</v>
      </c>
      <c r="O83" s="1769"/>
      <c r="P83" s="1764"/>
    </row>
    <row r="84" spans="2:16" x14ac:dyDescent="0.3">
      <c r="C84" s="1667" t="s">
        <v>910</v>
      </c>
      <c r="D84" s="1770">
        <f>D77/300</f>
        <v>0</v>
      </c>
      <c r="E84" s="1771">
        <f>E77/300</f>
        <v>67.998482051282068</v>
      </c>
      <c r="F84" s="1770">
        <f t="shared" ref="F84:O84" si="30">F77/300</f>
        <v>174.85748205128209</v>
      </c>
      <c r="G84" s="1770">
        <f t="shared" si="30"/>
        <v>252.34107692307697</v>
      </c>
      <c r="H84" s="1770">
        <f t="shared" si="30"/>
        <v>313.26415384615387</v>
      </c>
      <c r="I84" s="1770">
        <f t="shared" si="30"/>
        <v>367.03056410256414</v>
      </c>
      <c r="J84" s="1770">
        <f t="shared" si="30"/>
        <v>403.28697435897442</v>
      </c>
      <c r="K84" s="1770">
        <f t="shared" si="30"/>
        <v>432.20338461538466</v>
      </c>
      <c r="L84" s="1770">
        <f t="shared" si="30"/>
        <v>444.12646153846157</v>
      </c>
      <c r="M84" s="1770">
        <f t="shared" si="30"/>
        <v>444.12646153846157</v>
      </c>
      <c r="N84" s="1770">
        <f>N77/300</f>
        <v>444.12646153846157</v>
      </c>
      <c r="O84" s="1772">
        <f t="shared" si="30"/>
        <v>0</v>
      </c>
    </row>
    <row r="85" spans="2:16" x14ac:dyDescent="0.3">
      <c r="C85" s="1667" t="s">
        <v>911</v>
      </c>
      <c r="D85" s="1634">
        <f>D80/(4*20)</f>
        <v>0</v>
      </c>
      <c r="E85" s="1748">
        <f>E80/(4*20)</f>
        <v>818.78814650184029</v>
      </c>
      <c r="F85" s="1634">
        <f t="shared" ref="F85:N85" si="31">F80/(4*20)</f>
        <v>3359.2650099881894</v>
      </c>
      <c r="G85" s="1634">
        <f t="shared" si="31"/>
        <v>5982.7124265794764</v>
      </c>
      <c r="H85" s="1634">
        <f t="shared" si="31"/>
        <v>8420.3077378874059</v>
      </c>
      <c r="I85" s="1634">
        <f t="shared" si="31"/>
        <v>10647.730576923077</v>
      </c>
      <c r="J85" s="1634">
        <f t="shared" si="31"/>
        <v>12647.668076923077</v>
      </c>
      <c r="K85" s="1634">
        <f t="shared" si="31"/>
        <v>13635.168076923077</v>
      </c>
      <c r="L85" s="1634">
        <f t="shared" si="31"/>
        <v>14162.668076923077</v>
      </c>
      <c r="M85" s="1634">
        <f t="shared" si="31"/>
        <v>14256.418076923077</v>
      </c>
      <c r="N85" s="1634">
        <f t="shared" si="31"/>
        <v>14256.418076923077</v>
      </c>
      <c r="O85" s="1747">
        <f t="shared" ref="O85" si="32">O80/(4*40)</f>
        <v>0</v>
      </c>
    </row>
    <row r="86" spans="2:16" ht="13.5" thickBot="1" x14ac:dyDescent="0.35">
      <c r="C86" s="1728" t="s">
        <v>912</v>
      </c>
      <c r="D86" s="1773"/>
      <c r="E86" s="1774">
        <f>E84+E85</f>
        <v>886.78662855312234</v>
      </c>
      <c r="F86" s="1775">
        <f>F84+F85</f>
        <v>3534.1224920394716</v>
      </c>
      <c r="G86" s="1775">
        <f>G84+G85</f>
        <v>6235.0535035025532</v>
      </c>
      <c r="H86" s="1775">
        <f t="shared" ref="H86:O86" si="33">H84+H85</f>
        <v>8733.5718917335598</v>
      </c>
      <c r="I86" s="1776">
        <f>I84+I85</f>
        <v>11014.761141025641</v>
      </c>
      <c r="J86" s="1775">
        <f t="shared" si="33"/>
        <v>13050.955051282051</v>
      </c>
      <c r="K86" s="1775">
        <f t="shared" si="33"/>
        <v>14067.371461538462</v>
      </c>
      <c r="L86" s="1775">
        <f t="shared" si="33"/>
        <v>14606.794538461538</v>
      </c>
      <c r="M86" s="1775">
        <f t="shared" si="33"/>
        <v>14700.544538461538</v>
      </c>
      <c r="N86" s="1776">
        <f>N84+N85</f>
        <v>14700.544538461538</v>
      </c>
      <c r="O86" s="1777">
        <f t="shared" si="33"/>
        <v>0</v>
      </c>
    </row>
    <row r="87" spans="2:16" x14ac:dyDescent="0.3">
      <c r="C87" s="1735"/>
      <c r="D87" s="1698"/>
      <c r="E87" s="1778">
        <f>E76+E79</f>
        <v>85902.596335531853</v>
      </c>
      <c r="F87" s="1778">
        <f t="shared" ref="F87:N87" si="34">F76+F79</f>
        <v>235295.84907890792</v>
      </c>
      <c r="G87" s="1778">
        <f t="shared" si="34"/>
        <v>233120.87178884144</v>
      </c>
      <c r="H87" s="1778">
        <f t="shared" si="34"/>
        <v>213284.54798155749</v>
      </c>
      <c r="I87" s="1778">
        <f t="shared" si="34"/>
        <v>194323.75019977672</v>
      </c>
      <c r="J87" s="1778">
        <f t="shared" si="34"/>
        <v>170871.92307692306</v>
      </c>
      <c r="K87" s="1778">
        <f t="shared" si="34"/>
        <v>87674.923076923078</v>
      </c>
      <c r="L87" s="1778">
        <f t="shared" si="34"/>
        <v>45776.923076923078</v>
      </c>
      <c r="M87" s="1778">
        <f t="shared" si="34"/>
        <v>7500</v>
      </c>
      <c r="N87" s="1778">
        <f t="shared" si="34"/>
        <v>0</v>
      </c>
      <c r="O87" s="1779"/>
    </row>
    <row r="88" spans="2:16" x14ac:dyDescent="0.3">
      <c r="C88" s="1615"/>
      <c r="E88" s="1634"/>
      <c r="O88" s="1780"/>
      <c r="P88" s="1764"/>
    </row>
    <row r="89" spans="2:16" ht="13.5" thickBot="1" x14ac:dyDescent="0.35">
      <c r="C89" s="1615"/>
      <c r="D89" s="1781"/>
      <c r="E89" s="1781"/>
      <c r="F89" s="1781"/>
      <c r="G89" s="1781"/>
      <c r="H89" s="1781"/>
      <c r="I89" s="1781"/>
      <c r="J89" s="1781"/>
      <c r="K89" s="1781"/>
      <c r="L89" s="1781"/>
      <c r="O89" s="1782"/>
    </row>
    <row r="90" spans="2:16" ht="13.5" thickBot="1" x14ac:dyDescent="0.35">
      <c r="B90" s="1783" t="s">
        <v>212</v>
      </c>
      <c r="C90" s="1667"/>
      <c r="O90" s="1782"/>
    </row>
    <row r="91" spans="2:16" x14ac:dyDescent="0.3">
      <c r="C91" s="1735" t="s">
        <v>213</v>
      </c>
      <c r="D91" s="1698"/>
      <c r="E91" s="1784">
        <f>+E76</f>
        <v>20399.544615384621</v>
      </c>
      <c r="F91" s="1784">
        <f t="shared" ref="F91:N91" si="35">+F76+E76</f>
        <v>52457.244615384625</v>
      </c>
      <c r="G91" s="1784">
        <f t="shared" si="35"/>
        <v>55302.778461538473</v>
      </c>
      <c r="H91" s="1784">
        <f t="shared" si="35"/>
        <v>41522.00153846154</v>
      </c>
      <c r="I91" s="1784">
        <f t="shared" si="35"/>
        <v>34406.846153846156</v>
      </c>
      <c r="J91" s="1784">
        <f t="shared" si="35"/>
        <v>27006.846153846156</v>
      </c>
      <c r="K91" s="1784">
        <f t="shared" si="35"/>
        <v>19551.846153846156</v>
      </c>
      <c r="L91" s="1784">
        <f t="shared" si="35"/>
        <v>12251.846153846156</v>
      </c>
      <c r="M91" s="1784">
        <f t="shared" si="35"/>
        <v>3576.9230769230771</v>
      </c>
      <c r="N91" s="1784">
        <f t="shared" si="35"/>
        <v>0</v>
      </c>
      <c r="O91" s="1785">
        <f t="shared" ref="O91:O92" si="36">SUM(E91:N91)</f>
        <v>266475.87692307692</v>
      </c>
      <c r="P91" s="1634">
        <f>+P76</f>
        <v>0</v>
      </c>
    </row>
    <row r="92" spans="2:16" x14ac:dyDescent="0.3">
      <c r="C92" s="1667" t="s">
        <v>214</v>
      </c>
      <c r="E92" s="1634">
        <f>E91/(300*5)</f>
        <v>13.599696410256414</v>
      </c>
      <c r="F92" s="1634">
        <f>F91/(300*5)</f>
        <v>34.971496410256414</v>
      </c>
      <c r="G92" s="1634">
        <f>G91/(300*5)</f>
        <v>36.868518974358985</v>
      </c>
      <c r="H92" s="1634">
        <f t="shared" ref="H92:N92" si="37">H91/(300*5)</f>
        <v>27.681334358974361</v>
      </c>
      <c r="I92" s="1634">
        <f t="shared" si="37"/>
        <v>22.937897435897437</v>
      </c>
      <c r="J92" s="1634">
        <f t="shared" si="37"/>
        <v>18.004564102564103</v>
      </c>
      <c r="K92" s="1634">
        <f t="shared" si="37"/>
        <v>13.034564102564104</v>
      </c>
      <c r="L92" s="1634">
        <f t="shared" si="37"/>
        <v>8.1678974358974372</v>
      </c>
      <c r="M92" s="1634">
        <f t="shared" si="37"/>
        <v>2.3846153846153846</v>
      </c>
      <c r="N92" s="1634">
        <f t="shared" si="37"/>
        <v>0</v>
      </c>
      <c r="O92" s="1786">
        <f t="shared" si="36"/>
        <v>177.65058461538464</v>
      </c>
    </row>
    <row r="93" spans="2:16" x14ac:dyDescent="0.3">
      <c r="C93" s="1667" t="s">
        <v>216</v>
      </c>
      <c r="E93" s="1787">
        <f>+E92</f>
        <v>13.599696410256414</v>
      </c>
      <c r="F93" s="1787">
        <f>+F92-E92</f>
        <v>21.3718</v>
      </c>
      <c r="G93" s="1787">
        <f>+G92-F92</f>
        <v>1.8970225641025706</v>
      </c>
      <c r="H93" s="1787"/>
      <c r="I93" s="1787"/>
      <c r="J93" s="1787"/>
      <c r="K93" s="1787"/>
      <c r="L93" s="1787"/>
      <c r="M93" s="1787"/>
      <c r="N93" s="1787"/>
      <c r="O93" s="1786">
        <f>SUM(E93:N93)</f>
        <v>36.868518974358985</v>
      </c>
    </row>
    <row r="94" spans="2:16" x14ac:dyDescent="0.3">
      <c r="C94" s="1667"/>
      <c r="E94" s="1634"/>
      <c r="F94" s="1634"/>
      <c r="G94" s="1634"/>
      <c r="H94" s="1634"/>
      <c r="I94" s="1634"/>
      <c r="J94" s="1634"/>
      <c r="K94" s="1634"/>
      <c r="L94" s="1634"/>
      <c r="M94" s="1634"/>
      <c r="N94" s="1634"/>
      <c r="O94" s="1747"/>
    </row>
    <row r="95" spans="2:16" x14ac:dyDescent="0.3">
      <c r="C95" s="1667" t="s">
        <v>217</v>
      </c>
      <c r="E95" s="1634">
        <f>E79</f>
        <v>65503.051720147225</v>
      </c>
      <c r="F95" s="1634">
        <f t="shared" ref="F95:N95" si="38">F79+E79</f>
        <v>268741.20079905516</v>
      </c>
      <c r="G95" s="1634">
        <f t="shared" si="38"/>
        <v>413113.94240621087</v>
      </c>
      <c r="H95" s="1634">
        <f t="shared" si="38"/>
        <v>404883.41823193734</v>
      </c>
      <c r="I95" s="1634">
        <f t="shared" si="38"/>
        <v>373201.45202748803</v>
      </c>
      <c r="J95" s="1634">
        <f t="shared" si="38"/>
        <v>338188.82712285366</v>
      </c>
      <c r="K95" s="1634">
        <f t="shared" si="38"/>
        <v>238995</v>
      </c>
      <c r="L95" s="1634">
        <f t="shared" si="38"/>
        <v>121200</v>
      </c>
      <c r="M95" s="1634">
        <f t="shared" si="38"/>
        <v>49700</v>
      </c>
      <c r="N95" s="1634">
        <f t="shared" si="38"/>
        <v>7500</v>
      </c>
      <c r="O95" s="1788">
        <f t="shared" ref="O95:O96" si="39">SUM(E95:N95)</f>
        <v>2281026.8923076922</v>
      </c>
    </row>
    <row r="96" spans="2:16" x14ac:dyDescent="0.3">
      <c r="C96" s="1667" t="s">
        <v>218</v>
      </c>
      <c r="E96" s="1634">
        <f>E95/(160*10)</f>
        <v>40.939407325092013</v>
      </c>
      <c r="F96" s="1634">
        <f t="shared" ref="F96:N96" si="40">F95/(160*10)</f>
        <v>167.96325049940947</v>
      </c>
      <c r="G96" s="1634">
        <f t="shared" si="40"/>
        <v>258.19621400388178</v>
      </c>
      <c r="H96" s="1634">
        <f t="shared" si="40"/>
        <v>253.05213639496083</v>
      </c>
      <c r="I96" s="1634">
        <f t="shared" si="40"/>
        <v>233.25090751718002</v>
      </c>
      <c r="J96" s="1634">
        <f t="shared" si="40"/>
        <v>211.36801695178355</v>
      </c>
      <c r="K96" s="1634">
        <f t="shared" si="40"/>
        <v>149.37187499999999</v>
      </c>
      <c r="L96" s="1634">
        <f t="shared" si="40"/>
        <v>75.75</v>
      </c>
      <c r="M96" s="1634">
        <f t="shared" si="40"/>
        <v>31.0625</v>
      </c>
      <c r="N96" s="1634">
        <f t="shared" si="40"/>
        <v>4.6875</v>
      </c>
      <c r="O96" s="1788">
        <f t="shared" si="39"/>
        <v>1425.6418076923078</v>
      </c>
    </row>
    <row r="97" spans="3:20" x14ac:dyDescent="0.3">
      <c r="C97" s="1667" t="s">
        <v>219</v>
      </c>
      <c r="E97" s="1789">
        <f>+E96</f>
        <v>40.939407325092013</v>
      </c>
      <c r="F97" s="1789">
        <f>+F96-E96</f>
        <v>127.02384317431745</v>
      </c>
      <c r="G97" s="1789">
        <f>+G96-F96</f>
        <v>90.232963504472309</v>
      </c>
      <c r="H97" s="1789"/>
      <c r="I97" s="1789"/>
      <c r="J97" s="1789"/>
      <c r="K97" s="1789"/>
      <c r="L97" s="1789"/>
      <c r="M97" s="1789"/>
      <c r="N97" s="1789"/>
      <c r="O97" s="1788">
        <f>SUM(E97:N97)</f>
        <v>258.19621400388178</v>
      </c>
    </row>
    <row r="98" spans="3:20" ht="13.5" thickBot="1" x14ac:dyDescent="0.35">
      <c r="C98" s="1728"/>
      <c r="D98" s="1781"/>
      <c r="E98" s="1790">
        <f>E97+E93</f>
        <v>54.539103735348426</v>
      </c>
      <c r="F98" s="1790">
        <f>F97+F93</f>
        <v>148.39564317431746</v>
      </c>
      <c r="G98" s="1790">
        <f>G97+G93</f>
        <v>92.12998606857488</v>
      </c>
      <c r="H98" s="1790">
        <f t="shared" ref="H98:N98" si="41">H97+H93</f>
        <v>0</v>
      </c>
      <c r="I98" s="1790">
        <f t="shared" si="41"/>
        <v>0</v>
      </c>
      <c r="J98" s="1790">
        <f t="shared" si="41"/>
        <v>0</v>
      </c>
      <c r="K98" s="1790">
        <f t="shared" si="41"/>
        <v>0</v>
      </c>
      <c r="L98" s="1790">
        <f t="shared" si="41"/>
        <v>0</v>
      </c>
      <c r="M98" s="1790">
        <f t="shared" si="41"/>
        <v>0</v>
      </c>
      <c r="N98" s="1790">
        <f t="shared" si="41"/>
        <v>0</v>
      </c>
      <c r="O98" s="1791">
        <f>O97+O93</f>
        <v>295.06473297824078</v>
      </c>
      <c r="Q98" s="1634">
        <f>O98/8</f>
        <v>36.883091622280098</v>
      </c>
      <c r="R98" s="1613" t="s">
        <v>220</v>
      </c>
    </row>
    <row r="100" spans="3:20" x14ac:dyDescent="0.3">
      <c r="E100" s="1634"/>
      <c r="F100" s="1634"/>
      <c r="G100" s="1634"/>
      <c r="H100" s="1634"/>
      <c r="I100" s="1634"/>
      <c r="J100" s="1634"/>
      <c r="K100" s="1634"/>
      <c r="L100" s="1634"/>
      <c r="M100" s="1634"/>
      <c r="N100" s="1634"/>
      <c r="O100" s="1792"/>
    </row>
    <row r="101" spans="3:20" x14ac:dyDescent="0.3">
      <c r="E101" s="1634"/>
      <c r="F101" s="1634"/>
      <c r="G101" s="1634"/>
      <c r="H101" s="1634"/>
      <c r="I101" s="1634"/>
      <c r="J101" s="1634"/>
      <c r="K101" s="1634"/>
      <c r="L101" s="1634"/>
      <c r="M101" s="1634"/>
      <c r="N101" s="1634"/>
      <c r="O101" s="1792"/>
    </row>
    <row r="102" spans="3:20" x14ac:dyDescent="0.3">
      <c r="O102" s="1793"/>
      <c r="P102" s="1764"/>
    </row>
    <row r="103" spans="3:20" x14ac:dyDescent="0.3">
      <c r="O103" s="1793"/>
      <c r="P103" s="1764"/>
    </row>
    <row r="108" spans="3:20" hidden="1" x14ac:dyDescent="0.3"/>
    <row r="109" spans="3:20" hidden="1" x14ac:dyDescent="0.3"/>
    <row r="110" spans="3:20" hidden="1" x14ac:dyDescent="0.3"/>
    <row r="111" spans="3:20" hidden="1" x14ac:dyDescent="0.3"/>
    <row r="112" spans="3:20" hidden="1" x14ac:dyDescent="0.3">
      <c r="C112" s="1794"/>
      <c r="D112" s="1795"/>
      <c r="E112" s="1795"/>
      <c r="F112" s="1795"/>
      <c r="G112" s="1795"/>
      <c r="H112" s="1795"/>
      <c r="I112" s="1795"/>
      <c r="J112" s="1795"/>
      <c r="K112" s="1795"/>
      <c r="L112" s="1796">
        <v>1.4427803344818428</v>
      </c>
      <c r="M112" s="1796">
        <v>0.91668737831819325</v>
      </c>
      <c r="N112" s="1796">
        <v>1.6032852455759667</v>
      </c>
      <c r="O112" s="1797">
        <v>1.3612158826068357</v>
      </c>
      <c r="P112" s="1796">
        <v>2.5900679032532659</v>
      </c>
      <c r="Q112" s="1796">
        <v>3.268888609224045</v>
      </c>
      <c r="R112" s="1796">
        <v>0.88354407245624811</v>
      </c>
      <c r="S112" s="1795"/>
      <c r="T112" s="1795"/>
    </row>
    <row r="113" spans="2:20" hidden="1" x14ac:dyDescent="0.3">
      <c r="C113" s="1794" t="s">
        <v>233</v>
      </c>
      <c r="D113" s="1794">
        <v>30</v>
      </c>
      <c r="E113" s="1794">
        <v>15</v>
      </c>
      <c r="F113" s="1794">
        <v>15</v>
      </c>
      <c r="H113" s="1795"/>
      <c r="J113" s="1795"/>
      <c r="K113" s="1795"/>
      <c r="L113" s="1795"/>
      <c r="M113" s="1795"/>
      <c r="N113" s="1795"/>
      <c r="O113" s="1798"/>
      <c r="P113" s="1795"/>
      <c r="Q113" s="1795"/>
      <c r="R113" s="1795"/>
      <c r="S113" s="1795"/>
      <c r="T113" s="1795"/>
    </row>
    <row r="114" spans="2:20" hidden="1" x14ac:dyDescent="0.3">
      <c r="C114" s="1794" t="s">
        <v>234</v>
      </c>
      <c r="D114" s="1794">
        <v>50</v>
      </c>
      <c r="E114" s="1794">
        <v>25</v>
      </c>
      <c r="F114" s="1794">
        <v>15</v>
      </c>
      <c r="H114" s="1795"/>
      <c r="J114" s="1799">
        <f>SUM(D113:H113)</f>
        <v>60</v>
      </c>
      <c r="K114" s="1795"/>
      <c r="L114" s="1795"/>
      <c r="M114" s="1795"/>
      <c r="N114" s="1795"/>
      <c r="O114" s="1798"/>
      <c r="P114" s="1795"/>
      <c r="Q114" s="1795"/>
      <c r="R114" s="1795"/>
      <c r="S114" s="1795"/>
      <c r="T114" s="1795"/>
    </row>
    <row r="115" spans="2:20" hidden="1" x14ac:dyDescent="0.3">
      <c r="C115" s="1794" t="s">
        <v>235</v>
      </c>
      <c r="D115" s="1800">
        <v>30</v>
      </c>
      <c r="E115" s="1801">
        <v>15</v>
      </c>
      <c r="F115" s="1801">
        <v>15</v>
      </c>
      <c r="H115" s="1795"/>
      <c r="J115" s="1799">
        <f>$J114*L112</f>
        <v>86.566820068910573</v>
      </c>
      <c r="K115" s="1795"/>
      <c r="L115" s="1795"/>
      <c r="M115" s="1795"/>
      <c r="N115" s="1795"/>
      <c r="O115" s="1798"/>
      <c r="P115" s="1795"/>
      <c r="Q115" s="1795"/>
      <c r="R115" s="1795"/>
      <c r="S115" s="1795"/>
      <c r="T115" s="1795"/>
    </row>
    <row r="116" spans="2:20" hidden="1" x14ac:dyDescent="0.3">
      <c r="C116" s="1794" t="s">
        <v>236</v>
      </c>
      <c r="D116" s="1800">
        <v>30</v>
      </c>
      <c r="E116" s="1801">
        <v>30</v>
      </c>
      <c r="F116" s="1801">
        <v>30</v>
      </c>
      <c r="H116" s="1795"/>
      <c r="J116" s="1799">
        <f>$J114*M112</f>
        <v>55.001242699091591</v>
      </c>
      <c r="K116" s="1795"/>
      <c r="L116" s="1795"/>
      <c r="M116" s="1795"/>
      <c r="N116" s="1795"/>
      <c r="O116" s="1798"/>
      <c r="P116" s="1795"/>
      <c r="Q116" s="1795"/>
      <c r="R116" s="1795"/>
      <c r="S116" s="1795"/>
      <c r="T116" s="1795"/>
    </row>
    <row r="117" spans="2:20" hidden="1" x14ac:dyDescent="0.3">
      <c r="C117" s="1794" t="s">
        <v>237</v>
      </c>
      <c r="D117" s="1800">
        <v>30</v>
      </c>
      <c r="E117" s="1801">
        <v>15</v>
      </c>
      <c r="F117" s="1801">
        <v>15</v>
      </c>
      <c r="H117" s="1795"/>
      <c r="J117" s="1799">
        <f>$J114*N112</f>
        <v>96.197114734557999</v>
      </c>
      <c r="K117" s="1795"/>
      <c r="L117" s="1795"/>
      <c r="M117" s="1795"/>
      <c r="N117" s="1795"/>
      <c r="O117" s="1798"/>
      <c r="P117" s="1795"/>
      <c r="Q117" s="1795"/>
      <c r="R117" s="1795"/>
      <c r="S117" s="1795"/>
      <c r="T117" s="1795"/>
    </row>
    <row r="118" spans="2:20" hidden="1" x14ac:dyDescent="0.3">
      <c r="C118" s="1802" t="s">
        <v>124</v>
      </c>
      <c r="D118" s="1800">
        <v>30</v>
      </c>
      <c r="E118" s="1801">
        <v>30</v>
      </c>
      <c r="F118" s="1801">
        <v>30</v>
      </c>
      <c r="H118" s="1795"/>
      <c r="J118" s="1799">
        <f>$J114*O112</f>
        <v>81.672952956410143</v>
      </c>
      <c r="K118" s="1795"/>
      <c r="L118" s="1795"/>
      <c r="M118" s="1795"/>
      <c r="N118" s="1795"/>
      <c r="O118" s="1798"/>
      <c r="P118" s="1795"/>
      <c r="Q118" s="1795"/>
      <c r="R118" s="1795"/>
      <c r="S118" s="1795"/>
      <c r="T118" s="1795"/>
    </row>
    <row r="119" spans="2:20" hidden="1" x14ac:dyDescent="0.3">
      <c r="C119" s="1794" t="s">
        <v>127</v>
      </c>
      <c r="D119" s="1800">
        <v>30</v>
      </c>
      <c r="E119" s="1801">
        <v>15</v>
      </c>
      <c r="F119" s="1801">
        <v>15</v>
      </c>
      <c r="H119" s="1795"/>
      <c r="J119" s="1799">
        <f>$J114*P112</f>
        <v>155.40407419519596</v>
      </c>
      <c r="K119" s="1795"/>
      <c r="L119" s="1795"/>
      <c r="M119" s="1795"/>
      <c r="N119" s="1795"/>
      <c r="O119" s="1798"/>
      <c r="P119" s="1795"/>
      <c r="Q119" s="1795"/>
      <c r="R119" s="1795"/>
      <c r="S119" s="1795"/>
      <c r="T119" s="1795"/>
    </row>
    <row r="120" spans="2:20" hidden="1" x14ac:dyDescent="0.3">
      <c r="C120" s="1794" t="s">
        <v>238</v>
      </c>
      <c r="D120" s="1803">
        <v>30</v>
      </c>
      <c r="E120" s="1804">
        <v>15</v>
      </c>
      <c r="F120" s="1804">
        <v>15</v>
      </c>
      <c r="H120" s="1795"/>
      <c r="J120" s="1799">
        <f>$J114*Q112</f>
        <v>196.13331655344271</v>
      </c>
      <c r="K120" s="1795"/>
      <c r="L120" s="1795"/>
      <c r="M120" s="1795"/>
      <c r="N120" s="1795"/>
      <c r="O120" s="1798"/>
      <c r="P120" s="1795"/>
      <c r="Q120" s="1795"/>
      <c r="R120" s="1795"/>
      <c r="S120" s="1795"/>
      <c r="T120" s="1795"/>
    </row>
    <row r="121" spans="2:20" hidden="1" x14ac:dyDescent="0.3">
      <c r="D121" s="1805">
        <f>SUM(D113:D120)</f>
        <v>260</v>
      </c>
      <c r="E121" s="1805">
        <f>SUM(E113:E120)</f>
        <v>160</v>
      </c>
      <c r="F121" s="1805">
        <f>SUM(F113:F120)</f>
        <v>150</v>
      </c>
      <c r="H121" s="1795"/>
      <c r="J121" s="1799">
        <f>$J114*R112</f>
        <v>53.012644347374888</v>
      </c>
      <c r="K121" s="1795">
        <v>500</v>
      </c>
      <c r="L121" s="1795" t="s">
        <v>239</v>
      </c>
      <c r="M121" s="1795"/>
      <c r="N121" s="1795"/>
      <c r="O121" s="1798"/>
      <c r="P121" s="1795"/>
      <c r="Q121" s="1795"/>
      <c r="R121" s="1795"/>
      <c r="S121" s="1795"/>
      <c r="T121" s="1795"/>
    </row>
    <row r="122" spans="2:20" hidden="1" x14ac:dyDescent="0.3">
      <c r="B122" s="1806" t="s">
        <v>233</v>
      </c>
      <c r="C122" s="1807"/>
      <c r="D122" s="1808">
        <v>30</v>
      </c>
      <c r="E122" s="1808">
        <v>15</v>
      </c>
      <c r="F122" s="1808">
        <v>15</v>
      </c>
      <c r="G122" s="1809"/>
      <c r="H122" s="1810"/>
      <c r="I122" s="1795"/>
      <c r="J122" s="1811">
        <f>SUM(J114:J121)</f>
        <v>783.98816555498388</v>
      </c>
      <c r="K122" s="1795"/>
      <c r="L122" s="1795"/>
      <c r="M122" s="1795"/>
      <c r="N122" s="1795"/>
      <c r="O122" s="1798"/>
      <c r="P122" s="1795"/>
      <c r="Q122" s="1795"/>
      <c r="R122" s="1795"/>
      <c r="S122" s="1795"/>
      <c r="T122" s="1795"/>
    </row>
    <row r="123" spans="2:20" hidden="1" x14ac:dyDescent="0.3">
      <c r="B123" s="1812" t="s">
        <v>234</v>
      </c>
      <c r="C123" s="1635"/>
      <c r="D123" s="1813">
        <v>50</v>
      </c>
      <c r="E123" s="1813">
        <v>25</v>
      </c>
      <c r="F123" s="1813">
        <v>15</v>
      </c>
      <c r="G123" s="1635"/>
      <c r="H123" s="1684"/>
    </row>
    <row r="124" spans="2:20" hidden="1" x14ac:dyDescent="0.3">
      <c r="B124" s="1812" t="s">
        <v>235</v>
      </c>
      <c r="C124" s="1814" t="s">
        <v>240</v>
      </c>
      <c r="D124" s="1813">
        <v>25</v>
      </c>
      <c r="E124" s="1813">
        <v>15</v>
      </c>
      <c r="F124" s="1813">
        <v>15</v>
      </c>
      <c r="G124" s="1635"/>
      <c r="H124" s="1684"/>
    </row>
    <row r="125" spans="2:20" hidden="1" x14ac:dyDescent="0.3">
      <c r="B125" s="1812" t="s">
        <v>236</v>
      </c>
      <c r="C125" s="1635"/>
      <c r="D125" s="1813">
        <v>30</v>
      </c>
      <c r="E125" s="1813">
        <v>36</v>
      </c>
      <c r="F125" s="1813">
        <v>30</v>
      </c>
      <c r="G125" s="1635"/>
      <c r="H125" s="1684"/>
    </row>
    <row r="126" spans="2:20" hidden="1" x14ac:dyDescent="0.3">
      <c r="B126" s="1812" t="s">
        <v>237</v>
      </c>
      <c r="C126" s="1635"/>
      <c r="D126" s="1813">
        <v>20</v>
      </c>
      <c r="E126" s="1813">
        <v>32</v>
      </c>
      <c r="F126" s="1813">
        <v>30</v>
      </c>
      <c r="G126" s="1635"/>
      <c r="H126" s="1684"/>
    </row>
    <row r="127" spans="2:20" hidden="1" x14ac:dyDescent="0.3">
      <c r="B127" s="1815" t="s">
        <v>124</v>
      </c>
      <c r="C127" s="1635"/>
      <c r="D127" s="1813">
        <v>30</v>
      </c>
      <c r="E127" s="1813">
        <v>30</v>
      </c>
      <c r="F127" s="1813">
        <v>25</v>
      </c>
      <c r="G127" s="1813">
        <v>15</v>
      </c>
      <c r="H127" s="1684"/>
    </row>
    <row r="128" spans="2:20" hidden="1" x14ac:dyDescent="0.3">
      <c r="B128" s="1812" t="s">
        <v>127</v>
      </c>
      <c r="C128" s="1635"/>
      <c r="D128" s="1813">
        <v>40</v>
      </c>
      <c r="E128" s="1813">
        <v>50</v>
      </c>
      <c r="F128" s="1813">
        <v>40</v>
      </c>
      <c r="G128" s="1813">
        <v>40</v>
      </c>
      <c r="H128" s="1684"/>
    </row>
    <row r="129" spans="2:11" hidden="1" x14ac:dyDescent="0.3">
      <c r="B129" s="1812" t="s">
        <v>238</v>
      </c>
      <c r="C129" s="1635"/>
      <c r="D129" s="1813">
        <v>20</v>
      </c>
      <c r="E129" s="1813">
        <v>18</v>
      </c>
      <c r="F129" s="1813">
        <v>15</v>
      </c>
      <c r="G129" s="1635"/>
      <c r="H129" s="1684"/>
    </row>
    <row r="130" spans="2:11" hidden="1" x14ac:dyDescent="0.3">
      <c r="B130" s="1716"/>
      <c r="C130" s="1635"/>
      <c r="D130" s="1635"/>
      <c r="E130" s="1635"/>
      <c r="F130" s="1635"/>
      <c r="G130" s="1635"/>
      <c r="H130" s="1684"/>
    </row>
    <row r="131" spans="2:11" ht="13.5" hidden="1" thickBot="1" x14ac:dyDescent="0.35">
      <c r="B131" s="1816" t="s">
        <v>241</v>
      </c>
      <c r="C131" s="1646"/>
      <c r="D131" s="1817">
        <f>SUM(D122:D130)</f>
        <v>245</v>
      </c>
      <c r="E131" s="1817">
        <f t="shared" ref="E131:G131" si="42">SUM(E122:E130)</f>
        <v>221</v>
      </c>
      <c r="F131" s="1817">
        <f t="shared" si="42"/>
        <v>185</v>
      </c>
      <c r="G131" s="1817">
        <f t="shared" si="42"/>
        <v>55</v>
      </c>
      <c r="H131" s="1818">
        <f>SUM(D131:G131)</f>
        <v>706</v>
      </c>
    </row>
    <row r="132" spans="2:11" hidden="1" x14ac:dyDescent="0.3"/>
    <row r="133" spans="2:11" hidden="1" x14ac:dyDescent="0.3"/>
    <row r="134" spans="2:11" hidden="1" x14ac:dyDescent="0.3"/>
    <row r="135" spans="2:11" hidden="1" x14ac:dyDescent="0.3"/>
    <row r="136" spans="2:11" hidden="1" x14ac:dyDescent="0.3"/>
    <row r="137" spans="2:11" hidden="1" x14ac:dyDescent="0.3"/>
    <row r="138" spans="2:11" hidden="1" x14ac:dyDescent="0.3"/>
    <row r="139" spans="2:11" hidden="1" x14ac:dyDescent="0.3"/>
    <row r="140" spans="2:11" hidden="1" x14ac:dyDescent="0.3">
      <c r="D140" s="1803">
        <v>6</v>
      </c>
      <c r="E140" s="1804">
        <v>12</v>
      </c>
      <c r="F140" s="1804">
        <v>12</v>
      </c>
      <c r="G140" s="1819">
        <v>12</v>
      </c>
      <c r="H140" s="1804">
        <v>6</v>
      </c>
      <c r="I140" s="1804">
        <v>6</v>
      </c>
    </row>
    <row r="141" spans="2:11" hidden="1" x14ac:dyDescent="0.3">
      <c r="D141" s="1803">
        <v>6</v>
      </c>
      <c r="E141" s="1804">
        <v>12</v>
      </c>
      <c r="F141" s="1804">
        <v>12</v>
      </c>
      <c r="G141" s="1819">
        <v>12</v>
      </c>
      <c r="H141" s="1804">
        <v>6</v>
      </c>
      <c r="I141" s="1804">
        <v>6</v>
      </c>
      <c r="J141" s="1804">
        <v>6</v>
      </c>
      <c r="K141" s="1804">
        <v>6</v>
      </c>
    </row>
    <row r="142" spans="2:11" hidden="1" x14ac:dyDescent="0.3">
      <c r="D142" s="1803">
        <v>6</v>
      </c>
      <c r="E142" s="1804">
        <v>12</v>
      </c>
      <c r="F142" s="1804">
        <v>12</v>
      </c>
      <c r="G142" s="1819">
        <v>12</v>
      </c>
      <c r="H142" s="1804">
        <v>6</v>
      </c>
      <c r="I142" s="1804">
        <v>6</v>
      </c>
    </row>
    <row r="143" spans="2:11" hidden="1" x14ac:dyDescent="0.3">
      <c r="D143" s="1803">
        <v>6</v>
      </c>
      <c r="E143" s="1804">
        <v>12</v>
      </c>
      <c r="F143" s="1804">
        <v>12</v>
      </c>
      <c r="G143" s="1819">
        <v>12</v>
      </c>
      <c r="H143" s="1804">
        <v>6</v>
      </c>
      <c r="I143" s="1804">
        <v>6</v>
      </c>
    </row>
    <row r="144" spans="2:11" hidden="1" x14ac:dyDescent="0.3">
      <c r="D144" s="1803">
        <v>6</v>
      </c>
      <c r="E144" s="1804">
        <v>12</v>
      </c>
      <c r="F144" s="1804">
        <v>12</v>
      </c>
      <c r="G144" s="1819">
        <v>12</v>
      </c>
      <c r="H144" s="1804">
        <v>6</v>
      </c>
      <c r="I144" s="1804">
        <v>6</v>
      </c>
    </row>
    <row r="145" spans="4:13" hidden="1" x14ac:dyDescent="0.3">
      <c r="D145" s="1803">
        <v>6</v>
      </c>
      <c r="E145" s="1804">
        <v>12</v>
      </c>
      <c r="F145" s="1804">
        <v>12</v>
      </c>
      <c r="G145" s="1819">
        <v>12</v>
      </c>
      <c r="H145" s="1804">
        <v>6</v>
      </c>
      <c r="I145" s="1804">
        <v>6</v>
      </c>
    </row>
    <row r="146" spans="4:13" hidden="1" x14ac:dyDescent="0.3">
      <c r="D146" s="1803">
        <v>6</v>
      </c>
      <c r="E146" s="1804">
        <v>12</v>
      </c>
      <c r="F146" s="1804">
        <v>12</v>
      </c>
      <c r="G146" s="1819">
        <v>12</v>
      </c>
      <c r="H146" s="1804">
        <v>6</v>
      </c>
      <c r="I146" s="1804">
        <v>6</v>
      </c>
    </row>
    <row r="147" spans="4:13" hidden="1" x14ac:dyDescent="0.3">
      <c r="D147" s="1803">
        <v>6</v>
      </c>
      <c r="E147" s="1804">
        <v>12</v>
      </c>
      <c r="F147" s="1804">
        <v>12</v>
      </c>
      <c r="G147" s="1819">
        <v>12</v>
      </c>
      <c r="H147" s="1804">
        <v>6</v>
      </c>
      <c r="I147" s="1804">
        <v>6</v>
      </c>
    </row>
    <row r="148" spans="4:13" hidden="1" x14ac:dyDescent="0.3">
      <c r="D148" s="1820">
        <f>SUM(D140:D147)</f>
        <v>48</v>
      </c>
      <c r="E148" s="1820">
        <f t="shared" ref="E148:K148" si="43">SUM(E140:E147)</f>
        <v>96</v>
      </c>
      <c r="F148" s="1820">
        <f t="shared" si="43"/>
        <v>96</v>
      </c>
      <c r="G148" s="1820">
        <f t="shared" si="43"/>
        <v>96</v>
      </c>
      <c r="H148" s="1820">
        <f t="shared" si="43"/>
        <v>48</v>
      </c>
      <c r="I148" s="1820">
        <f t="shared" si="43"/>
        <v>48</v>
      </c>
      <c r="J148" s="1820">
        <f t="shared" si="43"/>
        <v>6</v>
      </c>
      <c r="K148" s="1820">
        <f t="shared" si="43"/>
        <v>6</v>
      </c>
      <c r="L148" s="1821"/>
      <c r="M148" s="1820">
        <f>SUM(D148:L148)</f>
        <v>444</v>
      </c>
    </row>
    <row r="149" spans="4:13" hidden="1" x14ac:dyDescent="0.3"/>
    <row r="150" spans="4:13" hidden="1" x14ac:dyDescent="0.3"/>
    <row r="151" spans="4:13" hidden="1" x14ac:dyDescent="0.3"/>
    <row r="152" spans="4:13" hidden="1" x14ac:dyDescent="0.3"/>
    <row r="153" spans="4:13" hidden="1" x14ac:dyDescent="0.3"/>
    <row r="154" spans="4:13" hidden="1" x14ac:dyDescent="0.3"/>
    <row r="155" spans="4:13" hidden="1" x14ac:dyDescent="0.3"/>
    <row r="156" spans="4:13" hidden="1" x14ac:dyDescent="0.3"/>
    <row r="157" spans="4:13" hidden="1" x14ac:dyDescent="0.3"/>
    <row r="158" spans="4:13" hidden="1" x14ac:dyDescent="0.3"/>
    <row r="159" spans="4:13" hidden="1" x14ac:dyDescent="0.3"/>
    <row r="160" spans="4:13" hidden="1" x14ac:dyDescent="0.3"/>
    <row r="161" spans="4:13" hidden="1" x14ac:dyDescent="0.3"/>
    <row r="162" spans="4:13" hidden="1" x14ac:dyDescent="0.3">
      <c r="D162" s="1803"/>
      <c r="E162" s="1804">
        <v>25</v>
      </c>
      <c r="F162" s="1804">
        <v>15</v>
      </c>
      <c r="G162" s="1822">
        <v>15</v>
      </c>
      <c r="H162" s="1804">
        <v>10</v>
      </c>
      <c r="I162" s="1804">
        <v>10</v>
      </c>
      <c r="J162" s="1822">
        <v>10</v>
      </c>
    </row>
    <row r="163" spans="4:13" hidden="1" x14ac:dyDescent="0.3">
      <c r="D163" s="1803">
        <f t="shared" ref="D163:D169" si="44">SUM(D149)</f>
        <v>0</v>
      </c>
      <c r="E163" s="1804">
        <v>20</v>
      </c>
      <c r="F163" s="1804">
        <v>15</v>
      </c>
      <c r="G163" s="1822">
        <v>15</v>
      </c>
      <c r="H163" s="1804">
        <v>10</v>
      </c>
      <c r="I163" s="1804">
        <v>10</v>
      </c>
      <c r="J163" s="1822">
        <v>10</v>
      </c>
      <c r="K163" s="1804">
        <v>10</v>
      </c>
    </row>
    <row r="164" spans="4:13" hidden="1" x14ac:dyDescent="0.3">
      <c r="D164" s="1803">
        <f t="shared" si="44"/>
        <v>0</v>
      </c>
      <c r="E164" s="1804">
        <v>20</v>
      </c>
      <c r="F164" s="1804">
        <v>15</v>
      </c>
      <c r="G164" s="1822">
        <v>10</v>
      </c>
      <c r="H164" s="1804">
        <v>10</v>
      </c>
      <c r="I164" s="1804">
        <v>5</v>
      </c>
    </row>
    <row r="165" spans="4:13" hidden="1" x14ac:dyDescent="0.3">
      <c r="D165" s="1803">
        <f t="shared" si="44"/>
        <v>0</v>
      </c>
      <c r="E165" s="1804">
        <v>25</v>
      </c>
      <c r="F165" s="1804">
        <v>15</v>
      </c>
      <c r="G165" s="1822">
        <v>15</v>
      </c>
      <c r="H165" s="1804">
        <v>10</v>
      </c>
      <c r="I165" s="1804"/>
      <c r="J165" s="1822"/>
    </row>
    <row r="166" spans="4:13" hidden="1" x14ac:dyDescent="0.3">
      <c r="D166" s="1803">
        <f t="shared" si="44"/>
        <v>0</v>
      </c>
      <c r="E166" s="1804">
        <v>25</v>
      </c>
      <c r="F166" s="1804">
        <v>15</v>
      </c>
      <c r="G166" s="1822">
        <v>15</v>
      </c>
      <c r="H166" s="1804">
        <v>10</v>
      </c>
      <c r="I166" s="1804">
        <v>10</v>
      </c>
      <c r="J166" s="1822">
        <v>10</v>
      </c>
    </row>
    <row r="167" spans="4:13" hidden="1" x14ac:dyDescent="0.3">
      <c r="D167" s="1803">
        <f t="shared" si="44"/>
        <v>0</v>
      </c>
      <c r="E167" s="1804">
        <v>35</v>
      </c>
      <c r="F167" s="1804">
        <v>45</v>
      </c>
      <c r="G167" s="1804">
        <v>35</v>
      </c>
      <c r="H167" s="1804">
        <v>35</v>
      </c>
    </row>
    <row r="168" spans="4:13" hidden="1" x14ac:dyDescent="0.3">
      <c r="D168" s="1803">
        <f t="shared" si="44"/>
        <v>0</v>
      </c>
      <c r="E168" s="1804">
        <v>30</v>
      </c>
      <c r="F168" s="1804">
        <v>40</v>
      </c>
      <c r="G168" s="1804">
        <v>40</v>
      </c>
      <c r="H168" s="1804">
        <v>30</v>
      </c>
      <c r="I168" s="1804">
        <v>30</v>
      </c>
      <c r="J168" s="1804">
        <v>30</v>
      </c>
    </row>
    <row r="169" spans="4:13" hidden="1" x14ac:dyDescent="0.3">
      <c r="D169" s="1803">
        <f t="shared" si="44"/>
        <v>0</v>
      </c>
      <c r="E169" s="1804">
        <v>10</v>
      </c>
      <c r="F169" s="1804">
        <v>5</v>
      </c>
      <c r="G169" s="1804">
        <v>5</v>
      </c>
      <c r="H169" s="1804">
        <v>5</v>
      </c>
      <c r="I169" s="1804">
        <v>3</v>
      </c>
      <c r="J169" s="1822">
        <v>2</v>
      </c>
    </row>
    <row r="170" spans="4:13" hidden="1" x14ac:dyDescent="0.3">
      <c r="D170" s="1823">
        <f>SUM(D162:D169)</f>
        <v>0</v>
      </c>
      <c r="E170" s="1823">
        <f t="shared" ref="E170:L170" si="45">SUM(E162:E169)</f>
        <v>190</v>
      </c>
      <c r="F170" s="1823">
        <f t="shared" si="45"/>
        <v>165</v>
      </c>
      <c r="G170" s="1823">
        <f t="shared" si="45"/>
        <v>150</v>
      </c>
      <c r="H170" s="1823">
        <f t="shared" si="45"/>
        <v>120</v>
      </c>
      <c r="I170" s="1823">
        <f t="shared" si="45"/>
        <v>68</v>
      </c>
      <c r="J170" s="1823">
        <f t="shared" si="45"/>
        <v>62</v>
      </c>
      <c r="K170" s="1823">
        <f t="shared" si="45"/>
        <v>10</v>
      </c>
      <c r="L170" s="1823">
        <f t="shared" si="45"/>
        <v>0</v>
      </c>
      <c r="M170" s="1824">
        <f>SUM(D170:L170)</f>
        <v>765</v>
      </c>
    </row>
    <row r="171" spans="4:13" hidden="1" x14ac:dyDescent="0.3"/>
    <row r="172" spans="4:13" hidden="1" x14ac:dyDescent="0.3"/>
    <row r="173" spans="4:13" hidden="1" x14ac:dyDescent="0.3"/>
    <row r="174" spans="4:13" hidden="1" x14ac:dyDescent="0.3"/>
    <row r="175" spans="4:13" hidden="1" x14ac:dyDescent="0.3"/>
    <row r="176" spans="4:13" hidden="1" x14ac:dyDescent="0.3">
      <c r="D176" s="1803"/>
      <c r="E176" s="1804">
        <v>3</v>
      </c>
      <c r="F176" s="1804">
        <v>3</v>
      </c>
      <c r="G176" s="1822">
        <v>2</v>
      </c>
      <c r="H176" s="1804">
        <v>2</v>
      </c>
      <c r="I176" s="1804">
        <v>2</v>
      </c>
    </row>
    <row r="177" spans="4:11" hidden="1" x14ac:dyDescent="0.3">
      <c r="D177" s="1803"/>
      <c r="E177" s="1804">
        <v>3</v>
      </c>
      <c r="F177" s="1804">
        <v>3</v>
      </c>
      <c r="G177" s="1822">
        <v>2</v>
      </c>
      <c r="H177" s="1804">
        <v>2</v>
      </c>
      <c r="I177" s="1804">
        <v>2</v>
      </c>
      <c r="J177" s="1822">
        <v>0</v>
      </c>
      <c r="K177" s="1804">
        <v>0</v>
      </c>
    </row>
    <row r="178" spans="4:11" hidden="1" x14ac:dyDescent="0.3">
      <c r="D178" s="1803"/>
      <c r="E178" s="1804">
        <v>3</v>
      </c>
      <c r="F178" s="1804">
        <v>3</v>
      </c>
      <c r="G178" s="1822">
        <v>2</v>
      </c>
      <c r="H178" s="1804">
        <v>2</v>
      </c>
      <c r="I178" s="1804">
        <v>2</v>
      </c>
    </row>
    <row r="179" spans="4:11" hidden="1" x14ac:dyDescent="0.3">
      <c r="D179" s="1803"/>
      <c r="E179" s="1804">
        <v>3</v>
      </c>
      <c r="F179" s="1804">
        <v>3</v>
      </c>
      <c r="G179" s="1822">
        <v>2</v>
      </c>
      <c r="H179" s="1804">
        <v>2</v>
      </c>
      <c r="I179" s="1804">
        <v>2</v>
      </c>
    </row>
    <row r="180" spans="4:11" hidden="1" x14ac:dyDescent="0.3">
      <c r="D180" s="1803"/>
      <c r="E180" s="1804">
        <v>3</v>
      </c>
      <c r="F180" s="1804">
        <v>3</v>
      </c>
      <c r="G180" s="1822">
        <v>2</v>
      </c>
      <c r="H180" s="1804">
        <v>2</v>
      </c>
      <c r="I180" s="1804">
        <v>2</v>
      </c>
      <c r="J180" s="1822">
        <v>0</v>
      </c>
      <c r="K180" s="1804">
        <v>0</v>
      </c>
    </row>
    <row r="181" spans="4:11" hidden="1" x14ac:dyDescent="0.3">
      <c r="D181" s="1803"/>
      <c r="E181" s="1804">
        <v>8</v>
      </c>
      <c r="F181" s="1804">
        <v>8</v>
      </c>
      <c r="G181" s="1804">
        <v>8</v>
      </c>
      <c r="H181" s="1804">
        <v>8</v>
      </c>
      <c r="I181" s="1804"/>
    </row>
    <row r="182" spans="4:11" hidden="1" x14ac:dyDescent="0.3">
      <c r="D182" s="1803"/>
      <c r="E182" s="1804">
        <v>11</v>
      </c>
      <c r="F182" s="1804">
        <v>11</v>
      </c>
      <c r="G182" s="1804">
        <v>11</v>
      </c>
      <c r="H182" s="1804">
        <v>11</v>
      </c>
      <c r="I182" s="1804">
        <v>8</v>
      </c>
      <c r="J182" s="1804">
        <v>4</v>
      </c>
      <c r="K182" s="1804">
        <v>0</v>
      </c>
    </row>
    <row r="183" spans="4:11" hidden="1" x14ac:dyDescent="0.3">
      <c r="D183" s="1803"/>
      <c r="E183" s="1804">
        <v>2</v>
      </c>
      <c r="F183" s="1804">
        <v>2</v>
      </c>
      <c r="G183" s="1804">
        <v>2</v>
      </c>
      <c r="H183" s="1804">
        <v>2</v>
      </c>
      <c r="I183" s="1804">
        <v>2</v>
      </c>
      <c r="J183" s="1822">
        <v>0</v>
      </c>
      <c r="K183" s="1804">
        <v>0</v>
      </c>
    </row>
    <row r="184" spans="4:11" hidden="1" x14ac:dyDescent="0.3">
      <c r="E184" s="1825">
        <f>SUM(E176:E183)</f>
        <v>36</v>
      </c>
      <c r="F184" s="1825">
        <f t="shared" ref="F184:K184" si="46">SUM(F176:F183)</f>
        <v>36</v>
      </c>
      <c r="G184" s="1825">
        <f t="shared" si="46"/>
        <v>31</v>
      </c>
      <c r="H184" s="1825">
        <f t="shared" si="46"/>
        <v>31</v>
      </c>
      <c r="I184" s="1825">
        <f t="shared" si="46"/>
        <v>20</v>
      </c>
      <c r="J184" s="1825">
        <f t="shared" si="46"/>
        <v>4</v>
      </c>
      <c r="K184" s="1825">
        <f t="shared" si="46"/>
        <v>0</v>
      </c>
    </row>
    <row r="185" spans="4:11" hidden="1" x14ac:dyDescent="0.3"/>
    <row r="186" spans="4:11" hidden="1" x14ac:dyDescent="0.3"/>
    <row r="187" spans="4:11" hidden="1" x14ac:dyDescent="0.3"/>
    <row r="188" spans="4:11" hidden="1" x14ac:dyDescent="0.3"/>
    <row r="189" spans="4:11" hidden="1" x14ac:dyDescent="0.3">
      <c r="D189" s="1803"/>
      <c r="E189" s="1804">
        <v>3</v>
      </c>
      <c r="F189" s="1804">
        <v>3</v>
      </c>
      <c r="G189" s="1822">
        <v>3</v>
      </c>
      <c r="H189" s="1804">
        <v>3</v>
      </c>
      <c r="I189" s="1804">
        <v>3</v>
      </c>
      <c r="J189" s="1822">
        <v>3</v>
      </c>
      <c r="K189" s="1804">
        <v>0</v>
      </c>
    </row>
    <row r="190" spans="4:11" hidden="1" x14ac:dyDescent="0.3">
      <c r="E190" s="1804">
        <v>3</v>
      </c>
      <c r="F190" s="1804">
        <v>3</v>
      </c>
      <c r="G190" s="1822">
        <v>3</v>
      </c>
      <c r="H190" s="1804">
        <v>3</v>
      </c>
      <c r="I190" s="1804">
        <v>3</v>
      </c>
      <c r="J190" s="1822">
        <v>3</v>
      </c>
      <c r="K190" s="1804">
        <v>0</v>
      </c>
    </row>
    <row r="191" spans="4:11" hidden="1" x14ac:dyDescent="0.3">
      <c r="E191" s="1804">
        <v>3</v>
      </c>
      <c r="F191" s="1804">
        <v>3</v>
      </c>
      <c r="G191" s="1822">
        <v>3</v>
      </c>
      <c r="H191" s="1804">
        <v>3</v>
      </c>
      <c r="I191" s="1804">
        <v>3</v>
      </c>
    </row>
    <row r="192" spans="4:11" hidden="1" x14ac:dyDescent="0.3">
      <c r="E192" s="1803"/>
      <c r="F192" s="1804">
        <v>3</v>
      </c>
      <c r="G192" s="1804">
        <v>3</v>
      </c>
      <c r="H192" s="1822">
        <v>3</v>
      </c>
      <c r="I192" s="1804">
        <v>3</v>
      </c>
      <c r="J192" s="1804">
        <v>3</v>
      </c>
    </row>
    <row r="193" spans="4:16" hidden="1" x14ac:dyDescent="0.3">
      <c r="E193" s="1804">
        <v>3</v>
      </c>
      <c r="F193" s="1804">
        <v>3</v>
      </c>
      <c r="G193" s="1822">
        <v>3</v>
      </c>
      <c r="H193" s="1804">
        <v>3</v>
      </c>
      <c r="I193" s="1804">
        <v>3</v>
      </c>
      <c r="J193" s="1822">
        <v>3</v>
      </c>
      <c r="K193" s="1804">
        <v>0</v>
      </c>
    </row>
    <row r="194" spans="4:16" hidden="1" x14ac:dyDescent="0.3">
      <c r="D194" s="1803"/>
      <c r="E194" s="1804">
        <v>3</v>
      </c>
      <c r="F194" s="1804">
        <v>3</v>
      </c>
      <c r="G194" s="1822">
        <v>3</v>
      </c>
      <c r="H194" s="1804">
        <v>3</v>
      </c>
      <c r="I194" s="1804">
        <v>3</v>
      </c>
      <c r="J194" s="1822"/>
    </row>
    <row r="195" spans="4:16" hidden="1" x14ac:dyDescent="0.3">
      <c r="E195" s="1613">
        <v>11</v>
      </c>
      <c r="F195" s="1613">
        <v>11</v>
      </c>
      <c r="G195" s="1613">
        <v>11</v>
      </c>
      <c r="H195" s="1613">
        <v>11</v>
      </c>
      <c r="I195" s="1613">
        <v>8</v>
      </c>
      <c r="J195" s="1613">
        <v>4</v>
      </c>
      <c r="K195" s="1613">
        <v>0</v>
      </c>
      <c r="P195" s="1826"/>
    </row>
    <row r="196" spans="4:16" hidden="1" x14ac:dyDescent="0.3">
      <c r="D196" s="1803"/>
      <c r="E196" s="1804">
        <v>2</v>
      </c>
      <c r="F196" s="1804">
        <v>2</v>
      </c>
      <c r="G196" s="1804">
        <v>2</v>
      </c>
      <c r="H196" s="1804">
        <v>2</v>
      </c>
      <c r="I196" s="1804">
        <v>2</v>
      </c>
      <c r="J196" s="1804">
        <v>2</v>
      </c>
      <c r="K196" s="1804">
        <v>0</v>
      </c>
    </row>
    <row r="197" spans="4:16" hidden="1" x14ac:dyDescent="0.3">
      <c r="D197" s="1826"/>
      <c r="E197" s="1823">
        <f>SUM(E189:E196)</f>
        <v>28</v>
      </c>
      <c r="F197" s="1823">
        <f t="shared" ref="F197:K197" si="47">SUM(F189:F196)</f>
        <v>31</v>
      </c>
      <c r="G197" s="1823">
        <f t="shared" si="47"/>
        <v>31</v>
      </c>
      <c r="H197" s="1823">
        <f t="shared" si="47"/>
        <v>31</v>
      </c>
      <c r="I197" s="1823">
        <f t="shared" si="47"/>
        <v>28</v>
      </c>
      <c r="J197" s="1823">
        <f t="shared" si="47"/>
        <v>18</v>
      </c>
      <c r="K197" s="1823">
        <f t="shared" si="47"/>
        <v>0</v>
      </c>
    </row>
    <row r="198" spans="4:16" hidden="1" x14ac:dyDescent="0.3"/>
  </sheetData>
  <mergeCells count="24">
    <mergeCell ref="B59:B60"/>
    <mergeCell ref="B31:B32"/>
    <mergeCell ref="B33:B34"/>
    <mergeCell ref="B35:B36"/>
    <mergeCell ref="B37:B38"/>
    <mergeCell ref="B45:B46"/>
    <mergeCell ref="B47:B48"/>
    <mergeCell ref="B49:B50"/>
    <mergeCell ref="B51:B52"/>
    <mergeCell ref="B53:B54"/>
    <mergeCell ref="B55:B56"/>
    <mergeCell ref="B57:B58"/>
    <mergeCell ref="B29:B30"/>
    <mergeCell ref="C2:D2"/>
    <mergeCell ref="C3:D3"/>
    <mergeCell ref="B6:B7"/>
    <mergeCell ref="B8:B9"/>
    <mergeCell ref="B10:B11"/>
    <mergeCell ref="B12:B13"/>
    <mergeCell ref="B14:B15"/>
    <mergeCell ref="B16:B17"/>
    <mergeCell ref="B18:B19"/>
    <mergeCell ref="B20:B21"/>
    <mergeCell ref="B27:B28"/>
  </mergeCells>
  <conditionalFormatting sqref="D115:F120">
    <cfRule type="expression" dxfId="51" priority="26">
      <formula>VLOOKUP(#REF!,INDIRECT("WP[[#All],[Activity]:[Y10]]"),MATCH(#REF!,INDIRECT("WP[[#Headers],[Activity]:[Y10]]"),0),0)="x"</formula>
    </cfRule>
  </conditionalFormatting>
  <conditionalFormatting sqref="D122:F126">
    <cfRule type="expression" dxfId="50" priority="25">
      <formula>VLOOKUP(#REF!,INDIRECT("WP[[#All],[Activity]:[Y10]]"),MATCH(#REF!,INDIRECT("WP[[#Headers],[Activity]:[Y10]]"),0),0)="x"</formula>
    </cfRule>
  </conditionalFormatting>
  <conditionalFormatting sqref="D129:F129">
    <cfRule type="expression" dxfId="49" priority="23">
      <formula>VLOOKUP(#REF!,INDIRECT("WP[[#All],[Activity]:[Y10]]"),MATCH(#REF!,INDIRECT("WP[[#Headers],[Activity]:[Y10]]"),0),0)="x"</formula>
    </cfRule>
  </conditionalFormatting>
  <conditionalFormatting sqref="D127:G128">
    <cfRule type="expression" dxfId="48" priority="24">
      <formula>VLOOKUP(#REF!,INDIRECT("WP[[#All],[Activity]:[Y10]]"),MATCH(#REF!,INDIRECT("WP[[#Headers],[Activity]:[Y10]]"),0),0)="x"</formula>
    </cfRule>
  </conditionalFormatting>
  <conditionalFormatting sqref="D167:H167">
    <cfRule type="expression" dxfId="47" priority="15">
      <formula>VLOOKUP(#REF!,INDIRECT("WP[[#All],[Activity]:[Y10]]"),MATCH(#REF!,INDIRECT("WP[[#Headers],[Activity]:[Y10]]"),0),0)="x"</formula>
    </cfRule>
  </conditionalFormatting>
  <conditionalFormatting sqref="D140:I140">
    <cfRule type="expression" dxfId="46" priority="22">
      <formula>VLOOKUP(#REF!,INDIRECT("WP[[#All],[Activity]:[Y10]]"),MATCH(#REF!,INDIRECT("WP[[#Headers],[Activity]:[Y10]]"),0),0)="x"</formula>
    </cfRule>
  </conditionalFormatting>
  <conditionalFormatting sqref="D142:I147">
    <cfRule type="expression" dxfId="45" priority="20">
      <formula>VLOOKUP(#REF!,INDIRECT("WP[[#All],[Activity]:[Y10]]"),MATCH(#REF!,INDIRECT("WP[[#Headers],[Activity]:[Y10]]"),0),0)="x"</formula>
    </cfRule>
  </conditionalFormatting>
  <conditionalFormatting sqref="D164:I164">
    <cfRule type="expression" dxfId="44" priority="17">
      <formula>VLOOKUP(#REF!,INDIRECT("WP[[#All],[Activity]:[Y10]]"),MATCH(#REF!,INDIRECT("WP[[#Headers],[Activity]:[Y10]]"),0),0)="x"</formula>
    </cfRule>
  </conditionalFormatting>
  <conditionalFormatting sqref="D176:I176">
    <cfRule type="expression" dxfId="43" priority="13">
      <formula>VLOOKUP(#REF!,INDIRECT("WP[[#All],[Activity]:[Y10]]"),MATCH(#REF!,INDIRECT("WP[[#Headers],[Activity]:[Y10]]"),0),0)="x"</formula>
    </cfRule>
  </conditionalFormatting>
  <conditionalFormatting sqref="D178:I179">
    <cfRule type="expression" dxfId="42" priority="11">
      <formula>VLOOKUP(#REF!,INDIRECT("WP[[#All],[Activity]:[Y10]]"),MATCH(#REF!,INDIRECT("WP[[#Headers],[Activity]:[Y10]]"),0),0)="x"</formula>
    </cfRule>
  </conditionalFormatting>
  <conditionalFormatting sqref="D181:I181">
    <cfRule type="expression" dxfId="41" priority="9">
      <formula>VLOOKUP(#REF!,INDIRECT("WP[[#All],[Activity]:[Y10]]"),MATCH(#REF!,INDIRECT("WP[[#Headers],[Activity]:[Y10]]"),0),0)="x"</formula>
    </cfRule>
  </conditionalFormatting>
  <conditionalFormatting sqref="D162:J162">
    <cfRule type="expression" dxfId="40" priority="19">
      <formula>VLOOKUP(#REF!,INDIRECT("WP[[#All],[Activity]:[Y10]]"),MATCH(#REF!,INDIRECT("WP[[#Headers],[Activity]:[Y10]]"),0),0)="x"</formula>
    </cfRule>
  </conditionalFormatting>
  <conditionalFormatting sqref="D165:J166">
    <cfRule type="expression" dxfId="39" priority="16">
      <formula>VLOOKUP(#REF!,INDIRECT("WP[[#All],[Activity]:[Y10]]"),MATCH(#REF!,INDIRECT("WP[[#Headers],[Activity]:[Y10]]"),0),0)="x"</formula>
    </cfRule>
  </conditionalFormatting>
  <conditionalFormatting sqref="D168:J169">
    <cfRule type="expression" dxfId="38" priority="14">
      <formula>VLOOKUP(#REF!,INDIRECT("WP[[#All],[Activity]:[Y10]]"),MATCH(#REF!,INDIRECT("WP[[#Headers],[Activity]:[Y10]]"),0),0)="x"</formula>
    </cfRule>
  </conditionalFormatting>
  <conditionalFormatting sqref="D194:J194">
    <cfRule type="expression" dxfId="37" priority="2">
      <formula>VLOOKUP(#REF!,INDIRECT("WP[[#All],[Activity]:[Y10]]"),MATCH(#REF!,INDIRECT("WP[[#Headers],[Activity]:[Y10]]"),0),0)="x"</formula>
    </cfRule>
  </conditionalFormatting>
  <conditionalFormatting sqref="D141:K141">
    <cfRule type="expression" dxfId="36" priority="21">
      <formula>VLOOKUP(#REF!,INDIRECT("WP[[#All],[Activity]:[Y10]]"),MATCH(#REF!,INDIRECT("WP[[#Headers],[Activity]:[Y10]]"),0),0)="x"</formula>
    </cfRule>
  </conditionalFormatting>
  <conditionalFormatting sqref="D163:K163">
    <cfRule type="expression" dxfId="35" priority="18">
      <formula>VLOOKUP(#REF!,INDIRECT("WP[[#All],[Activity]:[Y10]]"),MATCH(#REF!,INDIRECT("WP[[#Headers],[Activity]:[Y10]]"),0),0)="x"</formula>
    </cfRule>
  </conditionalFormatting>
  <conditionalFormatting sqref="D177:K177">
    <cfRule type="expression" dxfId="34" priority="12">
      <formula>VLOOKUP(#REF!,INDIRECT("WP[[#All],[Activity]:[Y10]]"),MATCH(#REF!,INDIRECT("WP[[#Headers],[Activity]:[Y10]]"),0),0)="x"</formula>
    </cfRule>
  </conditionalFormatting>
  <conditionalFormatting sqref="D180:K180">
    <cfRule type="expression" dxfId="33" priority="10">
      <formula>VLOOKUP(#REF!,INDIRECT("WP[[#All],[Activity]:[Y10]]"),MATCH(#REF!,INDIRECT("WP[[#Headers],[Activity]:[Y10]]"),0),0)="x"</formula>
    </cfRule>
  </conditionalFormatting>
  <conditionalFormatting sqref="D182:K183">
    <cfRule type="expression" dxfId="32" priority="8">
      <formula>VLOOKUP(#REF!,INDIRECT("WP[[#All],[Activity]:[Y10]]"),MATCH(#REF!,INDIRECT("WP[[#Headers],[Activity]:[Y10]]"),0),0)="x"</formula>
    </cfRule>
  </conditionalFormatting>
  <conditionalFormatting sqref="D189:K189">
    <cfRule type="expression" dxfId="31" priority="7">
      <formula>VLOOKUP(#REF!,INDIRECT("WP[[#All],[Activity]:[Y10]]"),MATCH(#REF!,INDIRECT("WP[[#Headers],[Activity]:[Y10]]"),0),0)="x"</formula>
    </cfRule>
  </conditionalFormatting>
  <conditionalFormatting sqref="D196:K196">
    <cfRule type="expression" dxfId="30" priority="1">
      <formula>VLOOKUP(#REF!,INDIRECT("WP[[#All],[Activity]:[Y10]]"),MATCH(#REF!,INDIRECT("WP[[#Headers],[Activity]:[Y10]]"),0),0)="x"</formula>
    </cfRule>
  </conditionalFormatting>
  <conditionalFormatting sqref="E191:I191">
    <cfRule type="expression" dxfId="29" priority="5">
      <formula>VLOOKUP(#REF!,INDIRECT("WP[[#All],[Activity]:[Y10]]"),MATCH(#REF!,INDIRECT("WP[[#Headers],[Activity]:[Y10]]"),0),0)="x"</formula>
    </cfRule>
  </conditionalFormatting>
  <conditionalFormatting sqref="E192:J192">
    <cfRule type="expression" dxfId="28" priority="4">
      <formula>VLOOKUP(#REF!,INDIRECT("WP[[#All],[Activity]:[Y10]]"),MATCH(#REF!,INDIRECT("WP[[#Headers],[Activity]:[Y10]]"),0),0)="x"</formula>
    </cfRule>
  </conditionalFormatting>
  <conditionalFormatting sqref="E190:K190">
    <cfRule type="expression" dxfId="27" priority="6">
      <formula>VLOOKUP(#REF!,INDIRECT("WP[[#All],[Activity]:[Y10]]"),MATCH(#REF!,INDIRECT("WP[[#Headers],[Activity]:[Y10]]"),0),0)="x"</formula>
    </cfRule>
  </conditionalFormatting>
  <conditionalFormatting sqref="E193:K193">
    <cfRule type="expression" dxfId="26" priority="3">
      <formula>VLOOKUP(#REF!,INDIRECT("WP[[#All],[Activity]:[Y10]]"),MATCH(#REF!,INDIRECT("WP[[#Headers],[Activity]:[Y10]]"),0),0)="x"</formula>
    </cfRule>
  </conditionalFormatting>
  <pageMargins left="0.7" right="0.7" top="0.75" bottom="0.75" header="0.3" footer="0.3"/>
  <pageSetup paperSize="9" orientation="portrait" r:id="rId1"/>
  <ignoredErrors>
    <ignoredError sqref="O6:O21 O32" formulaRange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641DD-5E91-4E34-AF8E-36EB0EC7A336}">
  <sheetPr>
    <tabColor rgb="FF00B0F0"/>
  </sheetPr>
  <dimension ref="C3:W28"/>
  <sheetViews>
    <sheetView tabSelected="1" workbookViewId="0">
      <selection activeCell="O13" sqref="O13"/>
    </sheetView>
  </sheetViews>
  <sheetFormatPr baseColWidth="10" defaultColWidth="9.1796875" defaultRowHeight="13" x14ac:dyDescent="0.3"/>
  <cols>
    <col min="1" max="6" width="9.1796875" style="1889"/>
    <col min="7" max="7" width="13.453125" style="1889" customWidth="1"/>
    <col min="8" max="8" width="16.7265625" style="1889" customWidth="1"/>
    <col min="9" max="9" width="9.1796875" style="1889"/>
    <col min="10" max="10" width="12" style="1889" customWidth="1"/>
    <col min="11" max="16384" width="9.1796875" style="1889"/>
  </cols>
  <sheetData>
    <row r="3" spans="3:10" x14ac:dyDescent="0.3">
      <c r="C3" s="1591" t="s">
        <v>929</v>
      </c>
    </row>
    <row r="4" spans="3:10" ht="13.5" thickBot="1" x14ac:dyDescent="0.35">
      <c r="C4" s="1890"/>
    </row>
    <row r="5" spans="3:10" ht="65.150000000000006" customHeight="1" thickBot="1" x14ac:dyDescent="0.35">
      <c r="C5" s="1867" t="s">
        <v>7</v>
      </c>
      <c r="D5" s="1868" t="s">
        <v>8</v>
      </c>
      <c r="E5" s="1868" t="s">
        <v>9</v>
      </c>
      <c r="F5" s="1868" t="s">
        <v>10</v>
      </c>
      <c r="G5" s="1869" t="s">
        <v>11</v>
      </c>
      <c r="H5" s="1918" t="s">
        <v>12</v>
      </c>
      <c r="I5" s="1918"/>
      <c r="J5" s="1870" t="s">
        <v>13</v>
      </c>
    </row>
    <row r="6" spans="3:10" ht="13.5" thickBot="1" x14ac:dyDescent="0.35">
      <c r="C6" s="1871"/>
      <c r="D6" s="1872" t="s">
        <v>14</v>
      </c>
      <c r="E6" s="1872" t="s">
        <v>14</v>
      </c>
      <c r="F6" s="1872" t="s">
        <v>14</v>
      </c>
      <c r="G6" s="1873" t="s">
        <v>15</v>
      </c>
      <c r="H6" s="1891"/>
      <c r="I6" s="1873" t="s">
        <v>15</v>
      </c>
      <c r="J6" s="1874" t="s">
        <v>16</v>
      </c>
    </row>
    <row r="7" spans="3:10" ht="26" x14ac:dyDescent="0.3">
      <c r="C7" s="1875" t="s">
        <v>0</v>
      </c>
      <c r="D7" s="1876">
        <v>27.42</v>
      </c>
      <c r="E7" s="1876">
        <v>12.74</v>
      </c>
      <c r="F7" s="1876">
        <v>4.8499999999999996</v>
      </c>
      <c r="G7" s="1877">
        <f>I7+I8</f>
        <v>40300</v>
      </c>
      <c r="H7" s="1878" t="s">
        <v>17</v>
      </c>
      <c r="I7" s="1879">
        <f>'Restoration targets '!D45</f>
        <v>4000</v>
      </c>
      <c r="J7" s="1916">
        <f>-[61]Sheet1!$Y$21</f>
        <v>2127456</v>
      </c>
    </row>
    <row r="8" spans="3:10" ht="13.5" thickBot="1" x14ac:dyDescent="0.35">
      <c r="C8" s="1871"/>
      <c r="D8" s="1892"/>
      <c r="E8" s="1892"/>
      <c r="F8" s="1892"/>
      <c r="G8" s="1891"/>
      <c r="H8" s="1880" t="s">
        <v>18</v>
      </c>
      <c r="I8" s="1881">
        <f>'Restoration targets '!D46</f>
        <v>36300</v>
      </c>
      <c r="J8" s="1917"/>
    </row>
    <row r="9" spans="3:10" x14ac:dyDescent="0.3">
      <c r="C9" s="1875" t="s">
        <v>1</v>
      </c>
      <c r="D9" s="1876">
        <v>128.4</v>
      </c>
      <c r="E9" s="1876">
        <v>26.45</v>
      </c>
      <c r="F9" s="1876">
        <v>22.16</v>
      </c>
      <c r="G9" s="1877">
        <f>I9+I10</f>
        <v>84000</v>
      </c>
      <c r="H9" s="1878" t="s">
        <v>17</v>
      </c>
      <c r="I9" s="1879">
        <f>'Restoration targets '!D47</f>
        <v>4500</v>
      </c>
      <c r="J9" s="1916">
        <f>-[61]Sheet1!$Y$22</f>
        <v>3878895</v>
      </c>
    </row>
    <row r="10" spans="3:10" ht="13.5" thickBot="1" x14ac:dyDescent="0.35">
      <c r="C10" s="1871"/>
      <c r="D10" s="1892"/>
      <c r="E10" s="1892"/>
      <c r="F10" s="1892"/>
      <c r="G10" s="1891"/>
      <c r="H10" s="1880" t="s">
        <v>19</v>
      </c>
      <c r="I10" s="1881">
        <f>'Restoration targets '!D48</f>
        <v>79500</v>
      </c>
      <c r="J10" s="1917"/>
    </row>
    <row r="11" spans="3:10" x14ac:dyDescent="0.3">
      <c r="C11" s="1875" t="s">
        <v>20</v>
      </c>
      <c r="D11" s="1876">
        <v>2.3199999999999998</v>
      </c>
      <c r="E11" s="1876">
        <v>1.08</v>
      </c>
      <c r="F11" s="1876">
        <v>1.06</v>
      </c>
      <c r="G11" s="1877">
        <f>I11+I12</f>
        <v>23500</v>
      </c>
      <c r="H11" s="1878" t="s">
        <v>17</v>
      </c>
      <c r="I11" s="1879">
        <f>'Restoration targets '!D49</f>
        <v>2500</v>
      </c>
      <c r="J11" s="1916">
        <f>-[61]Sheet1!$Y$23</f>
        <v>1330328</v>
      </c>
    </row>
    <row r="12" spans="3:10" ht="13.5" thickBot="1" x14ac:dyDescent="0.35">
      <c r="C12" s="1871"/>
      <c r="D12" s="1892"/>
      <c r="E12" s="1892"/>
      <c r="F12" s="1892"/>
      <c r="G12" s="1891"/>
      <c r="H12" s="1880" t="s">
        <v>19</v>
      </c>
      <c r="I12" s="1881">
        <f>'Restoration targets '!D50</f>
        <v>21000</v>
      </c>
      <c r="J12" s="1917"/>
    </row>
    <row r="13" spans="3:10" x14ac:dyDescent="0.3">
      <c r="C13" s="1875" t="s">
        <v>2</v>
      </c>
      <c r="D13" s="1876">
        <v>124.68</v>
      </c>
      <c r="E13" s="1876">
        <v>36.42</v>
      </c>
      <c r="F13" s="1876">
        <v>24.68</v>
      </c>
      <c r="G13" s="1877">
        <f>I13+I14</f>
        <v>192720</v>
      </c>
      <c r="H13" s="1878" t="s">
        <v>17</v>
      </c>
      <c r="I13" s="1879">
        <f>'Restoration targets '!D51</f>
        <v>12440</v>
      </c>
      <c r="J13" s="1916">
        <f>-[61]Sheet1!$Y$24</f>
        <v>10362418</v>
      </c>
    </row>
    <row r="14" spans="3:10" ht="13.5" thickBot="1" x14ac:dyDescent="0.35">
      <c r="C14" s="1871"/>
      <c r="D14" s="1892"/>
      <c r="E14" s="1892"/>
      <c r="F14" s="1892"/>
      <c r="G14" s="1891"/>
      <c r="H14" s="1880" t="s">
        <v>19</v>
      </c>
      <c r="I14" s="1881">
        <f>'Restoration targets '!D52</f>
        <v>180280</v>
      </c>
      <c r="J14" s="1917"/>
    </row>
    <row r="15" spans="3:10" ht="26" x14ac:dyDescent="0.3">
      <c r="C15" s="1875" t="s">
        <v>3</v>
      </c>
      <c r="D15" s="1876">
        <v>103.07</v>
      </c>
      <c r="E15" s="1876">
        <v>23.78</v>
      </c>
      <c r="F15" s="1876">
        <v>19.100000000000001</v>
      </c>
      <c r="G15" s="1877">
        <f>I15+I16</f>
        <v>212983.38461538462</v>
      </c>
      <c r="H15" s="1878" t="s">
        <v>17</v>
      </c>
      <c r="I15" s="1879">
        <f>'Restoration targets '!D53</f>
        <v>38083.384615384624</v>
      </c>
      <c r="J15" s="1916">
        <f>-[61]Sheet1!$Y$25</f>
        <v>10068671</v>
      </c>
    </row>
    <row r="16" spans="3:10" ht="13.5" thickBot="1" x14ac:dyDescent="0.35">
      <c r="C16" s="1871"/>
      <c r="D16" s="1892"/>
      <c r="E16" s="1892"/>
      <c r="F16" s="1892"/>
      <c r="G16" s="1891"/>
      <c r="H16" s="1880" t="s">
        <v>19</v>
      </c>
      <c r="I16" s="1881">
        <f>'Restoration targets '!D54</f>
        <v>174900</v>
      </c>
      <c r="J16" s="1917"/>
    </row>
    <row r="17" spans="3:23" x14ac:dyDescent="0.3">
      <c r="C17" s="1875" t="s">
        <v>4</v>
      </c>
      <c r="D17" s="1876">
        <v>126.7</v>
      </c>
      <c r="E17" s="1876">
        <v>46.42</v>
      </c>
      <c r="F17" s="1876">
        <v>41.23</v>
      </c>
      <c r="G17" s="1877">
        <f>+I17+I18</f>
        <v>265618</v>
      </c>
      <c r="H17" s="1878" t="s">
        <v>17</v>
      </c>
      <c r="I17" s="1879">
        <f>'Restoration targets '!D55</f>
        <v>21403</v>
      </c>
      <c r="J17" s="1916">
        <f>-[61]Sheet1!$Y$26</f>
        <v>13783277</v>
      </c>
    </row>
    <row r="18" spans="3:23" ht="13.5" thickBot="1" x14ac:dyDescent="0.35">
      <c r="C18" s="1871"/>
      <c r="D18" s="1892"/>
      <c r="E18" s="1892"/>
      <c r="F18" s="1892"/>
      <c r="G18" s="1891"/>
      <c r="H18" s="1880" t="s">
        <v>19</v>
      </c>
      <c r="I18" s="1881">
        <f>'Restoration targets '!D56</f>
        <v>244215</v>
      </c>
      <c r="J18" s="1917"/>
    </row>
    <row r="19" spans="3:23" x14ac:dyDescent="0.3">
      <c r="C19" s="1875" t="s">
        <v>5</v>
      </c>
      <c r="D19" s="1876">
        <v>92.38</v>
      </c>
      <c r="E19" s="1876">
        <v>38.89</v>
      </c>
      <c r="F19" s="1876">
        <v>8.52</v>
      </c>
      <c r="G19" s="1877">
        <f>I19+I20</f>
        <v>369630.00000000006</v>
      </c>
      <c r="H19" s="1878" t="s">
        <v>17</v>
      </c>
      <c r="I19" s="1879">
        <f>'Restoration targets '!D57</f>
        <v>46811.55384615386</v>
      </c>
      <c r="J19" s="1916">
        <f>-[61]Sheet1!$Y$27</f>
        <v>19108256</v>
      </c>
    </row>
    <row r="20" spans="3:23" ht="13.5" thickBot="1" x14ac:dyDescent="0.35">
      <c r="C20" s="1871"/>
      <c r="D20" s="1892"/>
      <c r="E20" s="1892"/>
      <c r="F20" s="1892"/>
      <c r="G20" s="1891"/>
      <c r="H20" s="1880" t="s">
        <v>19</v>
      </c>
      <c r="I20" s="1881">
        <f>'Restoration targets '!D58</f>
        <v>322818.44615384622</v>
      </c>
      <c r="J20" s="1917"/>
    </row>
    <row r="21" spans="3:23" x14ac:dyDescent="0.3">
      <c r="C21" s="1875" t="s">
        <v>6</v>
      </c>
      <c r="D21" s="1876">
        <v>19.670000000000002</v>
      </c>
      <c r="E21" s="1876">
        <v>7.05</v>
      </c>
      <c r="F21" s="1876">
        <v>2.13</v>
      </c>
      <c r="G21" s="1877">
        <f>I21+I22</f>
        <v>85000</v>
      </c>
      <c r="H21" s="1878" t="s">
        <v>17</v>
      </c>
      <c r="I21" s="1879">
        <f>'Restoration targets '!D59</f>
        <v>3500</v>
      </c>
      <c r="J21" s="1916">
        <f>-[61]Sheet1!$Y$28</f>
        <v>4435500</v>
      </c>
    </row>
    <row r="22" spans="3:23" ht="13.5" thickBot="1" x14ac:dyDescent="0.35">
      <c r="C22" s="1882"/>
      <c r="D22" s="1892"/>
      <c r="E22" s="1892"/>
      <c r="F22" s="1892"/>
      <c r="G22" s="1891"/>
      <c r="H22" s="1880" t="s">
        <v>19</v>
      </c>
      <c r="I22" s="1883">
        <f>'Restoration targets '!D60</f>
        <v>81500</v>
      </c>
      <c r="J22" s="1917"/>
    </row>
    <row r="23" spans="3:23" ht="13.5" thickBot="1" x14ac:dyDescent="0.35">
      <c r="C23" s="1871" t="s">
        <v>21</v>
      </c>
      <c r="D23" s="1884">
        <v>624.64</v>
      </c>
      <c r="E23" s="1884">
        <v>192.83</v>
      </c>
      <c r="F23" s="1884">
        <v>123.73</v>
      </c>
      <c r="G23" s="1885">
        <f>SUM(G7:G22)</f>
        <v>1273751.3846153847</v>
      </c>
      <c r="H23" s="1886"/>
      <c r="I23" s="1887">
        <f>SUM(I7:I22)</f>
        <v>1273751.3846153847</v>
      </c>
      <c r="J23" s="1888">
        <f>SUM(J7:J22)</f>
        <v>65094801</v>
      </c>
    </row>
    <row r="24" spans="3:23" x14ac:dyDescent="0.3">
      <c r="C24" s="1893" t="s">
        <v>930</v>
      </c>
    </row>
    <row r="25" spans="3:23" x14ac:dyDescent="0.3">
      <c r="C25" s="1893" t="s">
        <v>931</v>
      </c>
    </row>
    <row r="26" spans="3:23" ht="13.5" thickBot="1" x14ac:dyDescent="0.35">
      <c r="C26" s="1890"/>
    </row>
    <row r="27" spans="3:23" ht="13.5" thickBot="1" x14ac:dyDescent="0.35">
      <c r="C27" s="1894"/>
      <c r="D27" s="1895" t="s">
        <v>22</v>
      </c>
      <c r="E27" s="1895" t="s">
        <v>23</v>
      </c>
      <c r="F27" s="1895" t="s">
        <v>24</v>
      </c>
      <c r="G27" s="1895" t="s">
        <v>25</v>
      </c>
      <c r="H27" s="1895" t="s">
        <v>26</v>
      </c>
      <c r="I27" s="1895" t="s">
        <v>27</v>
      </c>
      <c r="J27" s="1895" t="s">
        <v>28</v>
      </c>
      <c r="K27" s="1895" t="s">
        <v>29</v>
      </c>
      <c r="L27" s="1895" t="s">
        <v>30</v>
      </c>
      <c r="M27" s="1895" t="s">
        <v>31</v>
      </c>
      <c r="N27" s="1895" t="s">
        <v>32</v>
      </c>
      <c r="O27" s="1895" t="s">
        <v>33</v>
      </c>
      <c r="P27" s="1895" t="s">
        <v>34</v>
      </c>
      <c r="Q27" s="1895" t="s">
        <v>35</v>
      </c>
      <c r="R27" s="1895" t="s">
        <v>36</v>
      </c>
      <c r="S27" s="1895" t="s">
        <v>37</v>
      </c>
      <c r="T27" s="1895" t="s">
        <v>38</v>
      </c>
      <c r="U27" s="1895" t="s">
        <v>39</v>
      </c>
      <c r="V27" s="1895" t="s">
        <v>40</v>
      </c>
      <c r="W27" s="1896" t="s">
        <v>41</v>
      </c>
    </row>
    <row r="28" spans="3:23" ht="13.5" thickBot="1" x14ac:dyDescent="0.35">
      <c r="C28" s="1897" t="s">
        <v>42</v>
      </c>
      <c r="D28" s="1898">
        <v>0</v>
      </c>
      <c r="E28" s="1899">
        <v>0</v>
      </c>
      <c r="F28" s="1899">
        <v>0.2</v>
      </c>
      <c r="G28" s="1899">
        <v>0.4</v>
      </c>
      <c r="H28" s="1899">
        <v>0.6</v>
      </c>
      <c r="I28" s="1899">
        <v>0.8</v>
      </c>
      <c r="J28" s="1900">
        <v>1</v>
      </c>
      <c r="K28" s="1900">
        <v>1</v>
      </c>
      <c r="L28" s="1900">
        <v>1</v>
      </c>
      <c r="M28" s="1900">
        <v>1</v>
      </c>
      <c r="N28" s="1900">
        <v>1</v>
      </c>
      <c r="O28" s="1900">
        <v>1</v>
      </c>
      <c r="P28" s="1900">
        <v>1</v>
      </c>
      <c r="Q28" s="1900">
        <v>1</v>
      </c>
      <c r="R28" s="1900">
        <v>1</v>
      </c>
      <c r="S28" s="1900">
        <v>1</v>
      </c>
      <c r="T28" s="1900">
        <v>1</v>
      </c>
      <c r="U28" s="1900">
        <v>1</v>
      </c>
      <c r="V28" s="1900">
        <v>1</v>
      </c>
      <c r="W28" s="1901">
        <v>1</v>
      </c>
    </row>
  </sheetData>
  <mergeCells count="9">
    <mergeCell ref="J17:J18"/>
    <mergeCell ref="J19:J20"/>
    <mergeCell ref="J21:J22"/>
    <mergeCell ref="H5:I5"/>
    <mergeCell ref="J7:J8"/>
    <mergeCell ref="J9:J10"/>
    <mergeCell ref="J11:J12"/>
    <mergeCell ref="J13:J14"/>
    <mergeCell ref="J15:J1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ACEF7-BB8C-446E-9C4E-682C03810BAD}">
  <sheetPr>
    <tabColor theme="1" tint="4.9989318521683403E-2"/>
  </sheetPr>
  <dimension ref="B2:B93"/>
  <sheetViews>
    <sheetView workbookViewId="0">
      <selection activeCell="M15" sqref="M15"/>
    </sheetView>
  </sheetViews>
  <sheetFormatPr baseColWidth="10" defaultColWidth="9.1796875" defaultRowHeight="14.5" x14ac:dyDescent="0.35"/>
  <sheetData>
    <row r="2" spans="2:2" x14ac:dyDescent="0.35">
      <c r="B2" s="624" t="s">
        <v>0</v>
      </c>
    </row>
    <row r="3" spans="2:2" ht="15.5" x14ac:dyDescent="0.35">
      <c r="B3" s="625"/>
    </row>
    <row r="5" spans="2:2" ht="15.5" x14ac:dyDescent="0.35">
      <c r="B5" s="625"/>
    </row>
    <row r="6" spans="2:2" x14ac:dyDescent="0.35">
      <c r="B6" s="624"/>
    </row>
    <row r="7" spans="2:2" x14ac:dyDescent="0.35">
      <c r="B7" s="624"/>
    </row>
    <row r="8" spans="2:2" x14ac:dyDescent="0.35">
      <c r="B8" s="624"/>
    </row>
    <row r="9" spans="2:2" x14ac:dyDescent="0.35">
      <c r="B9" s="624"/>
    </row>
    <row r="10" spans="2:2" x14ac:dyDescent="0.35">
      <c r="B10" s="624"/>
    </row>
    <row r="11" spans="2:2" x14ac:dyDescent="0.35">
      <c r="B11" s="624"/>
    </row>
    <row r="12" spans="2:2" x14ac:dyDescent="0.35">
      <c r="B12" s="624"/>
    </row>
    <row r="13" spans="2:2" x14ac:dyDescent="0.35">
      <c r="B13" s="624"/>
    </row>
    <row r="14" spans="2:2" x14ac:dyDescent="0.35">
      <c r="B14" s="624"/>
    </row>
    <row r="15" spans="2:2" x14ac:dyDescent="0.35">
      <c r="B15" s="624"/>
    </row>
    <row r="16" spans="2:2" x14ac:dyDescent="0.35">
      <c r="B16" s="624"/>
    </row>
    <row r="17" spans="2:2" x14ac:dyDescent="0.35">
      <c r="B17" s="624"/>
    </row>
    <row r="18" spans="2:2" x14ac:dyDescent="0.35">
      <c r="B18" s="624" t="s">
        <v>1</v>
      </c>
    </row>
    <row r="20" spans="2:2" ht="15.5" x14ac:dyDescent="0.35">
      <c r="B20" s="625"/>
    </row>
    <row r="22" spans="2:2" ht="15.5" x14ac:dyDescent="0.35">
      <c r="B22" s="625"/>
    </row>
    <row r="23" spans="2:2" ht="15.5" x14ac:dyDescent="0.35">
      <c r="B23" s="625"/>
    </row>
    <row r="24" spans="2:2" ht="15.5" x14ac:dyDescent="0.35">
      <c r="B24" s="625"/>
    </row>
    <row r="25" spans="2:2" ht="15.5" x14ac:dyDescent="0.35">
      <c r="B25" s="625"/>
    </row>
    <row r="26" spans="2:2" ht="15.5" x14ac:dyDescent="0.35">
      <c r="B26" s="625"/>
    </row>
    <row r="27" spans="2:2" ht="15.5" x14ac:dyDescent="0.35">
      <c r="B27" s="625"/>
    </row>
    <row r="28" spans="2:2" ht="15.5" x14ac:dyDescent="0.35">
      <c r="B28" s="625"/>
    </row>
    <row r="29" spans="2:2" ht="15.5" x14ac:dyDescent="0.35">
      <c r="B29" s="625"/>
    </row>
    <row r="30" spans="2:2" ht="15.5" x14ac:dyDescent="0.35">
      <c r="B30" s="625"/>
    </row>
    <row r="31" spans="2:2" ht="15.5" x14ac:dyDescent="0.35">
      <c r="B31" s="625"/>
    </row>
    <row r="32" spans="2:2" ht="15.5" x14ac:dyDescent="0.35">
      <c r="B32" s="625"/>
    </row>
    <row r="33" spans="2:2" ht="15.5" x14ac:dyDescent="0.35">
      <c r="B33" s="625"/>
    </row>
    <row r="34" spans="2:2" ht="15.5" x14ac:dyDescent="0.35">
      <c r="B34" s="625" t="s">
        <v>2</v>
      </c>
    </row>
    <row r="35" spans="2:2" ht="15.5" x14ac:dyDescent="0.35">
      <c r="B35" s="625"/>
    </row>
    <row r="37" spans="2:2" ht="15.5" x14ac:dyDescent="0.35">
      <c r="B37" s="625"/>
    </row>
    <row r="38" spans="2:2" ht="15.5" x14ac:dyDescent="0.35">
      <c r="B38" s="625"/>
    </row>
    <row r="39" spans="2:2" ht="15.5" x14ac:dyDescent="0.35">
      <c r="B39" s="625"/>
    </row>
    <row r="40" spans="2:2" ht="15.5" x14ac:dyDescent="0.35">
      <c r="B40" s="625"/>
    </row>
    <row r="41" spans="2:2" ht="15.5" x14ac:dyDescent="0.35">
      <c r="B41" s="625"/>
    </row>
    <row r="42" spans="2:2" ht="15.5" x14ac:dyDescent="0.35">
      <c r="B42" s="625"/>
    </row>
    <row r="43" spans="2:2" ht="15.5" x14ac:dyDescent="0.35">
      <c r="B43" s="625"/>
    </row>
    <row r="44" spans="2:2" ht="15.5" x14ac:dyDescent="0.35">
      <c r="B44" s="625"/>
    </row>
    <row r="45" spans="2:2" ht="15.5" x14ac:dyDescent="0.35">
      <c r="B45" s="625"/>
    </row>
    <row r="46" spans="2:2" ht="15.5" x14ac:dyDescent="0.35">
      <c r="B46" s="625"/>
    </row>
    <row r="47" spans="2:2" ht="15.5" x14ac:dyDescent="0.35">
      <c r="B47" s="625"/>
    </row>
    <row r="48" spans="2:2" ht="15.5" x14ac:dyDescent="0.35">
      <c r="B48" s="625"/>
    </row>
    <row r="49" spans="2:2" ht="15.5" x14ac:dyDescent="0.35">
      <c r="B49" s="625"/>
    </row>
    <row r="50" spans="2:2" ht="15.5" x14ac:dyDescent="0.35">
      <c r="B50" s="625"/>
    </row>
    <row r="51" spans="2:2" ht="15.5" x14ac:dyDescent="0.35">
      <c r="B51" s="625"/>
    </row>
    <row r="52" spans="2:2" ht="15.5" x14ac:dyDescent="0.35">
      <c r="B52" s="625" t="s">
        <v>3</v>
      </c>
    </row>
    <row r="54" spans="2:2" ht="15.5" x14ac:dyDescent="0.35">
      <c r="B54" s="625"/>
    </row>
    <row r="56" spans="2:2" ht="15.5" x14ac:dyDescent="0.35">
      <c r="B56" s="625"/>
    </row>
    <row r="57" spans="2:2" ht="15.5" x14ac:dyDescent="0.35">
      <c r="B57" s="625"/>
    </row>
    <row r="58" spans="2:2" ht="15.5" x14ac:dyDescent="0.35">
      <c r="B58" s="625"/>
    </row>
    <row r="59" spans="2:2" ht="15.5" x14ac:dyDescent="0.35">
      <c r="B59" s="625"/>
    </row>
    <row r="60" spans="2:2" ht="15.5" x14ac:dyDescent="0.35">
      <c r="B60" s="625"/>
    </row>
    <row r="61" spans="2:2" ht="15.5" x14ac:dyDescent="0.35">
      <c r="B61" s="625"/>
    </row>
    <row r="62" spans="2:2" ht="15.5" x14ac:dyDescent="0.35">
      <c r="B62" s="625"/>
    </row>
    <row r="63" spans="2:2" ht="15.5" x14ac:dyDescent="0.35">
      <c r="B63" s="625"/>
    </row>
    <row r="64" spans="2:2" ht="15.5" x14ac:dyDescent="0.35">
      <c r="B64" s="625"/>
    </row>
    <row r="65" spans="2:2" ht="15.5" x14ac:dyDescent="0.35">
      <c r="B65" s="625"/>
    </row>
    <row r="66" spans="2:2" ht="15.5" x14ac:dyDescent="0.35">
      <c r="B66" s="625" t="s">
        <v>4</v>
      </c>
    </row>
    <row r="68" spans="2:2" ht="15.5" x14ac:dyDescent="0.35">
      <c r="B68" s="625"/>
    </row>
    <row r="70" spans="2:2" ht="15.5" x14ac:dyDescent="0.35">
      <c r="B70" s="625"/>
    </row>
    <row r="71" spans="2:2" ht="15.5" x14ac:dyDescent="0.35">
      <c r="B71" s="625"/>
    </row>
    <row r="72" spans="2:2" ht="15.5" x14ac:dyDescent="0.35">
      <c r="B72" s="625"/>
    </row>
    <row r="73" spans="2:2" ht="15.5" x14ac:dyDescent="0.35">
      <c r="B73" s="625"/>
    </row>
    <row r="74" spans="2:2" ht="15.5" x14ac:dyDescent="0.35">
      <c r="B74" s="625"/>
    </row>
    <row r="75" spans="2:2" ht="15.5" x14ac:dyDescent="0.35">
      <c r="B75" s="625"/>
    </row>
    <row r="76" spans="2:2" ht="15.5" x14ac:dyDescent="0.35">
      <c r="B76" s="625"/>
    </row>
    <row r="77" spans="2:2" ht="15.5" x14ac:dyDescent="0.35">
      <c r="B77" s="625"/>
    </row>
    <row r="78" spans="2:2" ht="15.5" x14ac:dyDescent="0.35">
      <c r="B78" s="625"/>
    </row>
    <row r="79" spans="2:2" ht="15.5" x14ac:dyDescent="0.35">
      <c r="B79" s="625" t="s">
        <v>5</v>
      </c>
    </row>
    <row r="81" spans="2:2" ht="15.5" x14ac:dyDescent="0.35">
      <c r="B81" s="625"/>
    </row>
    <row r="83" spans="2:2" ht="15.5" x14ac:dyDescent="0.35">
      <c r="B83" s="625"/>
    </row>
    <row r="84" spans="2:2" ht="15.5" x14ac:dyDescent="0.35">
      <c r="B84" s="625"/>
    </row>
    <row r="85" spans="2:2" ht="15.5" x14ac:dyDescent="0.35">
      <c r="B85" s="625"/>
    </row>
    <row r="86" spans="2:2" ht="15.5" x14ac:dyDescent="0.35">
      <c r="B86" s="625"/>
    </row>
    <row r="87" spans="2:2" ht="15.5" x14ac:dyDescent="0.35">
      <c r="B87" s="625"/>
    </row>
    <row r="88" spans="2:2" ht="15.5" x14ac:dyDescent="0.35">
      <c r="B88" s="625"/>
    </row>
    <row r="89" spans="2:2" ht="15.5" x14ac:dyDescent="0.35">
      <c r="B89" s="625"/>
    </row>
    <row r="90" spans="2:2" ht="15.5" x14ac:dyDescent="0.35">
      <c r="B90" s="625"/>
    </row>
    <row r="92" spans="2:2" ht="15.5" x14ac:dyDescent="0.35">
      <c r="B92" s="625" t="s">
        <v>6</v>
      </c>
    </row>
    <row r="93" spans="2:2" ht="15.5" x14ac:dyDescent="0.35">
      <c r="B93" s="625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CC033-A280-412E-983C-4E4198924263}">
  <sheetPr>
    <tabColor theme="1" tint="4.9989318521683403E-2"/>
  </sheetPr>
  <dimension ref="F4:P10"/>
  <sheetViews>
    <sheetView topLeftCell="C1" workbookViewId="0">
      <selection activeCell="S31" sqref="S31"/>
    </sheetView>
  </sheetViews>
  <sheetFormatPr baseColWidth="10" defaultColWidth="10.81640625" defaultRowHeight="11.5" x14ac:dyDescent="0.25"/>
  <cols>
    <col min="1" max="5" width="10.81640625" style="1837"/>
    <col min="6" max="6" width="22.26953125" style="1837" customWidth="1"/>
    <col min="7" max="7" width="9.81640625" style="1837" customWidth="1"/>
    <col min="8" max="8" width="11.54296875" style="1837" customWidth="1"/>
    <col min="9" max="9" width="8.1796875" style="1837" customWidth="1"/>
    <col min="10" max="10" width="8.54296875" style="1837" customWidth="1"/>
    <col min="11" max="11" width="8.453125" style="1837" customWidth="1"/>
    <col min="12" max="12" width="9" style="1837" customWidth="1"/>
    <col min="13" max="13" width="8.54296875" style="1837" customWidth="1"/>
    <col min="14" max="14" width="10.54296875" style="1837" customWidth="1"/>
    <col min="15" max="15" width="8.453125" style="1837" customWidth="1"/>
    <col min="16" max="16" width="11.54296875" style="1837" customWidth="1"/>
    <col min="17" max="16384" width="10.81640625" style="1837"/>
  </cols>
  <sheetData>
    <row r="4" spans="6:16" ht="12" thickBot="1" x14ac:dyDescent="0.3"/>
    <row r="5" spans="6:16" ht="12" thickBot="1" x14ac:dyDescent="0.3">
      <c r="F5" s="1919" t="s">
        <v>923</v>
      </c>
      <c r="G5" s="1920"/>
      <c r="H5" s="1854" t="s">
        <v>0</v>
      </c>
      <c r="I5" s="1843" t="s">
        <v>1</v>
      </c>
      <c r="J5" s="1859" t="s">
        <v>20</v>
      </c>
      <c r="K5" s="1866" t="s">
        <v>2</v>
      </c>
      <c r="L5" s="1843" t="s">
        <v>3</v>
      </c>
      <c r="M5" s="1859" t="s">
        <v>4</v>
      </c>
      <c r="N5" s="1843" t="s">
        <v>127</v>
      </c>
      <c r="O5" s="1859" t="s">
        <v>6</v>
      </c>
      <c r="P5" s="1843" t="s">
        <v>919</v>
      </c>
    </row>
    <row r="6" spans="6:16" x14ac:dyDescent="0.25">
      <c r="F6" s="1838" t="s">
        <v>921</v>
      </c>
      <c r="G6" s="1839" t="s">
        <v>926</v>
      </c>
      <c r="H6" s="1847">
        <v>12</v>
      </c>
      <c r="I6" s="1855">
        <v>15.4</v>
      </c>
      <c r="J6" s="1848">
        <v>10.4</v>
      </c>
      <c r="K6" s="1855">
        <v>21.6</v>
      </c>
      <c r="L6" s="1855">
        <v>36.799999999999997</v>
      </c>
      <c r="M6" s="1848">
        <v>32.5</v>
      </c>
      <c r="N6" s="1855">
        <v>52.6</v>
      </c>
      <c r="O6" s="1848">
        <v>25.7</v>
      </c>
      <c r="P6" s="1862">
        <v>222</v>
      </c>
    </row>
    <row r="7" spans="6:16" x14ac:dyDescent="0.25">
      <c r="F7" s="1838" t="s">
        <v>922</v>
      </c>
      <c r="G7" s="1839" t="s">
        <v>924</v>
      </c>
      <c r="H7" s="1849">
        <f>'Restoration targets '!D45+'Restoration targets '!D46</f>
        <v>40300</v>
      </c>
      <c r="I7" s="1856">
        <f>'Restoration targets '!D47+'Restoration targets '!D48</f>
        <v>84000</v>
      </c>
      <c r="J7" s="1845">
        <f>'Restoration targets '!D49+'Restoration targets '!D50</f>
        <v>23500</v>
      </c>
      <c r="K7" s="1856">
        <f>'Restoration targets '!D51+'Restoration targets '!D52</f>
        <v>192720</v>
      </c>
      <c r="L7" s="1856">
        <f>+'Restoration targets '!D53+'Restoration targets '!D54</f>
        <v>212983.38461538462</v>
      </c>
      <c r="M7" s="1845">
        <f>'Restoration targets '!D55+'Restoration targets '!D56</f>
        <v>265618</v>
      </c>
      <c r="N7" s="1856">
        <f>+'Restoration targets '!D57+'Restoration targets '!D58</f>
        <v>369630.00000000006</v>
      </c>
      <c r="O7" s="1845">
        <f>+'Restoration targets '!D59+'Restoration targets '!D60</f>
        <v>85000</v>
      </c>
      <c r="P7" s="1863">
        <f>SUM(H7:O7)</f>
        <v>1273751.3846153847</v>
      </c>
    </row>
    <row r="8" spans="6:16" x14ac:dyDescent="0.25">
      <c r="F8" s="1840" t="s">
        <v>927</v>
      </c>
      <c r="G8" s="1839" t="s">
        <v>926</v>
      </c>
      <c r="H8" s="1850">
        <f>'Aggregation BF '!G66/1000000</f>
        <v>7.3275292600020387</v>
      </c>
      <c r="I8" s="1857">
        <f>'Aggregation CD '!G66/1000000</f>
        <v>4.6315166815789022</v>
      </c>
      <c r="J8" s="1846">
        <f>'Aggregation DJ'!G66/1000000</f>
        <v>5.3298044196390535</v>
      </c>
      <c r="K8" s="1857">
        <f>'Aggregation ML'!G66/1000000</f>
        <v>18.480792310134401</v>
      </c>
      <c r="L8" s="1857">
        <f>'Aggregation MR'!G66/1000000</f>
        <v>31.949943316400567</v>
      </c>
      <c r="M8" s="1844">
        <f>'Aggregation NG'!G66/1000000</f>
        <v>33.409612710959642</v>
      </c>
      <c r="N8" s="1860">
        <f>'Aggregation NGR'!G66/1000000</f>
        <v>37.252313953168283</v>
      </c>
      <c r="O8" s="1844">
        <f>'Aggregation SN'!G66/1000000</f>
        <v>15.863023201549428</v>
      </c>
      <c r="P8" s="1864">
        <f>'Aggregation Regional '!G24/1000000</f>
        <v>154.2445358534323</v>
      </c>
    </row>
    <row r="9" spans="6:16" ht="12" thickBot="1" x14ac:dyDescent="0.3">
      <c r="F9" s="1841" t="s">
        <v>291</v>
      </c>
      <c r="G9" s="1842" t="s">
        <v>920</v>
      </c>
      <c r="H9" s="1851">
        <f>'Aggregation BF '!G67</f>
        <v>0.1581625720170583</v>
      </c>
      <c r="I9" s="1858">
        <f>'Aggregation CD '!G67</f>
        <v>0.18140345645451283</v>
      </c>
      <c r="J9" s="1852">
        <f>'Aggregation DJ'!G67</f>
        <v>0.15604975642189367</v>
      </c>
      <c r="K9" s="1858">
        <f>'Aggregation ML'!G67</f>
        <v>0.19319813073779857</v>
      </c>
      <c r="L9" s="1858">
        <f>'Aggregation MR'!G67</f>
        <v>0.17950745978591387</v>
      </c>
      <c r="M9" s="1853">
        <f>'Aggregation NG'!G67</f>
        <v>0.18643860313107652</v>
      </c>
      <c r="N9" s="1861">
        <f>'Aggregation NGR'!G67</f>
        <v>0.24440018160741817</v>
      </c>
      <c r="O9" s="1853">
        <f>'Aggregation SN'!G67</f>
        <v>0.19943078991226981</v>
      </c>
      <c r="P9" s="1865">
        <f>'Aggregation Regional '!G25</f>
        <v>0.19241340632517301</v>
      </c>
    </row>
    <row r="10" spans="6:16" ht="15" customHeight="1" thickBot="1" x14ac:dyDescent="0.3">
      <c r="F10" s="1921" t="s">
        <v>925</v>
      </c>
      <c r="G10" s="1922"/>
      <c r="H10" s="1922"/>
      <c r="I10" s="1922"/>
      <c r="J10" s="1922"/>
      <c r="K10" s="1922"/>
      <c r="L10" s="1922"/>
      <c r="M10" s="1922"/>
      <c r="N10" s="1922"/>
      <c r="O10" s="1922"/>
      <c r="P10" s="1923"/>
    </row>
  </sheetData>
  <mergeCells count="2">
    <mergeCell ref="F5:G5"/>
    <mergeCell ref="F10:P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821CC-D360-4BE5-B106-4D49937C6931}">
  <sheetPr>
    <tabColor theme="7"/>
  </sheetPr>
  <dimension ref="A1:U180"/>
  <sheetViews>
    <sheetView zoomScale="60" zoomScaleNormal="60" zoomScalePageLayoutView="55" workbookViewId="0">
      <selection activeCell="G22" sqref="G22"/>
    </sheetView>
  </sheetViews>
  <sheetFormatPr baseColWidth="10" defaultColWidth="11.453125" defaultRowHeight="14.5" x14ac:dyDescent="0.35"/>
  <cols>
    <col min="1" max="1" width="51" customWidth="1"/>
    <col min="2" max="4" width="15.81640625" customWidth="1"/>
    <col min="5" max="5" width="4" customWidth="1"/>
    <col min="6" max="6" width="33.453125" customWidth="1"/>
    <col min="7" max="13" width="12.81640625" customWidth="1"/>
    <col min="14" max="14" width="7.1796875" customWidth="1"/>
    <col min="15" max="15" width="32.453125" customWidth="1"/>
    <col min="16" max="16" width="16.453125" customWidth="1"/>
    <col min="17" max="19" width="20.81640625" customWidth="1"/>
    <col min="20" max="20" width="32.81640625" customWidth="1"/>
    <col min="25" max="25" width="28.54296875" customWidth="1"/>
    <col min="30" max="30" width="33.1796875" customWidth="1"/>
    <col min="35" max="35" width="20.81640625" customWidth="1"/>
    <col min="40" max="40" width="29" customWidth="1"/>
  </cols>
  <sheetData>
    <row r="1" spans="1:18" x14ac:dyDescent="0.35">
      <c r="A1" s="1326" t="s">
        <v>43</v>
      </c>
      <c r="C1" s="584"/>
    </row>
    <row r="2" spans="1:18" ht="15" thickBot="1" x14ac:dyDescent="0.4">
      <c r="C2" s="584"/>
    </row>
    <row r="3" spans="1:18" ht="21" customHeight="1" thickBot="1" x14ac:dyDescent="0.4">
      <c r="A3" s="554" t="s">
        <v>44</v>
      </c>
      <c r="B3" s="555"/>
      <c r="C3" s="584"/>
      <c r="F3" s="554" t="s">
        <v>45</v>
      </c>
      <c r="G3" s="556"/>
      <c r="H3" s="556"/>
      <c r="I3" s="556"/>
      <c r="J3" s="557"/>
      <c r="K3" s="557"/>
      <c r="L3" s="557"/>
      <c r="M3" s="558"/>
      <c r="O3" s="554" t="s">
        <v>46</v>
      </c>
      <c r="P3" s="556"/>
      <c r="Q3" s="556"/>
      <c r="R3" s="597"/>
    </row>
    <row r="4" spans="1:18" ht="39" customHeight="1" x14ac:dyDescent="0.35">
      <c r="A4" s="559"/>
      <c r="B4" s="560" t="s">
        <v>47</v>
      </c>
      <c r="C4" s="584"/>
      <c r="F4" s="561" t="s">
        <v>48</v>
      </c>
      <c r="G4" s="562"/>
      <c r="H4" s="562"/>
      <c r="I4" s="562"/>
      <c r="J4" s="562"/>
      <c r="K4" s="562"/>
      <c r="L4" s="562"/>
      <c r="M4" s="563"/>
      <c r="O4" s="585"/>
      <c r="P4" s="598" t="s">
        <v>49</v>
      </c>
      <c r="Q4" s="598"/>
      <c r="R4" s="599" t="s">
        <v>50</v>
      </c>
    </row>
    <row r="5" spans="1:18" x14ac:dyDescent="0.35">
      <c r="A5" s="564" t="s">
        <v>51</v>
      </c>
      <c r="B5" s="1325">
        <v>1</v>
      </c>
      <c r="C5" s="584"/>
      <c r="F5" s="566"/>
      <c r="G5" s="567"/>
      <c r="H5" s="567"/>
      <c r="I5" s="567"/>
      <c r="J5" s="568"/>
      <c r="K5" s="568"/>
      <c r="L5" s="568"/>
      <c r="M5" s="569"/>
      <c r="O5" s="600" t="s">
        <v>52</v>
      </c>
      <c r="Q5" s="601"/>
      <c r="R5" s="602">
        <v>762</v>
      </c>
    </row>
    <row r="6" spans="1:18" x14ac:dyDescent="0.35">
      <c r="A6" s="564" t="s">
        <v>53</v>
      </c>
      <c r="B6" s="565">
        <v>0.6410530442224015</v>
      </c>
      <c r="C6" s="584"/>
      <c r="F6" s="570" t="s">
        <v>54</v>
      </c>
      <c r="G6" s="571" t="s">
        <v>55</v>
      </c>
      <c r="H6" s="571" t="s">
        <v>56</v>
      </c>
      <c r="I6" s="571">
        <v>2016</v>
      </c>
      <c r="J6" s="571">
        <v>2017</v>
      </c>
      <c r="K6" s="571">
        <v>2018</v>
      </c>
      <c r="L6" s="571">
        <v>2019</v>
      </c>
      <c r="M6" s="572">
        <v>2020</v>
      </c>
      <c r="O6" s="600" t="s">
        <v>57</v>
      </c>
      <c r="P6" s="603"/>
      <c r="Q6" s="601">
        <f>R5-R6</f>
        <v>712</v>
      </c>
      <c r="R6" s="602">
        <v>50</v>
      </c>
    </row>
    <row r="7" spans="1:18" x14ac:dyDescent="0.35">
      <c r="A7" s="564" t="s">
        <v>58</v>
      </c>
      <c r="B7" s="565">
        <v>1.1200000000000001</v>
      </c>
      <c r="C7" s="584"/>
      <c r="F7" s="566" t="s">
        <v>0</v>
      </c>
      <c r="G7" s="568" t="s">
        <v>59</v>
      </c>
      <c r="H7" s="568" t="s">
        <v>60</v>
      </c>
      <c r="I7" s="574">
        <v>1200.417715</v>
      </c>
      <c r="J7" s="574">
        <v>1375.5449759999999</v>
      </c>
      <c r="K7" s="574">
        <v>1556.7722490000001</v>
      </c>
      <c r="L7" s="574">
        <v>1549.550718</v>
      </c>
      <c r="M7" s="575">
        <v>2092.0655499999998</v>
      </c>
      <c r="O7" s="600" t="s">
        <v>61</v>
      </c>
      <c r="P7" s="604">
        <v>0.18</v>
      </c>
      <c r="Q7" s="605">
        <f>Q6/(1+P7)</f>
        <v>603.38983050847457</v>
      </c>
      <c r="R7" s="606">
        <f>Q6-Q7</f>
        <v>108.61016949152543</v>
      </c>
    </row>
    <row r="8" spans="1:18" x14ac:dyDescent="0.35">
      <c r="A8" s="564" t="s">
        <v>62</v>
      </c>
      <c r="B8" s="565">
        <v>0.86776400739951853</v>
      </c>
      <c r="C8" s="584"/>
      <c r="F8" s="566" t="s">
        <v>0</v>
      </c>
      <c r="G8" s="568" t="s">
        <v>59</v>
      </c>
      <c r="H8" s="568" t="s">
        <v>63</v>
      </c>
      <c r="I8" s="574">
        <v>547.43233009999994</v>
      </c>
      <c r="J8" s="574">
        <v>631.95106380000004</v>
      </c>
      <c r="K8" s="574">
        <v>703.97250410000004</v>
      </c>
      <c r="L8" s="574">
        <v>701.14729950000003</v>
      </c>
      <c r="M8" s="575">
        <v>673.80605560000004</v>
      </c>
      <c r="O8" s="600" t="s">
        <v>64</v>
      </c>
      <c r="P8" s="604">
        <v>0.1</v>
      </c>
      <c r="Q8" s="605">
        <f>Q7/(1+P8)</f>
        <v>548.53620955315864</v>
      </c>
      <c r="R8" s="606">
        <f>Q7-Q8</f>
        <v>54.853620955315932</v>
      </c>
    </row>
    <row r="9" spans="1:18" x14ac:dyDescent="0.35">
      <c r="A9" s="564" t="s">
        <v>65</v>
      </c>
      <c r="B9" s="565">
        <v>0.70108770574163048</v>
      </c>
      <c r="C9" s="584"/>
      <c r="F9" s="566" t="s">
        <v>0</v>
      </c>
      <c r="G9" s="568" t="s">
        <v>59</v>
      </c>
      <c r="H9" s="568" t="s">
        <v>66</v>
      </c>
      <c r="I9" s="576">
        <f>10.88/100</f>
        <v>0.10880000000000001</v>
      </c>
      <c r="J9" s="576">
        <f>12.41/100</f>
        <v>0.1241</v>
      </c>
      <c r="K9" s="576">
        <f>12.17/100</f>
        <v>0.1217</v>
      </c>
      <c r="L9" s="576">
        <f>11.41/100</f>
        <v>0.11410000000000001</v>
      </c>
      <c r="M9" s="577">
        <f>11/100</f>
        <v>0.11</v>
      </c>
      <c r="O9" s="600" t="s">
        <v>67</v>
      </c>
      <c r="P9" s="609">
        <v>2.5000000000000001E-2</v>
      </c>
      <c r="Q9" s="605">
        <f>Q7/(1+P9)</f>
        <v>588.67300537412154</v>
      </c>
      <c r="R9" s="606">
        <f>Q7-Q9</f>
        <v>14.71682513435303</v>
      </c>
    </row>
    <row r="10" spans="1:18" ht="15" thickBot="1" x14ac:dyDescent="0.4">
      <c r="A10" s="564" t="s">
        <v>68</v>
      </c>
      <c r="B10" s="565">
        <v>0.79</v>
      </c>
      <c r="C10" s="584"/>
      <c r="F10" s="566"/>
      <c r="G10" s="568"/>
      <c r="H10" s="568"/>
      <c r="I10" s="568"/>
      <c r="J10" s="568"/>
      <c r="K10" s="568"/>
      <c r="L10" s="568"/>
      <c r="M10" s="569"/>
      <c r="O10" s="610" t="s">
        <v>69</v>
      </c>
      <c r="P10" s="611"/>
      <c r="Q10" s="611"/>
      <c r="R10" s="612">
        <f>(R5-R7-R8-R9-R6)*D5</f>
        <v>0</v>
      </c>
    </row>
    <row r="11" spans="1:18" ht="15" thickBot="1" x14ac:dyDescent="0.4">
      <c r="A11" s="578" t="s">
        <v>70</v>
      </c>
      <c r="B11" s="579">
        <v>0.84745762711864414</v>
      </c>
      <c r="C11" s="584"/>
      <c r="F11" s="566" t="s">
        <v>71</v>
      </c>
      <c r="G11" s="568"/>
      <c r="H11" s="568"/>
      <c r="I11" s="568"/>
      <c r="J11" s="568"/>
      <c r="K11" s="568"/>
      <c r="L11" s="568"/>
      <c r="M11" s="569"/>
      <c r="O11" s="607" t="s">
        <v>72</v>
      </c>
      <c r="P11" s="608">
        <f>R10/R5</f>
        <v>0</v>
      </c>
    </row>
    <row r="12" spans="1:18" x14ac:dyDescent="0.35">
      <c r="C12" s="584"/>
      <c r="F12" s="566" t="s">
        <v>73</v>
      </c>
      <c r="G12" s="568"/>
      <c r="H12" s="568"/>
      <c r="I12" s="568"/>
      <c r="J12" s="568"/>
      <c r="K12" s="568"/>
      <c r="L12" s="568"/>
      <c r="M12" s="569"/>
      <c r="O12" t="s">
        <v>74</v>
      </c>
    </row>
    <row r="13" spans="1:18" ht="15" thickBot="1" x14ac:dyDescent="0.4">
      <c r="A13" s="564" t="s">
        <v>75</v>
      </c>
      <c r="C13" s="584"/>
      <c r="F13" s="580"/>
      <c r="G13" s="581"/>
      <c r="H13" s="581"/>
      <c r="I13" s="581"/>
      <c r="J13" s="582"/>
      <c r="K13" s="582"/>
      <c r="L13" s="582"/>
      <c r="M13" s="583"/>
    </row>
    <row r="14" spans="1:18" x14ac:dyDescent="0.35">
      <c r="C14" s="584"/>
      <c r="F14" s="585" t="s">
        <v>76</v>
      </c>
      <c r="G14" s="586"/>
      <c r="H14" s="586"/>
      <c r="I14" s="586"/>
      <c r="J14" s="586"/>
      <c r="K14" s="586"/>
      <c r="L14" s="586"/>
      <c r="M14" s="587"/>
    </row>
    <row r="15" spans="1:18" x14ac:dyDescent="0.35">
      <c r="F15" s="566"/>
      <c r="G15" s="588"/>
      <c r="H15" s="588"/>
      <c r="I15" s="588"/>
      <c r="J15" s="568"/>
      <c r="K15" s="568"/>
      <c r="L15" s="568"/>
      <c r="M15" s="569"/>
    </row>
    <row r="16" spans="1:18" x14ac:dyDescent="0.35">
      <c r="F16" s="570" t="s">
        <v>77</v>
      </c>
      <c r="G16" s="1246">
        <f>'Exchange rate'!F16</f>
        <v>576.56403053659051</v>
      </c>
      <c r="H16" s="589"/>
      <c r="I16" s="567"/>
      <c r="J16" s="568"/>
      <c r="K16" s="568"/>
      <c r="L16" s="568"/>
      <c r="M16" s="569"/>
    </row>
    <row r="17" spans="1:21" x14ac:dyDescent="0.35">
      <c r="F17" s="570" t="s">
        <v>78</v>
      </c>
      <c r="G17" s="590">
        <f>AVERAGE(I8:M8)</f>
        <v>651.66185062</v>
      </c>
      <c r="H17" s="567"/>
      <c r="I17" s="567"/>
      <c r="J17" s="568"/>
      <c r="K17" s="568"/>
      <c r="L17" s="568"/>
      <c r="M17" s="569"/>
    </row>
    <row r="18" spans="1:21" x14ac:dyDescent="0.35">
      <c r="F18" s="570" t="s">
        <v>79</v>
      </c>
      <c r="G18" s="591">
        <f>(AVERAGE(I9:M9)*G17)</f>
        <v>75.423342590758793</v>
      </c>
      <c r="H18" s="567"/>
      <c r="I18" s="567"/>
      <c r="J18" s="568"/>
      <c r="K18" s="568"/>
      <c r="L18" s="568"/>
      <c r="M18" s="569"/>
    </row>
    <row r="19" spans="1:21" x14ac:dyDescent="0.35">
      <c r="F19" s="570" t="s">
        <v>80</v>
      </c>
      <c r="G19" s="590">
        <f>AVERAGE(I7:M7)</f>
        <v>1554.8702416000001</v>
      </c>
      <c r="H19" s="567"/>
      <c r="I19" s="567"/>
      <c r="J19" s="568"/>
      <c r="K19" s="568"/>
      <c r="L19" s="568"/>
      <c r="M19" s="569"/>
    </row>
    <row r="20" spans="1:21" x14ac:dyDescent="0.35">
      <c r="F20" s="570" t="s">
        <v>81</v>
      </c>
      <c r="G20" s="589"/>
      <c r="H20" s="567"/>
      <c r="I20" s="567"/>
      <c r="J20" s="568"/>
      <c r="K20" s="568"/>
      <c r="L20" s="568"/>
      <c r="M20" s="569"/>
    </row>
    <row r="21" spans="1:21" ht="15" thickBot="1" x14ac:dyDescent="0.4">
      <c r="F21" s="592" t="s">
        <v>82</v>
      </c>
      <c r="G21" s="593">
        <f>(((G17+G18)+(G19-G20))/(G17+G19))*G16</f>
        <v>596.27205406998871</v>
      </c>
      <c r="H21" s="581"/>
      <c r="I21" s="581"/>
      <c r="J21" s="582"/>
      <c r="K21" s="582"/>
      <c r="L21" s="582"/>
      <c r="M21" s="583"/>
      <c r="T21" s="573"/>
    </row>
    <row r="22" spans="1:21" ht="15" thickBot="1" x14ac:dyDescent="0.4">
      <c r="B22" s="594"/>
      <c r="F22" s="595" t="s">
        <v>72</v>
      </c>
      <c r="G22" s="596">
        <f>G21/G16</f>
        <v>1.0341818470969417</v>
      </c>
      <c r="H22" s="2"/>
      <c r="I22" s="2"/>
    </row>
    <row r="23" spans="1:21" x14ac:dyDescent="0.35">
      <c r="B23" s="594"/>
    </row>
    <row r="24" spans="1:21" x14ac:dyDescent="0.35">
      <c r="T24" s="573"/>
    </row>
    <row r="25" spans="1:21" x14ac:dyDescent="0.35">
      <c r="T25" s="584"/>
    </row>
    <row r="26" spans="1:21" ht="15" thickBot="1" x14ac:dyDescent="0.4">
      <c r="A26" s="1303" t="s">
        <v>1</v>
      </c>
      <c r="U26" s="584"/>
    </row>
    <row r="27" spans="1:21" ht="15" thickBot="1" x14ac:dyDescent="0.4">
      <c r="A27" s="1293" t="s">
        <v>83</v>
      </c>
      <c r="B27" s="1294"/>
      <c r="F27" s="1299" t="s">
        <v>54</v>
      </c>
      <c r="G27" s="1300" t="s">
        <v>55</v>
      </c>
      <c r="H27" s="1300" t="s">
        <v>56</v>
      </c>
      <c r="I27" s="1300" t="s">
        <v>84</v>
      </c>
      <c r="J27" s="1301">
        <v>2016</v>
      </c>
      <c r="K27" s="1301">
        <v>2017</v>
      </c>
      <c r="L27" s="1301">
        <v>2018</v>
      </c>
      <c r="M27" s="1301">
        <v>2019</v>
      </c>
      <c r="N27" s="1301">
        <v>2020</v>
      </c>
      <c r="O27" s="1302" t="s">
        <v>85</v>
      </c>
      <c r="P27" s="767"/>
      <c r="U27" s="584"/>
    </row>
    <row r="28" spans="1:21" x14ac:dyDescent="0.35">
      <c r="A28" s="1295" t="s">
        <v>86</v>
      </c>
      <c r="B28" s="1283">
        <v>1</v>
      </c>
      <c r="F28" s="566" t="s">
        <v>1</v>
      </c>
      <c r="G28" s="1247" t="s">
        <v>87</v>
      </c>
      <c r="H28" s="568" t="s">
        <v>60</v>
      </c>
      <c r="I28" s="1247" t="s">
        <v>88</v>
      </c>
      <c r="J28" s="1248">
        <v>1142.1265410000001</v>
      </c>
      <c r="K28" s="1249">
        <v>1432.4273929999999</v>
      </c>
      <c r="L28" s="1249">
        <v>1726.9620829999999</v>
      </c>
      <c r="M28" s="1249">
        <v>1751.3243399999999</v>
      </c>
      <c r="N28" s="1249">
        <v>1433.4914040000001</v>
      </c>
      <c r="O28" s="1250">
        <f>+AVERAGE(J28:N28)</f>
        <v>1497.2663522</v>
      </c>
      <c r="P28" s="767"/>
    </row>
    <row r="29" spans="1:21" x14ac:dyDescent="0.35">
      <c r="A29" s="1296" t="s">
        <v>89</v>
      </c>
      <c r="B29" s="1285">
        <v>1</v>
      </c>
      <c r="F29" s="566" t="s">
        <v>1</v>
      </c>
      <c r="G29" s="1247" t="s">
        <v>87</v>
      </c>
      <c r="H29" s="1251" t="s">
        <v>63</v>
      </c>
      <c r="I29" s="1252" t="s">
        <v>90</v>
      </c>
      <c r="J29" s="1253">
        <v>777.74262350000004</v>
      </c>
      <c r="K29" s="1254">
        <v>583.97108279999998</v>
      </c>
      <c r="L29" s="1254">
        <v>804.49963460000004</v>
      </c>
      <c r="M29" s="1254">
        <v>841.13894989999994</v>
      </c>
      <c r="N29" s="1254">
        <v>843.9938975</v>
      </c>
      <c r="O29" s="1255">
        <f>+AVERAGE(J29:N29)</f>
        <v>770.26923765999993</v>
      </c>
      <c r="P29" s="767"/>
    </row>
    <row r="30" spans="1:21" ht="15" thickBot="1" x14ac:dyDescent="0.4">
      <c r="A30" s="1296" t="s">
        <v>91</v>
      </c>
      <c r="B30" s="1286">
        <f>1/1.18</f>
        <v>0.84745762711864414</v>
      </c>
      <c r="F30" s="580" t="s">
        <v>1</v>
      </c>
      <c r="G30" s="1256" t="s">
        <v>87</v>
      </c>
      <c r="H30" s="1257" t="s">
        <v>66</v>
      </c>
      <c r="I30" s="1258" t="s">
        <v>92</v>
      </c>
      <c r="J30" s="1259">
        <v>18.16</v>
      </c>
      <c r="K30" s="1260" t="s">
        <v>93</v>
      </c>
      <c r="L30" s="1260" t="s">
        <v>93</v>
      </c>
      <c r="M30" s="1261" t="s">
        <v>93</v>
      </c>
      <c r="N30" s="1261" t="s">
        <v>93</v>
      </c>
      <c r="O30" s="1262">
        <f>+AVERAGE(J30:N30)</f>
        <v>18.16</v>
      </c>
      <c r="P30" s="767"/>
    </row>
    <row r="31" spans="1:21" ht="15" customHeight="1" x14ac:dyDescent="0.35">
      <c r="A31" s="1296" t="s">
        <v>94</v>
      </c>
      <c r="B31" s="1287">
        <v>0.77</v>
      </c>
      <c r="F31" s="767"/>
      <c r="G31" s="767"/>
      <c r="H31" s="767"/>
      <c r="I31" s="767"/>
      <c r="J31" s="767"/>
      <c r="K31" s="767"/>
      <c r="L31" s="767"/>
      <c r="M31" s="767"/>
      <c r="N31" s="767"/>
      <c r="O31" s="767"/>
      <c r="P31" s="767"/>
    </row>
    <row r="32" spans="1:21" x14ac:dyDescent="0.35">
      <c r="A32" s="1296" t="s">
        <v>95</v>
      </c>
      <c r="B32" s="1287">
        <v>0.63271421909028369</v>
      </c>
      <c r="F32" s="1263" t="s">
        <v>71</v>
      </c>
      <c r="G32" s="767"/>
      <c r="H32" s="767"/>
      <c r="I32" s="767"/>
      <c r="J32" s="767"/>
      <c r="K32" s="767"/>
      <c r="L32" s="767"/>
      <c r="M32" s="767"/>
      <c r="N32" s="767"/>
      <c r="O32" s="767"/>
      <c r="P32" s="767"/>
      <c r="T32" s="584"/>
      <c r="U32" s="584"/>
    </row>
    <row r="33" spans="1:16" x14ac:dyDescent="0.35">
      <c r="A33" s="1297" t="s">
        <v>96</v>
      </c>
      <c r="B33" s="1288">
        <v>1.05</v>
      </c>
      <c r="F33" t="s">
        <v>97</v>
      </c>
      <c r="I33" s="767"/>
      <c r="J33" s="767"/>
      <c r="K33" s="767"/>
      <c r="L33" s="767"/>
      <c r="M33" s="767"/>
      <c r="N33" s="767"/>
      <c r="O33" s="767"/>
      <c r="P33" s="767"/>
    </row>
    <row r="34" spans="1:16" ht="15" thickBot="1" x14ac:dyDescent="0.4">
      <c r="A34" s="1298" t="s">
        <v>98</v>
      </c>
      <c r="B34" s="1289">
        <v>0.75</v>
      </c>
      <c r="F34" s="767"/>
      <c r="G34" s="767"/>
      <c r="H34" s="767"/>
      <c r="I34" s="767"/>
      <c r="J34" s="767"/>
      <c r="K34" s="767"/>
      <c r="L34" s="767"/>
      <c r="M34" s="767"/>
      <c r="N34" s="767"/>
      <c r="O34" s="767"/>
      <c r="P34" s="767"/>
    </row>
    <row r="35" spans="1:16" x14ac:dyDescent="0.35">
      <c r="A35" s="564" t="s">
        <v>99</v>
      </c>
      <c r="F35" s="1264" t="s">
        <v>100</v>
      </c>
      <c r="G35" s="1265" t="s">
        <v>101</v>
      </c>
      <c r="H35" s="1266">
        <f>0%*H38</f>
        <v>0</v>
      </c>
      <c r="I35" s="767"/>
      <c r="J35" s="1267"/>
      <c r="K35" s="2"/>
      <c r="L35" s="1268"/>
      <c r="M35" s="1268"/>
      <c r="N35" s="767"/>
      <c r="O35" s="767"/>
      <c r="P35" s="767"/>
    </row>
    <row r="36" spans="1:16" x14ac:dyDescent="0.35">
      <c r="F36" s="1269" t="s">
        <v>102</v>
      </c>
      <c r="G36" s="1268" t="s">
        <v>103</v>
      </c>
      <c r="H36" s="1270">
        <f>H37*(O30/100)</f>
        <v>139.88089355905601</v>
      </c>
      <c r="I36" s="767"/>
      <c r="J36" s="767"/>
      <c r="K36" s="767"/>
      <c r="L36" s="767"/>
      <c r="M36" s="767"/>
      <c r="N36" s="767"/>
      <c r="O36" s="767"/>
      <c r="P36" s="767"/>
    </row>
    <row r="37" spans="1:16" x14ac:dyDescent="0.35">
      <c r="F37" s="1269" t="s">
        <v>104</v>
      </c>
      <c r="G37" s="1268" t="s">
        <v>105</v>
      </c>
      <c r="H37" s="1271">
        <f>+O29</f>
        <v>770.26923765999993</v>
      </c>
      <c r="I37" s="767"/>
      <c r="J37" s="767"/>
      <c r="K37" s="767"/>
      <c r="L37" s="767"/>
      <c r="M37" s="767"/>
      <c r="N37" s="767"/>
      <c r="O37" s="1272"/>
      <c r="P37" s="767"/>
    </row>
    <row r="38" spans="1:16" x14ac:dyDescent="0.35">
      <c r="F38" s="1269" t="s">
        <v>106</v>
      </c>
      <c r="G38" s="1268" t="s">
        <v>107</v>
      </c>
      <c r="H38" s="1271">
        <f>+O28</f>
        <v>1497.2663522</v>
      </c>
      <c r="I38" s="767"/>
      <c r="J38" s="767"/>
      <c r="K38" s="767"/>
      <c r="L38" s="767"/>
      <c r="M38" s="767"/>
      <c r="N38" s="767"/>
      <c r="O38" s="767"/>
      <c r="P38" s="767"/>
    </row>
    <row r="39" spans="1:16" x14ac:dyDescent="0.35">
      <c r="F39" s="1269"/>
      <c r="G39" s="1268" t="s">
        <v>108</v>
      </c>
      <c r="H39" s="1273">
        <f>+H37+H36</f>
        <v>910.15013121905599</v>
      </c>
      <c r="I39" s="767"/>
      <c r="J39" s="767"/>
      <c r="K39" s="767"/>
      <c r="L39" s="767"/>
      <c r="M39" s="767"/>
      <c r="N39" s="767"/>
      <c r="O39" s="767"/>
      <c r="P39" s="767"/>
    </row>
    <row r="40" spans="1:16" x14ac:dyDescent="0.35">
      <c r="F40" s="1269"/>
      <c r="G40" s="1268" t="s">
        <v>109</v>
      </c>
      <c r="H40" s="1273">
        <f>+H38-H35</f>
        <v>1497.2663522</v>
      </c>
      <c r="I40" s="767"/>
      <c r="J40" s="767"/>
      <c r="K40" s="767"/>
      <c r="L40" s="767"/>
      <c r="M40" s="767"/>
      <c r="N40" s="767"/>
      <c r="O40" s="1274"/>
      <c r="P40" s="767"/>
    </row>
    <row r="41" spans="1:16" x14ac:dyDescent="0.35">
      <c r="F41" s="1269"/>
      <c r="G41" s="1268" t="s">
        <v>110</v>
      </c>
      <c r="H41" s="1273">
        <f>+H37+H38</f>
        <v>2267.5355898600001</v>
      </c>
      <c r="I41" s="767"/>
      <c r="J41" s="767"/>
      <c r="K41" s="767"/>
      <c r="L41" s="767"/>
      <c r="M41" s="767"/>
      <c r="N41" s="767"/>
      <c r="O41" s="767"/>
      <c r="P41" s="767"/>
    </row>
    <row r="42" spans="1:16" x14ac:dyDescent="0.35">
      <c r="F42" s="1269" t="s">
        <v>111</v>
      </c>
      <c r="G42" s="767" t="s">
        <v>112</v>
      </c>
      <c r="H42" s="1275">
        <f>'Exchange rate'!F17</f>
        <v>576.56403053659051</v>
      </c>
      <c r="I42" s="767"/>
      <c r="J42" s="767"/>
      <c r="K42" s="767"/>
      <c r="L42" s="767"/>
      <c r="M42" s="767"/>
      <c r="N42" s="767"/>
      <c r="O42" s="767"/>
      <c r="P42" s="767"/>
    </row>
    <row r="43" spans="1:16" x14ac:dyDescent="0.35">
      <c r="F43" s="1269" t="s">
        <v>113</v>
      </c>
      <c r="G43" s="1276"/>
      <c r="H43" s="1277">
        <f>H42*(H39+H40)/H41</f>
        <v>612.13140691918068</v>
      </c>
      <c r="I43" s="767"/>
      <c r="J43" s="767"/>
      <c r="K43" s="767"/>
      <c r="L43" s="767"/>
      <c r="M43" s="767"/>
      <c r="N43" s="767"/>
      <c r="O43" s="767"/>
      <c r="P43" s="767"/>
    </row>
    <row r="44" spans="1:16" x14ac:dyDescent="0.35">
      <c r="F44" s="1269" t="s">
        <v>114</v>
      </c>
      <c r="G44" s="1276"/>
      <c r="H44" s="1278">
        <f>H42/H43</f>
        <v>0.94189584788403757</v>
      </c>
      <c r="I44" s="767"/>
      <c r="J44" s="767"/>
      <c r="K44" s="767"/>
      <c r="L44" s="767"/>
      <c r="M44" s="767"/>
      <c r="N44" s="767"/>
      <c r="O44" s="767"/>
      <c r="P44" s="767"/>
    </row>
    <row r="45" spans="1:16" ht="15" thickBot="1" x14ac:dyDescent="0.4">
      <c r="F45" s="1279" t="s">
        <v>115</v>
      </c>
      <c r="G45" s="1280"/>
      <c r="H45" s="1281">
        <f>H43/H42</f>
        <v>1.0616885107270544</v>
      </c>
      <c r="I45" s="767"/>
      <c r="J45" s="767"/>
      <c r="K45" s="767"/>
      <c r="L45" s="767"/>
      <c r="M45" s="767"/>
      <c r="N45" s="767"/>
      <c r="O45" s="767"/>
      <c r="P45" s="767"/>
    </row>
    <row r="46" spans="1:16" x14ac:dyDescent="0.35">
      <c r="J46" s="767"/>
      <c r="K46" s="767"/>
      <c r="L46" s="767"/>
      <c r="M46" s="767"/>
      <c r="N46" s="767"/>
      <c r="O46" s="767"/>
      <c r="P46" s="767"/>
    </row>
    <row r="47" spans="1:16" x14ac:dyDescent="0.35">
      <c r="H47" s="1282"/>
      <c r="I47" s="551"/>
      <c r="J47" s="767"/>
      <c r="K47" s="767"/>
      <c r="L47" s="767"/>
      <c r="M47" s="767"/>
      <c r="N47" s="767"/>
      <c r="O47" s="767"/>
      <c r="P47" s="767"/>
    </row>
    <row r="48" spans="1:16" x14ac:dyDescent="0.35">
      <c r="H48" s="1282"/>
      <c r="I48" s="1284"/>
      <c r="J48" s="767"/>
      <c r="K48" s="767"/>
      <c r="L48" s="767"/>
      <c r="M48" s="767"/>
      <c r="N48" s="767"/>
      <c r="O48" s="767"/>
      <c r="P48" s="767"/>
    </row>
    <row r="49" spans="1:16" ht="15" thickBot="1" x14ac:dyDescent="0.4">
      <c r="A49" s="1303" t="s">
        <v>116</v>
      </c>
      <c r="P49" s="767"/>
    </row>
    <row r="50" spans="1:16" ht="15" thickBot="1" x14ac:dyDescent="0.4">
      <c r="A50" s="1293" t="s">
        <v>83</v>
      </c>
      <c r="B50" s="1294"/>
      <c r="F50" s="1299" t="s">
        <v>54</v>
      </c>
      <c r="G50" s="1300" t="s">
        <v>55</v>
      </c>
      <c r="H50" s="1300" t="s">
        <v>56</v>
      </c>
      <c r="I50" s="1300" t="s">
        <v>84</v>
      </c>
      <c r="J50" s="1301">
        <v>2016</v>
      </c>
      <c r="K50" s="1301">
        <v>2017</v>
      </c>
      <c r="L50" s="1301">
        <v>2018</v>
      </c>
      <c r="M50" s="1301">
        <v>2019</v>
      </c>
      <c r="N50" s="1301">
        <v>2020</v>
      </c>
      <c r="O50" s="1302" t="s">
        <v>85</v>
      </c>
      <c r="P50" s="767"/>
    </row>
    <row r="51" spans="1:16" x14ac:dyDescent="0.35">
      <c r="A51" s="1295" t="s">
        <v>86</v>
      </c>
      <c r="B51" s="1283">
        <v>1</v>
      </c>
      <c r="F51" s="600" t="s">
        <v>20</v>
      </c>
      <c r="G51" s="1247" t="s">
        <v>117</v>
      </c>
      <c r="H51" s="568" t="s">
        <v>60</v>
      </c>
      <c r="I51" s="1247" t="s">
        <v>88</v>
      </c>
      <c r="J51" s="1248">
        <v>5481.4214940000002</v>
      </c>
      <c r="K51" s="1249">
        <v>10006.38924</v>
      </c>
      <c r="L51" s="1249">
        <v>11145.5</v>
      </c>
      <c r="M51" s="1249">
        <v>12646.18987</v>
      </c>
      <c r="N51" s="1249">
        <v>9243.9873420000004</v>
      </c>
      <c r="O51" s="1250">
        <f>+AVERAGE(J51:N51)</f>
        <v>9704.6975892000009</v>
      </c>
      <c r="P51" s="767"/>
    </row>
    <row r="52" spans="1:16" x14ac:dyDescent="0.35">
      <c r="A52" s="1296" t="s">
        <v>89</v>
      </c>
      <c r="B52" s="1285">
        <v>1</v>
      </c>
      <c r="F52" s="600" t="s">
        <v>20</v>
      </c>
      <c r="G52" s="1247" t="s">
        <v>117</v>
      </c>
      <c r="H52" s="1251" t="s">
        <v>63</v>
      </c>
      <c r="I52" s="1252" t="s">
        <v>90</v>
      </c>
      <c r="J52" s="1253">
        <v>1126.749971</v>
      </c>
      <c r="K52" s="1254">
        <v>1731.5593220000001</v>
      </c>
      <c r="L52" s="1254">
        <v>1744.695884</v>
      </c>
      <c r="M52" s="1254">
        <v>2003.9496369999999</v>
      </c>
      <c r="N52" s="1254">
        <v>1658.6440680000001</v>
      </c>
      <c r="O52" s="1255">
        <f>+AVERAGE(J52:N52)</f>
        <v>1653.1197764000001</v>
      </c>
      <c r="P52" s="767"/>
    </row>
    <row r="53" spans="1:16" ht="15" thickBot="1" x14ac:dyDescent="0.4">
      <c r="A53" s="1296" t="s">
        <v>91</v>
      </c>
      <c r="B53" s="1286">
        <f>1/1.07</f>
        <v>0.93457943925233644</v>
      </c>
      <c r="F53" s="610" t="s">
        <v>20</v>
      </c>
      <c r="G53" s="1256" t="s">
        <v>117</v>
      </c>
      <c r="H53" s="1257" t="s">
        <v>66</v>
      </c>
      <c r="I53" s="1258" t="s">
        <v>92</v>
      </c>
      <c r="J53" s="1259">
        <v>7</v>
      </c>
      <c r="K53" s="1260" t="s">
        <v>93</v>
      </c>
      <c r="L53" s="1260" t="s">
        <v>93</v>
      </c>
      <c r="M53" s="1261" t="s">
        <v>93</v>
      </c>
      <c r="N53" s="1261" t="s">
        <v>93</v>
      </c>
      <c r="O53" s="1262">
        <f>+AVERAGE(J53:N53)</f>
        <v>7</v>
      </c>
      <c r="P53" s="767"/>
    </row>
    <row r="54" spans="1:16" x14ac:dyDescent="0.35">
      <c r="A54" s="1296" t="s">
        <v>94</v>
      </c>
      <c r="B54" s="1287">
        <v>0.63</v>
      </c>
      <c r="F54" s="767"/>
      <c r="G54" s="767"/>
      <c r="H54" s="767"/>
      <c r="I54" s="767"/>
      <c r="J54" s="767"/>
      <c r="K54" s="767"/>
      <c r="L54" s="767"/>
      <c r="M54" s="767"/>
      <c r="N54" s="767"/>
      <c r="O54" s="767"/>
    </row>
    <row r="55" spans="1:16" x14ac:dyDescent="0.35">
      <c r="A55" s="1296" t="s">
        <v>95</v>
      </c>
      <c r="B55" s="1287">
        <v>0.68</v>
      </c>
      <c r="F55" s="1263" t="s">
        <v>71</v>
      </c>
      <c r="G55" s="767"/>
      <c r="H55" s="767"/>
      <c r="I55" s="767"/>
      <c r="J55" s="767"/>
      <c r="K55" s="767"/>
      <c r="L55" s="767"/>
      <c r="M55" s="767"/>
      <c r="N55" s="767"/>
      <c r="O55" s="767"/>
    </row>
    <row r="56" spans="1:16" x14ac:dyDescent="0.35">
      <c r="A56" s="1297" t="s">
        <v>96</v>
      </c>
      <c r="B56" s="1288">
        <v>1.1399999999999999</v>
      </c>
      <c r="F56" t="s">
        <v>97</v>
      </c>
      <c r="I56" s="767"/>
      <c r="J56" s="767"/>
      <c r="K56" s="767"/>
      <c r="L56" s="767"/>
      <c r="M56" s="767"/>
      <c r="N56" s="767"/>
      <c r="O56" s="767"/>
    </row>
    <row r="57" spans="1:16" ht="15" thickBot="1" x14ac:dyDescent="0.4">
      <c r="A57" s="1298" t="s">
        <v>98</v>
      </c>
      <c r="B57" s="1289">
        <v>0.69</v>
      </c>
      <c r="F57" s="767"/>
      <c r="G57" s="767"/>
      <c r="H57" s="767"/>
      <c r="I57" s="767"/>
      <c r="J57" s="767"/>
      <c r="K57" s="767"/>
      <c r="L57" s="767"/>
      <c r="M57" s="767"/>
      <c r="N57" s="767"/>
      <c r="O57" s="767"/>
    </row>
    <row r="58" spans="1:16" x14ac:dyDescent="0.35">
      <c r="A58" s="564" t="s">
        <v>118</v>
      </c>
      <c r="F58" s="1264" t="s">
        <v>100</v>
      </c>
      <c r="G58" s="1265" t="s">
        <v>101</v>
      </c>
      <c r="H58" s="1266">
        <f>0%*H61</f>
        <v>0</v>
      </c>
      <c r="I58" s="767"/>
      <c r="J58" s="1267"/>
      <c r="K58" s="2"/>
      <c r="L58" s="1268"/>
      <c r="M58" s="1268"/>
      <c r="N58" s="767"/>
      <c r="O58" s="767"/>
    </row>
    <row r="59" spans="1:16" x14ac:dyDescent="0.35">
      <c r="F59" s="1269" t="s">
        <v>102</v>
      </c>
      <c r="G59" s="1268" t="s">
        <v>103</v>
      </c>
      <c r="H59" s="1270">
        <f>H60*(O53/100)</f>
        <v>115.71838434800001</v>
      </c>
      <c r="I59" s="767"/>
      <c r="J59" s="767"/>
      <c r="K59" s="767"/>
      <c r="L59" s="767"/>
      <c r="M59" s="767"/>
      <c r="N59" s="767"/>
      <c r="O59" s="767"/>
    </row>
    <row r="60" spans="1:16" x14ac:dyDescent="0.35">
      <c r="F60" s="1269" t="s">
        <v>104</v>
      </c>
      <c r="G60" s="1268" t="s">
        <v>105</v>
      </c>
      <c r="H60" s="1271">
        <f>+O52</f>
        <v>1653.1197764000001</v>
      </c>
      <c r="I60" s="767"/>
      <c r="J60" s="767"/>
      <c r="K60" s="767"/>
      <c r="L60" s="767"/>
      <c r="M60" s="767"/>
      <c r="N60" s="767"/>
      <c r="O60" s="1272"/>
    </row>
    <row r="61" spans="1:16" x14ac:dyDescent="0.35">
      <c r="F61" s="1269" t="s">
        <v>106</v>
      </c>
      <c r="G61" s="1268" t="s">
        <v>107</v>
      </c>
      <c r="H61" s="1271">
        <f>+O51</f>
        <v>9704.6975892000009</v>
      </c>
      <c r="I61" s="767"/>
      <c r="J61" s="767"/>
      <c r="K61" s="767"/>
      <c r="L61" s="767"/>
      <c r="M61" s="767"/>
      <c r="N61" s="767"/>
      <c r="O61" s="767"/>
    </row>
    <row r="62" spans="1:16" x14ac:dyDescent="0.35">
      <c r="F62" s="1269"/>
      <c r="G62" s="1268" t="s">
        <v>108</v>
      </c>
      <c r="H62" s="1273">
        <f>+H60+H59</f>
        <v>1768.8381607480001</v>
      </c>
      <c r="I62" s="767"/>
      <c r="J62" s="767"/>
      <c r="K62" s="767"/>
      <c r="L62" s="767"/>
      <c r="M62" s="767"/>
      <c r="N62" s="767"/>
      <c r="O62" s="767"/>
    </row>
    <row r="63" spans="1:16" x14ac:dyDescent="0.35">
      <c r="F63" s="1269"/>
      <c r="G63" s="1268" t="s">
        <v>109</v>
      </c>
      <c r="H63" s="1273">
        <f>+H61-H58</f>
        <v>9704.6975892000009</v>
      </c>
      <c r="I63" s="767"/>
      <c r="J63" s="767"/>
      <c r="K63" s="767"/>
      <c r="L63" s="767"/>
      <c r="M63" s="767"/>
      <c r="N63" s="767"/>
      <c r="O63" s="1274"/>
    </row>
    <row r="64" spans="1:16" x14ac:dyDescent="0.35">
      <c r="F64" s="1269"/>
      <c r="G64" s="1268" t="s">
        <v>110</v>
      </c>
      <c r="H64" s="1273">
        <f>+H60+H61</f>
        <v>11357.817365600002</v>
      </c>
      <c r="I64" s="767"/>
      <c r="J64" s="767"/>
      <c r="K64" s="767"/>
      <c r="L64" s="767"/>
      <c r="M64" s="767"/>
      <c r="N64" s="767"/>
      <c r="O64" s="767"/>
    </row>
    <row r="65" spans="1:15" x14ac:dyDescent="0.35">
      <c r="F65" s="1269" t="s">
        <v>111</v>
      </c>
      <c r="G65" s="767" t="s">
        <v>112</v>
      </c>
      <c r="H65" s="1275">
        <f>'Exchange rate'!F18</f>
        <v>177.721</v>
      </c>
      <c r="I65" s="767"/>
      <c r="J65" s="767"/>
      <c r="K65" s="767"/>
      <c r="L65" s="767"/>
      <c r="M65" s="767"/>
      <c r="N65" s="767"/>
      <c r="O65" s="767"/>
    </row>
    <row r="66" spans="1:15" x14ac:dyDescent="0.35">
      <c r="F66" s="1269" t="s">
        <v>113</v>
      </c>
      <c r="G66" s="1276"/>
      <c r="H66" s="1277">
        <f>H65*(H62+H63)/H64</f>
        <v>179.53169886252959</v>
      </c>
      <c r="I66" s="767"/>
      <c r="J66" s="767"/>
      <c r="K66" s="767"/>
      <c r="L66" s="767"/>
      <c r="M66" s="767"/>
      <c r="N66" s="767"/>
      <c r="O66" s="767"/>
    </row>
    <row r="67" spans="1:15" x14ac:dyDescent="0.35">
      <c r="F67" s="1269" t="s">
        <v>114</v>
      </c>
      <c r="G67" s="1276"/>
      <c r="H67" s="1278">
        <f>H65/H66</f>
        <v>0.98991432223946108</v>
      </c>
      <c r="I67" s="767"/>
      <c r="J67" s="767"/>
      <c r="K67" s="767"/>
      <c r="L67" s="767"/>
      <c r="M67" s="767"/>
      <c r="N67" s="767"/>
      <c r="O67" s="767"/>
    </row>
    <row r="68" spans="1:15" ht="15" thickBot="1" x14ac:dyDescent="0.4">
      <c r="F68" s="1279" t="s">
        <v>115</v>
      </c>
      <c r="G68" s="1280"/>
      <c r="H68" s="1281">
        <f>H66/H65</f>
        <v>1.0101884350331676</v>
      </c>
      <c r="I68" s="767"/>
      <c r="J68" s="767"/>
      <c r="K68" s="767"/>
      <c r="L68" s="767"/>
      <c r="M68" s="767"/>
      <c r="N68" s="767"/>
      <c r="O68" s="767"/>
    </row>
    <row r="74" spans="1:15" ht="15" thickBot="1" x14ac:dyDescent="0.4">
      <c r="A74" s="1303" t="s">
        <v>2</v>
      </c>
    </row>
    <row r="75" spans="1:15" ht="15" thickBot="1" x14ac:dyDescent="0.4">
      <c r="A75" s="1293" t="s">
        <v>83</v>
      </c>
      <c r="B75" s="1294"/>
      <c r="F75" s="1299" t="s">
        <v>54</v>
      </c>
      <c r="G75" s="1300" t="s">
        <v>55</v>
      </c>
      <c r="H75" s="1300" t="s">
        <v>56</v>
      </c>
      <c r="I75" s="1300" t="s">
        <v>84</v>
      </c>
      <c r="J75" s="1301">
        <v>2016</v>
      </c>
      <c r="K75" s="1301">
        <v>2017</v>
      </c>
      <c r="L75" s="1301">
        <v>2018</v>
      </c>
      <c r="M75" s="1301">
        <v>2019</v>
      </c>
      <c r="N75" s="1301">
        <v>2020</v>
      </c>
      <c r="O75" s="1302" t="s">
        <v>85</v>
      </c>
    </row>
    <row r="76" spans="1:15" x14ac:dyDescent="0.35">
      <c r="A76" s="1295" t="s">
        <v>86</v>
      </c>
      <c r="B76" s="1283">
        <v>1</v>
      </c>
      <c r="F76" t="s">
        <v>2</v>
      </c>
      <c r="G76" s="1247" t="s">
        <v>119</v>
      </c>
      <c r="H76" s="568" t="s">
        <v>60</v>
      </c>
      <c r="I76" s="1247" t="s">
        <v>88</v>
      </c>
      <c r="J76" s="1248">
        <v>518.55048690000001</v>
      </c>
      <c r="K76" s="1249">
        <v>531.42311930000005</v>
      </c>
      <c r="L76" s="1249">
        <v>657.52788989999999</v>
      </c>
      <c r="M76" s="1249">
        <v>674.36422019999998</v>
      </c>
      <c r="N76" s="1249">
        <v>719.90770640000005</v>
      </c>
      <c r="O76" s="1250">
        <f>+AVERAGE(J76:N76)</f>
        <v>620.35468453999999</v>
      </c>
    </row>
    <row r="77" spans="1:15" x14ac:dyDescent="0.35">
      <c r="A77" s="1296" t="s">
        <v>89</v>
      </c>
      <c r="B77" s="1285">
        <v>1</v>
      </c>
      <c r="F77" t="s">
        <v>2</v>
      </c>
      <c r="G77" s="1247" t="s">
        <v>119</v>
      </c>
      <c r="H77" s="1251" t="s">
        <v>63</v>
      </c>
      <c r="I77" s="1252" t="s">
        <v>90</v>
      </c>
      <c r="J77" s="1253">
        <v>502.61060420000001</v>
      </c>
      <c r="K77" s="1254">
        <v>531.70397019999996</v>
      </c>
      <c r="L77" s="1254">
        <v>585.80037219999997</v>
      </c>
      <c r="M77" s="1254">
        <v>637.01985109999998</v>
      </c>
      <c r="N77" s="1254">
        <v>605.09057069999994</v>
      </c>
      <c r="O77" s="1255">
        <f>+AVERAGE(J77:N77)</f>
        <v>572.44507367999995</v>
      </c>
    </row>
    <row r="78" spans="1:15" ht="15" thickBot="1" x14ac:dyDescent="0.4">
      <c r="A78" s="1296" t="s">
        <v>91</v>
      </c>
      <c r="B78" s="1286">
        <f>1/1.18</f>
        <v>0.84745762711864414</v>
      </c>
      <c r="F78" t="s">
        <v>2</v>
      </c>
      <c r="G78" s="1256" t="s">
        <v>119</v>
      </c>
      <c r="H78" s="1257" t="s">
        <v>66</v>
      </c>
      <c r="I78" s="1258" t="s">
        <v>92</v>
      </c>
      <c r="J78" s="1259">
        <v>11.7</v>
      </c>
      <c r="K78" s="1260">
        <v>12.82</v>
      </c>
      <c r="L78" s="1260">
        <v>12.83</v>
      </c>
      <c r="M78" s="1261">
        <v>11.77</v>
      </c>
      <c r="N78" s="1261">
        <v>12.27</v>
      </c>
      <c r="O78" s="1262">
        <f>+AVERAGE(J78:N78)</f>
        <v>12.278</v>
      </c>
    </row>
    <row r="79" spans="1:15" x14ac:dyDescent="0.35">
      <c r="A79" s="1296" t="s">
        <v>94</v>
      </c>
      <c r="B79" s="1287">
        <v>0.79</v>
      </c>
      <c r="F79" s="767"/>
      <c r="G79" s="767"/>
      <c r="H79" s="767"/>
      <c r="I79" s="767"/>
      <c r="J79" s="767"/>
      <c r="K79" s="767"/>
      <c r="L79" s="767"/>
      <c r="M79" s="767"/>
      <c r="N79" s="767"/>
      <c r="O79" s="767"/>
    </row>
    <row r="80" spans="1:15" x14ac:dyDescent="0.35">
      <c r="A80" s="1296" t="s">
        <v>95</v>
      </c>
      <c r="B80" s="1287">
        <v>0.63271421909028369</v>
      </c>
      <c r="F80" s="1263" t="s">
        <v>71</v>
      </c>
      <c r="G80" s="767"/>
      <c r="H80" s="767"/>
      <c r="I80" s="767"/>
      <c r="J80" s="767"/>
      <c r="K80" s="767"/>
      <c r="L80" s="767"/>
      <c r="M80" s="767"/>
      <c r="N80" s="767"/>
      <c r="O80" s="767"/>
    </row>
    <row r="81" spans="1:15" x14ac:dyDescent="0.35">
      <c r="A81" s="1297" t="s">
        <v>96</v>
      </c>
      <c r="B81" s="1288">
        <v>1.27</v>
      </c>
      <c r="F81" t="s">
        <v>97</v>
      </c>
      <c r="I81" s="767"/>
      <c r="J81" s="767"/>
      <c r="K81" s="767"/>
      <c r="L81" s="767"/>
      <c r="M81" s="767"/>
      <c r="N81" s="767"/>
      <c r="O81" s="767"/>
    </row>
    <row r="82" spans="1:15" ht="15" thickBot="1" x14ac:dyDescent="0.4">
      <c r="A82" s="1298" t="s">
        <v>98</v>
      </c>
      <c r="B82" s="1289">
        <v>0.79</v>
      </c>
      <c r="F82" s="767"/>
      <c r="G82" s="767"/>
      <c r="H82" s="767"/>
      <c r="I82" s="767"/>
      <c r="J82" s="767"/>
      <c r="K82" s="767"/>
      <c r="L82" s="767"/>
      <c r="M82" s="767"/>
      <c r="N82" s="767"/>
      <c r="O82" s="767"/>
    </row>
    <row r="83" spans="1:15" x14ac:dyDescent="0.35">
      <c r="A83" s="564" t="s">
        <v>120</v>
      </c>
      <c r="F83" s="1264" t="s">
        <v>100</v>
      </c>
      <c r="G83" s="1265" t="s">
        <v>101</v>
      </c>
      <c r="H83" s="1266">
        <f>0%*H86</f>
        <v>0</v>
      </c>
      <c r="I83" s="767"/>
      <c r="J83" s="1267"/>
      <c r="K83" s="2"/>
      <c r="L83" s="1268"/>
      <c r="M83" s="1268"/>
      <c r="N83" s="767"/>
      <c r="O83" s="767"/>
    </row>
    <row r="84" spans="1:15" x14ac:dyDescent="0.35">
      <c r="F84" s="1269" t="s">
        <v>102</v>
      </c>
      <c r="G84" s="1268" t="s">
        <v>103</v>
      </c>
      <c r="H84" s="1270">
        <f>H85*(O78/100)</f>
        <v>70.284806146430398</v>
      </c>
      <c r="I84" s="767"/>
      <c r="J84" s="767"/>
      <c r="K84" s="767"/>
      <c r="L84" s="767"/>
      <c r="M84" s="767"/>
      <c r="N84" s="767"/>
      <c r="O84" s="767"/>
    </row>
    <row r="85" spans="1:15" x14ac:dyDescent="0.35">
      <c r="F85" s="1269" t="s">
        <v>104</v>
      </c>
      <c r="G85" s="1268" t="s">
        <v>105</v>
      </c>
      <c r="H85" s="1271">
        <f>+O77</f>
        <v>572.44507367999995</v>
      </c>
      <c r="I85" s="767"/>
      <c r="J85" s="767"/>
      <c r="K85" s="767"/>
      <c r="L85" s="767"/>
      <c r="M85" s="767"/>
      <c r="N85" s="767"/>
      <c r="O85" s="1272"/>
    </row>
    <row r="86" spans="1:15" x14ac:dyDescent="0.35">
      <c r="F86" s="1269" t="s">
        <v>106</v>
      </c>
      <c r="G86" s="1268" t="s">
        <v>107</v>
      </c>
      <c r="H86" s="1271">
        <f>+O76</f>
        <v>620.35468453999999</v>
      </c>
      <c r="I86" s="767"/>
      <c r="J86" s="767"/>
      <c r="K86" s="767"/>
      <c r="L86" s="767"/>
      <c r="M86" s="767"/>
      <c r="N86" s="767"/>
      <c r="O86" s="767"/>
    </row>
    <row r="87" spans="1:15" x14ac:dyDescent="0.35">
      <c r="F87" s="1269"/>
      <c r="G87" s="1268" t="s">
        <v>108</v>
      </c>
      <c r="H87" s="1273">
        <f>+H85+H84</f>
        <v>642.72987982643031</v>
      </c>
      <c r="I87" s="767"/>
      <c r="J87" s="767"/>
      <c r="K87" s="767"/>
      <c r="L87" s="767"/>
      <c r="M87" s="767"/>
      <c r="N87" s="767"/>
      <c r="O87" s="767"/>
    </row>
    <row r="88" spans="1:15" x14ac:dyDescent="0.35">
      <c r="F88" s="1269"/>
      <c r="G88" s="1268" t="s">
        <v>109</v>
      </c>
      <c r="H88" s="1273">
        <f>+H86-H83</f>
        <v>620.35468453999999</v>
      </c>
      <c r="I88" s="767"/>
      <c r="J88" s="767"/>
      <c r="K88" s="767"/>
      <c r="L88" s="767"/>
      <c r="M88" s="767"/>
      <c r="N88" s="767"/>
      <c r="O88" s="1274"/>
    </row>
    <row r="89" spans="1:15" x14ac:dyDescent="0.35">
      <c r="F89" s="1269"/>
      <c r="G89" s="1268" t="s">
        <v>110</v>
      </c>
      <c r="H89" s="1273">
        <f>+H85+H86</f>
        <v>1192.7997582200001</v>
      </c>
      <c r="I89" s="767"/>
      <c r="J89" s="767"/>
      <c r="K89" s="767"/>
      <c r="L89" s="767"/>
      <c r="M89" s="767"/>
      <c r="N89" s="767"/>
      <c r="O89" s="767"/>
    </row>
    <row r="90" spans="1:15" x14ac:dyDescent="0.35">
      <c r="F90" s="1269" t="s">
        <v>111</v>
      </c>
      <c r="G90" s="767" t="s">
        <v>112</v>
      </c>
      <c r="H90" s="1275">
        <f>'Exchange rate'!F19</f>
        <v>576.56403053659051</v>
      </c>
      <c r="I90" s="767"/>
      <c r="J90" s="767"/>
      <c r="K90" s="767"/>
      <c r="L90" s="767"/>
      <c r="M90" s="767"/>
      <c r="N90" s="767"/>
      <c r="O90" s="767"/>
    </row>
    <row r="91" spans="1:15" x14ac:dyDescent="0.35">
      <c r="F91" s="1269" t="s">
        <v>113</v>
      </c>
      <c r="G91" s="1276"/>
      <c r="H91" s="1277">
        <f>H90*(H87+H88)/H89</f>
        <v>610.53762152535933</v>
      </c>
      <c r="I91" s="767"/>
      <c r="J91" s="767"/>
      <c r="K91" s="767"/>
      <c r="L91" s="767"/>
      <c r="M91" s="767"/>
      <c r="N91" s="767"/>
      <c r="O91" s="767"/>
    </row>
    <row r="92" spans="1:15" x14ac:dyDescent="0.35">
      <c r="F92" s="1269" t="s">
        <v>114</v>
      </c>
      <c r="G92" s="1276"/>
      <c r="H92" s="1278">
        <f>H90/H91</f>
        <v>0.94435463140847953</v>
      </c>
      <c r="I92" s="767"/>
      <c r="J92" s="767"/>
      <c r="K92" s="767"/>
      <c r="L92" s="767"/>
      <c r="M92" s="767"/>
      <c r="N92" s="767"/>
      <c r="O92" s="767"/>
    </row>
    <row r="93" spans="1:15" ht="15" thickBot="1" x14ac:dyDescent="0.4">
      <c r="F93" s="1279" t="s">
        <v>115</v>
      </c>
      <c r="G93" s="1280"/>
      <c r="H93" s="1281">
        <f>H91/H90</f>
        <v>1.0589242290351526</v>
      </c>
      <c r="I93" s="767"/>
      <c r="J93" s="767"/>
      <c r="K93" s="767"/>
      <c r="L93" s="767"/>
      <c r="M93" s="767"/>
      <c r="N93" s="767"/>
      <c r="O93" s="767"/>
    </row>
    <row r="95" spans="1:15" ht="15" thickBot="1" x14ac:dyDescent="0.4">
      <c r="A95" s="1303" t="s">
        <v>121</v>
      </c>
    </row>
    <row r="96" spans="1:15" ht="15" thickBot="1" x14ac:dyDescent="0.4">
      <c r="A96" s="1293" t="s">
        <v>83</v>
      </c>
      <c r="B96" s="1294"/>
      <c r="F96" s="1299" t="s">
        <v>54</v>
      </c>
      <c r="G96" s="1300" t="s">
        <v>55</v>
      </c>
      <c r="H96" s="1300" t="s">
        <v>56</v>
      </c>
      <c r="I96" s="1300" t="s">
        <v>84</v>
      </c>
      <c r="J96" s="1301">
        <v>2016</v>
      </c>
      <c r="K96" s="1301">
        <v>2017</v>
      </c>
      <c r="L96" s="1301">
        <v>2018</v>
      </c>
      <c r="M96" s="1301">
        <v>2019</v>
      </c>
      <c r="N96" s="1301">
        <v>2020</v>
      </c>
      <c r="O96" s="1302" t="s">
        <v>85</v>
      </c>
    </row>
    <row r="97" spans="1:15" x14ac:dyDescent="0.35">
      <c r="A97" s="1295" t="s">
        <v>86</v>
      </c>
      <c r="B97" s="1283">
        <v>1</v>
      </c>
      <c r="F97" s="600" t="s">
        <v>3</v>
      </c>
      <c r="G97" s="1290" t="s">
        <v>122</v>
      </c>
      <c r="H97" s="568" t="s">
        <v>60</v>
      </c>
      <c r="I97" s="1247" t="s">
        <v>88</v>
      </c>
      <c r="J97" s="1248">
        <v>395.03501690000002</v>
      </c>
      <c r="K97" s="1249">
        <v>561.08113749999995</v>
      </c>
      <c r="L97" s="1249">
        <v>578.68663819999995</v>
      </c>
      <c r="M97" s="1249">
        <v>639.21471299999996</v>
      </c>
      <c r="N97" s="1249">
        <v>798.20007840000005</v>
      </c>
      <c r="O97" s="1250">
        <f>+AVERAGE(J97:N97)</f>
        <v>594.4435168</v>
      </c>
    </row>
    <row r="98" spans="1:15" x14ac:dyDescent="0.35">
      <c r="A98" s="1296" t="s">
        <v>89</v>
      </c>
      <c r="B98" s="1285">
        <v>1</v>
      </c>
      <c r="F98" s="600" t="s">
        <v>3</v>
      </c>
      <c r="G98" s="1290" t="s">
        <v>122</v>
      </c>
      <c r="H98" s="1251" t="s">
        <v>63</v>
      </c>
      <c r="I98" s="1252" t="s">
        <v>90</v>
      </c>
      <c r="J98" s="1253">
        <v>478.6059947</v>
      </c>
      <c r="K98" s="1254">
        <v>775.51794140000004</v>
      </c>
      <c r="L98" s="1254">
        <v>700.82562380000002</v>
      </c>
      <c r="M98" s="1254">
        <v>774.94793070000003</v>
      </c>
      <c r="N98" s="1254">
        <v>604.28685919999998</v>
      </c>
      <c r="O98" s="1255">
        <f>+AVERAGE(J98:N98)</f>
        <v>666.83686996000006</v>
      </c>
    </row>
    <row r="99" spans="1:15" ht="15" thickBot="1" x14ac:dyDescent="0.4">
      <c r="A99" s="1296" t="s">
        <v>91</v>
      </c>
      <c r="B99" s="1286">
        <f>1/1.16</f>
        <v>0.86206896551724144</v>
      </c>
      <c r="F99" s="610" t="s">
        <v>3</v>
      </c>
      <c r="G99" s="1323" t="s">
        <v>122</v>
      </c>
      <c r="H99" s="1257" t="s">
        <v>66</v>
      </c>
      <c r="I99" s="1258" t="s">
        <v>92</v>
      </c>
      <c r="J99" s="1259" t="s">
        <v>93</v>
      </c>
      <c r="K99" s="1260" t="s">
        <v>93</v>
      </c>
      <c r="L99" s="1260">
        <v>12.55</v>
      </c>
      <c r="M99" s="1261">
        <v>12.55</v>
      </c>
      <c r="N99" s="1261">
        <v>13.21</v>
      </c>
      <c r="O99" s="1262">
        <f>+AVERAGE(J99:N99)</f>
        <v>12.770000000000001</v>
      </c>
    </row>
    <row r="100" spans="1:15" x14ac:dyDescent="0.35">
      <c r="A100" s="1296" t="s">
        <v>94</v>
      </c>
      <c r="B100" s="1287">
        <v>0.71</v>
      </c>
      <c r="F100" s="767"/>
      <c r="G100" s="767"/>
      <c r="H100" s="767"/>
      <c r="I100" s="767"/>
      <c r="J100" s="767"/>
      <c r="K100" s="767"/>
      <c r="L100" s="767"/>
      <c r="M100" s="767"/>
      <c r="N100" s="767"/>
      <c r="O100" s="767"/>
    </row>
    <row r="101" spans="1:15" x14ac:dyDescent="0.35">
      <c r="A101" s="1296" t="s">
        <v>95</v>
      </c>
      <c r="B101" s="1287">
        <v>0.63271421909028402</v>
      </c>
      <c r="F101" s="1263" t="s">
        <v>71</v>
      </c>
      <c r="G101" s="767"/>
      <c r="H101" s="767"/>
      <c r="I101" s="767"/>
      <c r="J101" s="767"/>
      <c r="K101" s="767"/>
      <c r="L101" s="767"/>
      <c r="M101" s="767"/>
      <c r="N101" s="767"/>
      <c r="O101" s="767"/>
    </row>
    <row r="102" spans="1:15" x14ac:dyDescent="0.35">
      <c r="A102" s="1297" t="s">
        <v>96</v>
      </c>
      <c r="B102" s="1288">
        <v>1.02</v>
      </c>
      <c r="F102" t="s">
        <v>97</v>
      </c>
      <c r="I102" s="767"/>
      <c r="J102" s="767"/>
      <c r="K102" s="767"/>
      <c r="L102" s="767"/>
      <c r="M102" s="767"/>
      <c r="N102" s="767"/>
      <c r="O102" s="767"/>
    </row>
    <row r="103" spans="1:15" ht="15" thickBot="1" x14ac:dyDescent="0.4">
      <c r="A103" s="1298" t="s">
        <v>98</v>
      </c>
      <c r="B103" s="1289">
        <v>0.75</v>
      </c>
      <c r="F103" s="767"/>
      <c r="G103" s="767"/>
      <c r="H103" s="767"/>
      <c r="I103" s="767"/>
      <c r="J103" s="767"/>
      <c r="K103" s="767"/>
      <c r="L103" s="767"/>
      <c r="M103" s="767"/>
      <c r="N103" s="767"/>
      <c r="O103" s="767"/>
    </row>
    <row r="104" spans="1:15" x14ac:dyDescent="0.35">
      <c r="A104" s="564" t="s">
        <v>123</v>
      </c>
      <c r="F104" s="1264" t="s">
        <v>100</v>
      </c>
      <c r="G104" s="1265" t="s">
        <v>101</v>
      </c>
      <c r="H104" s="1266">
        <f>0%*H107</f>
        <v>0</v>
      </c>
      <c r="I104" s="767"/>
      <c r="J104" s="1267"/>
      <c r="K104" s="2"/>
      <c r="L104" s="1268"/>
      <c r="M104" s="1268"/>
      <c r="N104" s="767"/>
      <c r="O104" s="767"/>
    </row>
    <row r="105" spans="1:15" x14ac:dyDescent="0.35">
      <c r="F105" s="1269" t="s">
        <v>102</v>
      </c>
      <c r="G105" s="1268" t="s">
        <v>103</v>
      </c>
      <c r="H105" s="1270">
        <f>H106*(O99/100)</f>
        <v>85.155068293892015</v>
      </c>
      <c r="I105" s="767"/>
      <c r="J105" s="767"/>
      <c r="K105" s="767"/>
      <c r="L105" s="767"/>
      <c r="M105" s="767"/>
      <c r="N105" s="767"/>
      <c r="O105" s="767"/>
    </row>
    <row r="106" spans="1:15" x14ac:dyDescent="0.35">
      <c r="F106" s="1269" t="s">
        <v>104</v>
      </c>
      <c r="G106" s="1268" t="s">
        <v>105</v>
      </c>
      <c r="H106" s="1271">
        <f>+O98</f>
        <v>666.83686996000006</v>
      </c>
      <c r="I106" s="767"/>
      <c r="J106" s="767"/>
      <c r="K106" s="767"/>
      <c r="L106" s="767"/>
      <c r="M106" s="767"/>
      <c r="N106" s="767"/>
      <c r="O106" s="1272"/>
    </row>
    <row r="107" spans="1:15" x14ac:dyDescent="0.35">
      <c r="F107" s="1269" t="s">
        <v>106</v>
      </c>
      <c r="G107" s="1268" t="s">
        <v>107</v>
      </c>
      <c r="H107" s="1271">
        <f>+O97</f>
        <v>594.4435168</v>
      </c>
      <c r="I107" s="767"/>
      <c r="J107" s="767"/>
      <c r="K107" s="767"/>
      <c r="L107" s="767"/>
      <c r="M107" s="767"/>
      <c r="N107" s="767"/>
      <c r="O107" s="767"/>
    </row>
    <row r="108" spans="1:15" x14ac:dyDescent="0.35">
      <c r="F108" s="1269"/>
      <c r="G108" s="1268" t="s">
        <v>108</v>
      </c>
      <c r="H108" s="1273">
        <f>+H106+H105</f>
        <v>751.99193825389204</v>
      </c>
      <c r="I108" s="767"/>
      <c r="J108" s="767"/>
      <c r="K108" s="767"/>
      <c r="L108" s="767"/>
      <c r="M108" s="767"/>
      <c r="N108" s="767"/>
      <c r="O108" s="767"/>
    </row>
    <row r="109" spans="1:15" x14ac:dyDescent="0.35">
      <c r="F109" s="1269"/>
      <c r="G109" s="1268" t="s">
        <v>109</v>
      </c>
      <c r="H109" s="1273">
        <f>+H107-H104</f>
        <v>594.4435168</v>
      </c>
      <c r="I109" s="767"/>
      <c r="J109" s="767"/>
      <c r="K109" s="767"/>
      <c r="L109" s="767"/>
      <c r="M109" s="767"/>
      <c r="N109" s="767"/>
      <c r="O109" s="1274"/>
    </row>
    <row r="110" spans="1:15" x14ac:dyDescent="0.35">
      <c r="F110" s="1269"/>
      <c r="G110" s="1268" t="s">
        <v>110</v>
      </c>
      <c r="H110" s="1273">
        <f>+H106+H107</f>
        <v>1261.2803867600001</v>
      </c>
      <c r="I110" s="767"/>
      <c r="J110" s="767"/>
      <c r="K110" s="767"/>
      <c r="L110" s="767"/>
      <c r="M110" s="767"/>
      <c r="N110" s="767"/>
      <c r="O110" s="767"/>
    </row>
    <row r="111" spans="1:15" x14ac:dyDescent="0.35">
      <c r="F111" s="1269" t="s">
        <v>111</v>
      </c>
      <c r="G111" s="767" t="s">
        <v>112</v>
      </c>
      <c r="H111" s="1275">
        <f>'Exchange rate'!F20</f>
        <v>35.509361111111119</v>
      </c>
      <c r="I111" s="767"/>
      <c r="J111" s="767"/>
      <c r="K111" s="767"/>
      <c r="L111" s="767"/>
      <c r="M111" s="767"/>
      <c r="N111" s="767"/>
      <c r="O111" s="767"/>
    </row>
    <row r="112" spans="1:15" x14ac:dyDescent="0.35">
      <c r="F112" s="1269" t="s">
        <v>113</v>
      </c>
      <c r="G112" s="1276"/>
      <c r="H112" s="1277">
        <f>H111*(H108+H109)/H110</f>
        <v>37.906767827516767</v>
      </c>
      <c r="I112" s="767"/>
      <c r="J112" s="767"/>
      <c r="K112" s="767"/>
      <c r="L112" s="767"/>
      <c r="M112" s="767"/>
      <c r="N112" s="767"/>
      <c r="O112" s="767"/>
    </row>
    <row r="113" spans="1:15" x14ac:dyDescent="0.35">
      <c r="F113" s="1269" t="s">
        <v>114</v>
      </c>
      <c r="G113" s="1276"/>
      <c r="H113" s="1278">
        <f>H111/H112</f>
        <v>0.93675517977912759</v>
      </c>
      <c r="I113" s="767"/>
      <c r="J113" s="767"/>
      <c r="K113" s="767"/>
      <c r="L113" s="767"/>
      <c r="M113" s="767"/>
      <c r="N113" s="767"/>
      <c r="O113" s="767"/>
    </row>
    <row r="114" spans="1:15" ht="15" thickBot="1" x14ac:dyDescent="0.4">
      <c r="F114" s="1279" t="s">
        <v>115</v>
      </c>
      <c r="G114" s="1280"/>
      <c r="H114" s="1281">
        <f>H112/H111</f>
        <v>1.0675147803674643</v>
      </c>
      <c r="I114" s="767"/>
      <c r="J114" s="767"/>
      <c r="K114" s="767"/>
      <c r="L114" s="767"/>
      <c r="M114" s="767"/>
      <c r="N114" s="767"/>
      <c r="O114" s="767"/>
    </row>
    <row r="116" spans="1:15" ht="15" thickBot="1" x14ac:dyDescent="0.4">
      <c r="A116" s="1303" t="s">
        <v>124</v>
      </c>
    </row>
    <row r="117" spans="1:15" ht="15" thickBot="1" x14ac:dyDescent="0.4">
      <c r="A117" s="1293" t="s">
        <v>83</v>
      </c>
      <c r="B117" s="1294"/>
      <c r="F117" s="1305" t="s">
        <v>54</v>
      </c>
      <c r="G117" s="1299" t="s">
        <v>55</v>
      </c>
      <c r="H117" s="1300" t="s">
        <v>56</v>
      </c>
      <c r="I117" s="1308" t="s">
        <v>84</v>
      </c>
      <c r="J117" s="1301">
        <v>2016</v>
      </c>
      <c r="K117" s="1301">
        <v>2017</v>
      </c>
      <c r="L117" s="1301">
        <v>2018</v>
      </c>
      <c r="M117" s="1301">
        <v>2019</v>
      </c>
      <c r="N117" s="1301">
        <v>2020</v>
      </c>
      <c r="O117" s="1302" t="s">
        <v>85</v>
      </c>
    </row>
    <row r="118" spans="1:15" x14ac:dyDescent="0.35">
      <c r="A118" s="1295" t="s">
        <v>86</v>
      </c>
      <c r="B118" s="1283">
        <v>1</v>
      </c>
      <c r="F118" s="1306" t="s">
        <v>4</v>
      </c>
      <c r="G118" s="1309" t="s">
        <v>125</v>
      </c>
      <c r="H118" s="568" t="s">
        <v>60</v>
      </c>
      <c r="I118" s="1310" t="s">
        <v>88</v>
      </c>
      <c r="J118" s="1249">
        <v>364.4756122</v>
      </c>
      <c r="K118" s="1249">
        <v>426.00076280000002</v>
      </c>
      <c r="L118" s="1249">
        <v>424.85690990000001</v>
      </c>
      <c r="M118" s="1249">
        <v>397.8371808</v>
      </c>
      <c r="N118" s="1249">
        <v>352.54871559999998</v>
      </c>
      <c r="O118" s="1250">
        <f>+AVERAGE(J118:N118)</f>
        <v>393.14383625999994</v>
      </c>
    </row>
    <row r="119" spans="1:15" x14ac:dyDescent="0.35">
      <c r="A119" s="1296" t="s">
        <v>89</v>
      </c>
      <c r="B119" s="1285">
        <v>1</v>
      </c>
      <c r="F119" s="1306" t="s">
        <v>4</v>
      </c>
      <c r="G119" s="1309" t="s">
        <v>125</v>
      </c>
      <c r="H119" s="1251" t="s">
        <v>63</v>
      </c>
      <c r="I119" s="1311" t="s">
        <v>90</v>
      </c>
      <c r="J119" s="1254">
        <v>433.99737850000002</v>
      </c>
      <c r="K119" s="1254">
        <v>493.7715978</v>
      </c>
      <c r="L119" s="1254">
        <v>577.21515250000004</v>
      </c>
      <c r="M119" s="1254">
        <v>588.53681840000002</v>
      </c>
      <c r="N119" s="1254">
        <v>601.68762319999996</v>
      </c>
      <c r="O119" s="1255">
        <f>+AVERAGE(J119:N119)</f>
        <v>539.04171408000002</v>
      </c>
    </row>
    <row r="120" spans="1:15" ht="15" thickBot="1" x14ac:dyDescent="0.4">
      <c r="A120" s="1296" t="s">
        <v>91</v>
      </c>
      <c r="B120" s="1286">
        <f>1/1.16</f>
        <v>0.86206896551724144</v>
      </c>
      <c r="F120" s="1307" t="s">
        <v>4</v>
      </c>
      <c r="G120" s="1312" t="s">
        <v>125</v>
      </c>
      <c r="H120" s="1257" t="s">
        <v>66</v>
      </c>
      <c r="I120" s="1313" t="s">
        <v>92</v>
      </c>
      <c r="J120" s="1260">
        <v>10.84</v>
      </c>
      <c r="K120" s="1260">
        <v>13.27</v>
      </c>
      <c r="L120" s="1260">
        <v>13.08</v>
      </c>
      <c r="M120" s="1261">
        <v>12.18</v>
      </c>
      <c r="N120" s="1261">
        <v>10.55</v>
      </c>
      <c r="O120" s="1262">
        <f>+AVERAGE(J120:N120)</f>
        <v>11.984</v>
      </c>
    </row>
    <row r="121" spans="1:15" x14ac:dyDescent="0.35">
      <c r="A121" s="1296" t="s">
        <v>94</v>
      </c>
      <c r="B121" s="1287">
        <v>0.93</v>
      </c>
      <c r="F121" s="767"/>
      <c r="G121" s="767"/>
      <c r="H121" s="767"/>
      <c r="I121" s="767"/>
      <c r="J121" s="767"/>
      <c r="K121" s="767"/>
      <c r="L121" s="767"/>
      <c r="M121" s="767"/>
      <c r="N121" s="767"/>
      <c r="O121" s="767"/>
    </row>
    <row r="122" spans="1:15" x14ac:dyDescent="0.35">
      <c r="A122" s="1296" t="s">
        <v>95</v>
      </c>
      <c r="B122" s="1287">
        <v>0.63271421909028369</v>
      </c>
      <c r="F122" s="1263" t="s">
        <v>71</v>
      </c>
      <c r="G122" s="767"/>
      <c r="H122" s="767"/>
      <c r="I122" s="767"/>
      <c r="J122" s="767"/>
      <c r="K122" s="767"/>
      <c r="L122" s="767"/>
      <c r="M122" s="767"/>
      <c r="N122" s="767"/>
      <c r="O122" s="767"/>
    </row>
    <row r="123" spans="1:15" x14ac:dyDescent="0.35">
      <c r="A123" s="1297" t="s">
        <v>96</v>
      </c>
      <c r="B123" s="1288">
        <f>'[62]Facteurs conversion'!$C$17</f>
        <v>1.0638709677419356</v>
      </c>
      <c r="F123" t="s">
        <v>97</v>
      </c>
      <c r="I123" s="767"/>
      <c r="J123" s="767"/>
      <c r="K123" s="767"/>
      <c r="L123" s="767"/>
      <c r="M123" s="767"/>
      <c r="N123" s="767"/>
      <c r="O123" s="767"/>
    </row>
    <row r="124" spans="1:15" ht="15" thickBot="1" x14ac:dyDescent="0.4">
      <c r="A124" s="1298" t="s">
        <v>98</v>
      </c>
      <c r="B124" s="1289">
        <v>0.75</v>
      </c>
      <c r="F124" s="767"/>
      <c r="G124" s="767"/>
      <c r="H124" s="767"/>
      <c r="I124" s="767"/>
      <c r="J124" s="767"/>
      <c r="K124" s="767"/>
      <c r="L124" s="767"/>
      <c r="M124" s="767"/>
      <c r="N124" s="767"/>
      <c r="O124" s="767"/>
    </row>
    <row r="125" spans="1:15" x14ac:dyDescent="0.35">
      <c r="A125" s="564" t="s">
        <v>126</v>
      </c>
      <c r="F125" s="1264" t="s">
        <v>100</v>
      </c>
      <c r="G125" s="1265" t="s">
        <v>101</v>
      </c>
      <c r="H125" s="1266">
        <f>0%*H128</f>
        <v>0</v>
      </c>
      <c r="I125" s="767"/>
      <c r="J125" s="1267"/>
      <c r="K125" s="2"/>
      <c r="L125" s="1268"/>
      <c r="M125" s="1268"/>
      <c r="N125" s="767"/>
      <c r="O125" s="767"/>
    </row>
    <row r="126" spans="1:15" x14ac:dyDescent="0.35">
      <c r="F126" s="1269" t="s">
        <v>102</v>
      </c>
      <c r="G126" s="1268" t="s">
        <v>103</v>
      </c>
      <c r="H126" s="1270">
        <f>H127*(O120/100)</f>
        <v>64.598759015347198</v>
      </c>
      <c r="I126" s="767"/>
      <c r="J126" s="767"/>
      <c r="K126" s="767"/>
      <c r="L126" s="767"/>
      <c r="M126" s="767"/>
      <c r="N126" s="767"/>
      <c r="O126" s="767"/>
    </row>
    <row r="127" spans="1:15" x14ac:dyDescent="0.35">
      <c r="F127" s="1269" t="s">
        <v>104</v>
      </c>
      <c r="G127" s="1268" t="s">
        <v>105</v>
      </c>
      <c r="H127" s="1271">
        <f>+O119</f>
        <v>539.04171408000002</v>
      </c>
      <c r="I127" s="767"/>
      <c r="J127" s="767"/>
      <c r="K127" s="767"/>
      <c r="L127" s="767"/>
      <c r="M127" s="767"/>
      <c r="N127" s="767"/>
      <c r="O127" s="1272"/>
    </row>
    <row r="128" spans="1:15" x14ac:dyDescent="0.35">
      <c r="F128" s="1269" t="s">
        <v>106</v>
      </c>
      <c r="G128" s="1268" t="s">
        <v>107</v>
      </c>
      <c r="H128" s="1271">
        <f>+O118</f>
        <v>393.14383625999994</v>
      </c>
      <c r="I128" s="767"/>
      <c r="J128" s="767"/>
      <c r="K128" s="767"/>
      <c r="L128" s="767"/>
      <c r="M128" s="767"/>
      <c r="N128" s="767"/>
      <c r="O128" s="767"/>
    </row>
    <row r="129" spans="1:15" x14ac:dyDescent="0.35">
      <c r="F129" s="1269"/>
      <c r="G129" s="1268" t="s">
        <v>108</v>
      </c>
      <c r="H129" s="1273">
        <f>+H127+H126</f>
        <v>603.64047309534726</v>
      </c>
      <c r="I129" s="767"/>
      <c r="J129" s="767"/>
      <c r="K129" s="767"/>
      <c r="L129" s="767"/>
      <c r="M129" s="767"/>
      <c r="N129" s="767"/>
      <c r="O129" s="767"/>
    </row>
    <row r="130" spans="1:15" x14ac:dyDescent="0.35">
      <c r="F130" s="1269"/>
      <c r="G130" s="1268" t="s">
        <v>109</v>
      </c>
      <c r="H130" s="1273">
        <f>+H128-H125</f>
        <v>393.14383625999994</v>
      </c>
      <c r="I130" s="767"/>
      <c r="J130" s="767"/>
      <c r="K130" s="767"/>
      <c r="L130" s="767"/>
      <c r="M130" s="767"/>
      <c r="N130" s="767"/>
      <c r="O130" s="1274"/>
    </row>
    <row r="131" spans="1:15" x14ac:dyDescent="0.35">
      <c r="F131" s="1269"/>
      <c r="G131" s="1268" t="s">
        <v>110</v>
      </c>
      <c r="H131" s="1273">
        <f>+H127+H128</f>
        <v>932.18555033999996</v>
      </c>
      <c r="I131" s="767"/>
      <c r="J131" s="767"/>
      <c r="K131" s="767"/>
      <c r="L131" s="767"/>
      <c r="M131" s="767"/>
      <c r="N131" s="767"/>
      <c r="O131" s="767"/>
    </row>
    <row r="132" spans="1:15" x14ac:dyDescent="0.35">
      <c r="F132" s="1269" t="s">
        <v>111</v>
      </c>
      <c r="G132" s="767" t="s">
        <v>112</v>
      </c>
      <c r="H132" s="1275">
        <f>'Exchange rate'!F21</f>
        <v>576.56403053659051</v>
      </c>
      <c r="I132" s="767"/>
      <c r="J132" s="767"/>
      <c r="K132" s="767"/>
      <c r="L132" s="767"/>
      <c r="M132" s="767"/>
      <c r="N132" s="767"/>
      <c r="O132" s="767"/>
    </row>
    <row r="133" spans="1:15" x14ac:dyDescent="0.35">
      <c r="F133" s="1269" t="s">
        <v>113</v>
      </c>
      <c r="G133" s="1276"/>
      <c r="H133" s="1277">
        <f>H132*(H129+H130)/H131</f>
        <v>616.51886662256697</v>
      </c>
      <c r="I133" s="767"/>
      <c r="J133" s="767"/>
      <c r="K133" s="767"/>
      <c r="L133" s="767"/>
      <c r="M133" s="767"/>
      <c r="N133" s="767"/>
      <c r="O133" s="767"/>
    </row>
    <row r="134" spans="1:15" x14ac:dyDescent="0.35">
      <c r="F134" s="1269" t="s">
        <v>114</v>
      </c>
      <c r="G134" s="1276"/>
      <c r="H134" s="1278">
        <f>H132/H133</f>
        <v>0.93519284121042667</v>
      </c>
      <c r="I134" s="767"/>
      <c r="J134" s="767"/>
      <c r="K134" s="767"/>
      <c r="L134" s="767"/>
      <c r="M134" s="767"/>
      <c r="N134" s="767"/>
      <c r="O134" s="767"/>
    </row>
    <row r="135" spans="1:15" ht="15" thickBot="1" x14ac:dyDescent="0.4">
      <c r="F135" s="1279" t="s">
        <v>115</v>
      </c>
      <c r="G135" s="1280"/>
      <c r="H135" s="1281">
        <f>H133/H132</f>
        <v>1.0692981767329324</v>
      </c>
      <c r="I135" s="767"/>
      <c r="J135" s="767"/>
      <c r="K135" s="767"/>
      <c r="L135" s="767"/>
      <c r="M135" s="767"/>
      <c r="N135" s="767"/>
      <c r="O135" s="767"/>
    </row>
    <row r="138" spans="1:15" x14ac:dyDescent="0.35">
      <c r="A138" s="1303" t="s">
        <v>127</v>
      </c>
    </row>
    <row r="139" spans="1:15" ht="15" thickBot="1" x14ac:dyDescent="0.4"/>
    <row r="140" spans="1:15" ht="15" thickBot="1" x14ac:dyDescent="0.4">
      <c r="A140" s="1293" t="s">
        <v>83</v>
      </c>
      <c r="B140" s="1294"/>
      <c r="F140" s="1299" t="s">
        <v>54</v>
      </c>
      <c r="G140" s="1308" t="s">
        <v>55</v>
      </c>
      <c r="H140" s="1304" t="s">
        <v>56</v>
      </c>
      <c r="I140" s="1300" t="s">
        <v>84</v>
      </c>
      <c r="J140" s="1301">
        <v>2016</v>
      </c>
      <c r="K140" s="1301">
        <v>2017</v>
      </c>
      <c r="L140" s="1301">
        <v>2018</v>
      </c>
      <c r="M140" s="1301">
        <v>2019</v>
      </c>
      <c r="N140" s="1301">
        <v>2020</v>
      </c>
      <c r="O140" s="1302" t="s">
        <v>85</v>
      </c>
    </row>
    <row r="141" spans="1:15" x14ac:dyDescent="0.35">
      <c r="A141" s="1295" t="s">
        <v>86</v>
      </c>
      <c r="B141" s="1283">
        <v>1</v>
      </c>
      <c r="F141" s="566" t="s">
        <v>127</v>
      </c>
      <c r="G141" s="1310" t="s">
        <v>128</v>
      </c>
      <c r="H141" s="568" t="s">
        <v>60</v>
      </c>
      <c r="I141" s="1247" t="s">
        <v>88</v>
      </c>
      <c r="J141" s="1320">
        <v>158.7712899</v>
      </c>
      <c r="K141" s="1320">
        <v>212.00558799999999</v>
      </c>
      <c r="L141" s="1320">
        <v>288.66070480000002</v>
      </c>
      <c r="M141" s="1320">
        <v>298.123377</v>
      </c>
      <c r="N141" s="1320">
        <v>169.8857869</v>
      </c>
      <c r="O141" s="1317">
        <f>+AVERAGE(J141:N141)</f>
        <v>225.48934932000003</v>
      </c>
    </row>
    <row r="142" spans="1:15" x14ac:dyDescent="0.35">
      <c r="A142" s="1296" t="s">
        <v>89</v>
      </c>
      <c r="B142" s="1285">
        <v>1</v>
      </c>
      <c r="F142" s="566" t="s">
        <v>127</v>
      </c>
      <c r="G142" s="1310" t="s">
        <v>128</v>
      </c>
      <c r="H142" s="1314" t="s">
        <v>63</v>
      </c>
      <c r="I142" s="1252" t="s">
        <v>90</v>
      </c>
      <c r="J142" s="1320">
        <v>407.41972770000001</v>
      </c>
      <c r="K142" s="1320">
        <v>358.57985239999999</v>
      </c>
      <c r="L142" s="1320">
        <v>493.12602550000003</v>
      </c>
      <c r="M142" s="1320">
        <v>633.58887379999999</v>
      </c>
      <c r="N142" s="1320">
        <v>635.11377460000006</v>
      </c>
      <c r="O142" s="1318">
        <f>+AVERAGE(J142:N142)</f>
        <v>505.56565080000001</v>
      </c>
    </row>
    <row r="143" spans="1:15" ht="15" thickBot="1" x14ac:dyDescent="0.4">
      <c r="A143" s="1296" t="s">
        <v>91</v>
      </c>
      <c r="B143" s="1286">
        <f>1/1.075</f>
        <v>0.93023255813953487</v>
      </c>
      <c r="F143" s="580" t="s">
        <v>127</v>
      </c>
      <c r="G143" s="1316" t="s">
        <v>128</v>
      </c>
      <c r="H143" s="1315" t="s">
        <v>66</v>
      </c>
      <c r="I143" s="1258" t="s">
        <v>92</v>
      </c>
      <c r="J143" s="1321">
        <v>11.48</v>
      </c>
      <c r="K143" s="1321" t="s">
        <v>93</v>
      </c>
      <c r="L143" s="1321" t="s">
        <v>93</v>
      </c>
      <c r="M143" s="1321" t="s">
        <v>93</v>
      </c>
      <c r="N143" s="1321">
        <v>12.75</v>
      </c>
      <c r="O143" s="1319">
        <f>+AVERAGE(J143:N143)</f>
        <v>12.115</v>
      </c>
    </row>
    <row r="144" spans="1:15" x14ac:dyDescent="0.35">
      <c r="A144" s="1296" t="s">
        <v>94</v>
      </c>
      <c r="B144" s="1287">
        <f>1/(1+0.08)</f>
        <v>0.92592592592592582</v>
      </c>
      <c r="F144" s="767"/>
      <c r="G144" s="767"/>
      <c r="H144" s="767"/>
      <c r="I144" s="767"/>
      <c r="J144" s="767"/>
      <c r="K144" s="767"/>
      <c r="L144" s="767"/>
      <c r="M144" s="767"/>
      <c r="N144" s="767"/>
      <c r="O144" s="767"/>
    </row>
    <row r="145" spans="1:15" x14ac:dyDescent="0.35">
      <c r="A145" s="1296" t="s">
        <v>95</v>
      </c>
      <c r="B145" s="1287">
        <v>0.77</v>
      </c>
      <c r="F145" s="1263" t="s">
        <v>71</v>
      </c>
      <c r="G145" s="767"/>
      <c r="H145" s="767"/>
      <c r="I145" s="767"/>
      <c r="J145" s="767"/>
      <c r="K145" s="767"/>
      <c r="L145" s="767"/>
      <c r="M145" s="767"/>
      <c r="N145" s="767"/>
      <c r="O145" s="767"/>
    </row>
    <row r="146" spans="1:15" x14ac:dyDescent="0.35">
      <c r="A146" s="1297" t="s">
        <v>96</v>
      </c>
      <c r="B146" s="1288">
        <v>1.04</v>
      </c>
      <c r="F146" t="s">
        <v>97</v>
      </c>
      <c r="I146" s="767"/>
      <c r="J146" s="767"/>
      <c r="K146" s="767"/>
      <c r="L146" s="767"/>
      <c r="M146" s="767"/>
      <c r="N146" s="767"/>
      <c r="O146" s="767"/>
    </row>
    <row r="147" spans="1:15" ht="15" thickBot="1" x14ac:dyDescent="0.4">
      <c r="A147" s="1298" t="s">
        <v>98</v>
      </c>
      <c r="B147" s="1289">
        <v>0.72</v>
      </c>
      <c r="F147" s="767"/>
      <c r="G147" s="767"/>
      <c r="H147" s="767"/>
      <c r="I147" s="767"/>
      <c r="J147" s="767"/>
      <c r="K147" s="767"/>
      <c r="L147" s="767"/>
      <c r="M147" s="767"/>
      <c r="N147" s="767"/>
      <c r="O147" s="767"/>
    </row>
    <row r="148" spans="1:15" x14ac:dyDescent="0.35">
      <c r="A148" s="564" t="s">
        <v>129</v>
      </c>
      <c r="F148" s="1264" t="s">
        <v>100</v>
      </c>
      <c r="G148" s="1265" t="s">
        <v>101</v>
      </c>
      <c r="H148" s="1266">
        <f>0%*H151</f>
        <v>0</v>
      </c>
      <c r="I148" s="767"/>
      <c r="J148" s="1267"/>
      <c r="K148" s="2"/>
      <c r="L148" s="1268"/>
      <c r="M148" s="1268"/>
      <c r="N148" s="767"/>
      <c r="O148" s="767"/>
    </row>
    <row r="149" spans="1:15" x14ac:dyDescent="0.35">
      <c r="F149" s="1269" t="s">
        <v>102</v>
      </c>
      <c r="G149" s="1268" t="s">
        <v>103</v>
      </c>
      <c r="H149" s="1270">
        <f>H150*(O143/100)</f>
        <v>61.249278594420005</v>
      </c>
      <c r="I149" s="767"/>
      <c r="J149" s="767"/>
      <c r="K149" s="767"/>
      <c r="L149" s="767"/>
      <c r="M149" s="767"/>
      <c r="N149" s="767"/>
      <c r="O149" s="767"/>
    </row>
    <row r="150" spans="1:15" x14ac:dyDescent="0.35">
      <c r="F150" s="1269" t="s">
        <v>104</v>
      </c>
      <c r="G150" s="1268" t="s">
        <v>105</v>
      </c>
      <c r="H150" s="1271">
        <f>+O142</f>
        <v>505.56565080000001</v>
      </c>
      <c r="I150" s="767"/>
      <c r="J150" s="767"/>
      <c r="K150" s="767"/>
      <c r="L150" s="767"/>
      <c r="M150" s="767"/>
      <c r="N150" s="767"/>
      <c r="O150" s="1272"/>
    </row>
    <row r="151" spans="1:15" x14ac:dyDescent="0.35">
      <c r="F151" s="1269" t="s">
        <v>106</v>
      </c>
      <c r="G151" s="1268" t="s">
        <v>107</v>
      </c>
      <c r="H151" s="1271">
        <f>+O141</f>
        <v>225.48934932000003</v>
      </c>
      <c r="I151" s="767"/>
      <c r="J151" s="767"/>
      <c r="K151" s="767"/>
      <c r="L151" s="767"/>
      <c r="M151" s="767"/>
      <c r="N151" s="767"/>
      <c r="O151" s="767"/>
    </row>
    <row r="152" spans="1:15" x14ac:dyDescent="0.35">
      <c r="F152" s="1269"/>
      <c r="G152" s="1268" t="s">
        <v>108</v>
      </c>
      <c r="H152" s="1273">
        <f>+H150+H149</f>
        <v>566.81492939442001</v>
      </c>
      <c r="I152" s="767"/>
      <c r="J152" s="767"/>
      <c r="K152" s="767"/>
      <c r="L152" s="767"/>
      <c r="M152" s="767"/>
      <c r="N152" s="767"/>
      <c r="O152" s="767"/>
    </row>
    <row r="153" spans="1:15" x14ac:dyDescent="0.35">
      <c r="F153" s="1269"/>
      <c r="G153" s="1268" t="s">
        <v>109</v>
      </c>
      <c r="H153" s="1273">
        <f>+H151-H148</f>
        <v>225.48934932000003</v>
      </c>
      <c r="I153" s="767"/>
      <c r="J153" s="767"/>
      <c r="K153" s="767"/>
      <c r="L153" s="767"/>
      <c r="M153" s="767"/>
      <c r="N153" s="767"/>
      <c r="O153" s="1274"/>
    </row>
    <row r="154" spans="1:15" x14ac:dyDescent="0.35">
      <c r="F154" s="1269"/>
      <c r="G154" s="1268" t="s">
        <v>110</v>
      </c>
      <c r="H154" s="1273">
        <f>+H150+H151</f>
        <v>731.05500012000005</v>
      </c>
      <c r="I154" s="767"/>
      <c r="J154" s="767"/>
      <c r="K154" s="767"/>
      <c r="L154" s="767"/>
      <c r="M154" s="767"/>
      <c r="N154" s="767"/>
      <c r="O154" s="767"/>
    </row>
    <row r="155" spans="1:15" x14ac:dyDescent="0.35">
      <c r="F155" s="1269" t="s">
        <v>111</v>
      </c>
      <c r="G155" s="767" t="s">
        <v>112</v>
      </c>
      <c r="H155" s="1275">
        <f>'Exchange rate'!F22</f>
        <v>287.25631324868203</v>
      </c>
      <c r="I155" s="767"/>
      <c r="J155" s="767"/>
      <c r="K155" s="767"/>
      <c r="L155" s="767"/>
      <c r="M155" s="767"/>
      <c r="N155" s="767"/>
      <c r="O155" s="767"/>
    </row>
    <row r="156" spans="1:15" x14ac:dyDescent="0.35">
      <c r="F156" s="1269" t="s">
        <v>113</v>
      </c>
      <c r="G156" s="1276"/>
      <c r="H156" s="1277">
        <f>H155*(H152+H153)/H154</f>
        <v>311.32323291312105</v>
      </c>
      <c r="I156" s="767"/>
      <c r="J156" s="767"/>
      <c r="K156" s="767"/>
      <c r="L156" s="767"/>
      <c r="M156" s="767"/>
      <c r="N156" s="767"/>
      <c r="O156" s="767"/>
    </row>
    <row r="157" spans="1:15" x14ac:dyDescent="0.35">
      <c r="F157" s="1269" t="s">
        <v>114</v>
      </c>
      <c r="G157" s="1276"/>
      <c r="H157" s="1278">
        <f>H155/H156</f>
        <v>0.92269475220580399</v>
      </c>
      <c r="I157" s="767"/>
      <c r="J157" s="767"/>
      <c r="K157" s="767"/>
      <c r="L157" s="767"/>
      <c r="M157" s="767"/>
      <c r="N157" s="767"/>
      <c r="O157" s="767"/>
    </row>
    <row r="158" spans="1:15" ht="15" thickBot="1" x14ac:dyDescent="0.4">
      <c r="F158" s="1279" t="s">
        <v>115</v>
      </c>
      <c r="G158" s="1280"/>
      <c r="H158" s="1281">
        <f>H156/H155</f>
        <v>1.0837820390864792</v>
      </c>
      <c r="I158" s="767"/>
      <c r="J158" s="767"/>
      <c r="K158" s="767"/>
      <c r="L158" s="767"/>
      <c r="M158" s="767"/>
      <c r="N158" s="767"/>
      <c r="O158" s="767"/>
    </row>
    <row r="159" spans="1:15" x14ac:dyDescent="0.35">
      <c r="A159" s="1303" t="s">
        <v>6</v>
      </c>
    </row>
    <row r="161" spans="1:15" ht="15" thickBot="1" x14ac:dyDescent="0.4"/>
    <row r="162" spans="1:15" ht="15" thickBot="1" x14ac:dyDescent="0.4">
      <c r="A162" s="1293" t="s">
        <v>83</v>
      </c>
      <c r="B162" s="1294"/>
      <c r="F162" s="1299" t="s">
        <v>54</v>
      </c>
      <c r="G162" s="1300" t="s">
        <v>55</v>
      </c>
      <c r="H162" s="1300" t="s">
        <v>56</v>
      </c>
      <c r="I162" s="1300" t="s">
        <v>84</v>
      </c>
      <c r="J162" s="1301">
        <v>2016</v>
      </c>
      <c r="K162" s="1301">
        <v>2017</v>
      </c>
      <c r="L162" s="1301">
        <v>2018</v>
      </c>
      <c r="M162" s="1301">
        <v>2019</v>
      </c>
      <c r="N162" s="1301">
        <v>2020</v>
      </c>
      <c r="O162" s="1302" t="s">
        <v>85</v>
      </c>
    </row>
    <row r="163" spans="1:15" x14ac:dyDescent="0.35">
      <c r="A163" s="1295" t="s">
        <v>86</v>
      </c>
      <c r="B163" s="1283">
        <v>1</v>
      </c>
      <c r="F163" s="600" t="s">
        <v>6</v>
      </c>
      <c r="G163" s="1290" t="s">
        <v>130</v>
      </c>
      <c r="H163" s="568" t="s">
        <v>60</v>
      </c>
      <c r="I163" s="1247" t="s">
        <v>88</v>
      </c>
      <c r="J163" s="1322">
        <v>286.96135620000001</v>
      </c>
      <c r="K163" s="1322">
        <v>324.86726709999999</v>
      </c>
      <c r="L163" s="1322">
        <v>393.79608969999998</v>
      </c>
      <c r="M163" s="1322">
        <v>454.14642839999999</v>
      </c>
      <c r="N163" s="1322">
        <v>427.0667474</v>
      </c>
      <c r="O163" s="1250">
        <f>+AVERAGE(J163:N163)</f>
        <v>377.36757776000002</v>
      </c>
    </row>
    <row r="164" spans="1:15" x14ac:dyDescent="0.35">
      <c r="A164" s="1296" t="s">
        <v>89</v>
      </c>
      <c r="B164" s="1285">
        <v>1</v>
      </c>
      <c r="F164" s="600" t="s">
        <v>6</v>
      </c>
      <c r="G164" s="1290" t="s">
        <v>130</v>
      </c>
      <c r="H164" s="1251" t="s">
        <v>63</v>
      </c>
      <c r="I164" s="1252" t="s">
        <v>90</v>
      </c>
      <c r="J164" s="1322">
        <v>352.77987669999999</v>
      </c>
      <c r="K164" s="1322">
        <v>433.32933200000002</v>
      </c>
      <c r="L164" s="1322">
        <v>519.80229469999995</v>
      </c>
      <c r="M164" s="1322">
        <v>524.4199734</v>
      </c>
      <c r="N164" s="1322">
        <v>503.12542739999998</v>
      </c>
      <c r="O164" s="1255">
        <f>+AVERAGE(J164:N164)</f>
        <v>466.69138083999997</v>
      </c>
    </row>
    <row r="165" spans="1:15" ht="15" thickBot="1" x14ac:dyDescent="0.4">
      <c r="A165" s="1296" t="s">
        <v>91</v>
      </c>
      <c r="B165" s="1286">
        <f>1/1.18</f>
        <v>0.84745762711864414</v>
      </c>
      <c r="F165" s="610" t="s">
        <v>6</v>
      </c>
      <c r="G165" s="1323" t="s">
        <v>130</v>
      </c>
      <c r="H165" s="1257" t="s">
        <v>66</v>
      </c>
      <c r="I165" s="1258" t="s">
        <v>92</v>
      </c>
      <c r="J165" s="1324">
        <v>12.96</v>
      </c>
      <c r="K165" s="1324">
        <v>13.17</v>
      </c>
      <c r="L165" s="1324">
        <v>12.96</v>
      </c>
      <c r="M165" s="1324">
        <v>12.78</v>
      </c>
      <c r="N165" s="1324">
        <v>12.8</v>
      </c>
      <c r="O165" s="1262">
        <f>+AVERAGE(J165:N165)</f>
        <v>12.934000000000001</v>
      </c>
    </row>
    <row r="166" spans="1:15" x14ac:dyDescent="0.35">
      <c r="A166" s="1296" t="s">
        <v>94</v>
      </c>
      <c r="B166" s="1287">
        <v>0.78</v>
      </c>
      <c r="F166" s="767"/>
      <c r="G166" s="767"/>
      <c r="H166" s="767"/>
      <c r="I166" s="767"/>
      <c r="J166" s="767"/>
      <c r="K166" s="767"/>
      <c r="L166" s="767"/>
      <c r="M166" s="767"/>
      <c r="N166" s="767"/>
      <c r="O166" s="767"/>
    </row>
    <row r="167" spans="1:15" x14ac:dyDescent="0.35">
      <c r="A167" s="1296" t="s">
        <v>95</v>
      </c>
      <c r="B167" s="1287">
        <v>0.69</v>
      </c>
      <c r="F167" s="1263" t="s">
        <v>71</v>
      </c>
      <c r="G167" s="767"/>
      <c r="H167" s="767"/>
      <c r="I167" s="767"/>
      <c r="J167" s="767"/>
      <c r="K167" s="767"/>
      <c r="L167" s="767"/>
      <c r="M167" s="767"/>
      <c r="N167" s="767"/>
      <c r="O167" s="767"/>
    </row>
    <row r="168" spans="1:15" x14ac:dyDescent="0.35">
      <c r="A168" s="1297" t="s">
        <v>96</v>
      </c>
      <c r="B168" s="1288">
        <v>1.07</v>
      </c>
      <c r="F168" t="s">
        <v>97</v>
      </c>
      <c r="I168" s="767"/>
      <c r="J168" s="767"/>
      <c r="K168" s="767"/>
      <c r="L168" s="767"/>
      <c r="M168" s="767"/>
      <c r="N168" s="767"/>
      <c r="O168" s="767"/>
    </row>
    <row r="169" spans="1:15" ht="15" thickBot="1" x14ac:dyDescent="0.4">
      <c r="A169" s="1298" t="s">
        <v>98</v>
      </c>
      <c r="B169" s="1289">
        <v>0.83</v>
      </c>
      <c r="F169" s="767"/>
      <c r="G169" s="767"/>
      <c r="H169" s="767"/>
      <c r="I169" s="767"/>
      <c r="J169" s="767"/>
      <c r="K169" s="767"/>
      <c r="L169" s="767"/>
      <c r="M169" s="767"/>
      <c r="N169" s="767"/>
      <c r="O169" s="767"/>
    </row>
    <row r="170" spans="1:15" x14ac:dyDescent="0.35">
      <c r="A170" s="564" t="s">
        <v>131</v>
      </c>
      <c r="F170" s="1264" t="s">
        <v>100</v>
      </c>
      <c r="G170" s="1265" t="s">
        <v>101</v>
      </c>
      <c r="H170" s="1266">
        <f>0%*H173</f>
        <v>0</v>
      </c>
      <c r="I170" s="767"/>
      <c r="J170" s="1267"/>
      <c r="K170" s="2"/>
      <c r="L170" s="1268"/>
      <c r="M170" s="1268"/>
      <c r="N170" s="767"/>
      <c r="O170" s="767"/>
    </row>
    <row r="171" spans="1:15" x14ac:dyDescent="0.35">
      <c r="F171" s="1269" t="s">
        <v>102</v>
      </c>
      <c r="G171" s="1268" t="s">
        <v>103</v>
      </c>
      <c r="H171" s="1270">
        <f>H172*(O165/100)</f>
        <v>60.361863197845601</v>
      </c>
      <c r="I171" s="767"/>
      <c r="J171" s="767"/>
      <c r="K171" s="767"/>
      <c r="L171" s="767"/>
      <c r="M171" s="767"/>
      <c r="N171" s="767"/>
      <c r="O171" s="767"/>
    </row>
    <row r="172" spans="1:15" x14ac:dyDescent="0.35">
      <c r="F172" s="1269" t="s">
        <v>104</v>
      </c>
      <c r="G172" s="1268" t="s">
        <v>105</v>
      </c>
      <c r="H172" s="1271">
        <f>+O164</f>
        <v>466.69138083999997</v>
      </c>
      <c r="I172" s="767"/>
      <c r="J172" s="767"/>
      <c r="K172" s="767"/>
      <c r="L172" s="767"/>
      <c r="M172" s="767"/>
      <c r="N172" s="767"/>
      <c r="O172" s="1272"/>
    </row>
    <row r="173" spans="1:15" x14ac:dyDescent="0.35">
      <c r="F173" s="1269" t="s">
        <v>106</v>
      </c>
      <c r="G173" s="1268" t="s">
        <v>107</v>
      </c>
      <c r="H173" s="1271">
        <f>+O163</f>
        <v>377.36757776000002</v>
      </c>
      <c r="I173" s="767"/>
      <c r="J173" s="767"/>
      <c r="K173" s="767"/>
      <c r="L173" s="767"/>
      <c r="M173" s="767"/>
      <c r="N173" s="767"/>
      <c r="O173" s="767"/>
    </row>
    <row r="174" spans="1:15" x14ac:dyDescent="0.35">
      <c r="F174" s="1269"/>
      <c r="G174" s="1268" t="s">
        <v>108</v>
      </c>
      <c r="H174" s="1273">
        <f>+H172+H171</f>
        <v>527.05324403784562</v>
      </c>
      <c r="I174" s="767"/>
      <c r="J174" s="767"/>
      <c r="K174" s="767"/>
      <c r="L174" s="767"/>
      <c r="M174" s="767"/>
      <c r="N174" s="767"/>
      <c r="O174" s="767"/>
    </row>
    <row r="175" spans="1:15" x14ac:dyDescent="0.35">
      <c r="F175" s="1269"/>
      <c r="G175" s="1268" t="s">
        <v>109</v>
      </c>
      <c r="H175" s="1273">
        <f>+H173-H170</f>
        <v>377.36757776000002</v>
      </c>
      <c r="I175" s="767"/>
      <c r="J175" s="767"/>
      <c r="K175" s="767"/>
      <c r="L175" s="767"/>
      <c r="M175" s="767"/>
      <c r="N175" s="767"/>
      <c r="O175" s="1274"/>
    </row>
    <row r="176" spans="1:15" x14ac:dyDescent="0.35">
      <c r="F176" s="1269"/>
      <c r="G176" s="1268" t="s">
        <v>110</v>
      </c>
      <c r="H176" s="1273">
        <f>+H172+H173</f>
        <v>844.05895859999998</v>
      </c>
      <c r="I176" s="767"/>
      <c r="J176" s="767"/>
      <c r="K176" s="767"/>
      <c r="L176" s="767"/>
      <c r="M176" s="767"/>
      <c r="N176" s="767"/>
      <c r="O176" s="767"/>
    </row>
    <row r="177" spans="6:15" x14ac:dyDescent="0.35">
      <c r="F177" s="1269" t="s">
        <v>111</v>
      </c>
      <c r="G177" s="767" t="s">
        <v>112</v>
      </c>
      <c r="H177" s="1275">
        <f>'Exchange rate'!F23</f>
        <v>576.56403053659051</v>
      </c>
      <c r="I177" s="767"/>
      <c r="J177" s="767"/>
      <c r="K177" s="767"/>
      <c r="L177" s="767"/>
      <c r="M177" s="767"/>
      <c r="N177" s="767"/>
      <c r="O177" s="767"/>
    </row>
    <row r="178" spans="6:15" x14ac:dyDescent="0.35">
      <c r="F178" s="1269" t="s">
        <v>113</v>
      </c>
      <c r="G178" s="1276"/>
      <c r="H178" s="1277">
        <f>H177*(H174+H175)/H176</f>
        <v>617.79631506061639</v>
      </c>
      <c r="I178" s="767"/>
      <c r="J178" s="767"/>
      <c r="K178" s="767"/>
      <c r="L178" s="767"/>
      <c r="M178" s="767"/>
      <c r="N178" s="767"/>
      <c r="O178" s="767"/>
    </row>
    <row r="179" spans="6:15" x14ac:dyDescent="0.35">
      <c r="F179" s="1269" t="s">
        <v>114</v>
      </c>
      <c r="G179" s="1276"/>
      <c r="H179" s="1278">
        <f>H177/H178</f>
        <v>0.93325909605015966</v>
      </c>
      <c r="I179" s="767"/>
      <c r="J179" s="767"/>
      <c r="K179" s="767"/>
      <c r="L179" s="767"/>
      <c r="M179" s="767"/>
      <c r="N179" s="767"/>
      <c r="O179" s="767"/>
    </row>
    <row r="180" spans="6:15" ht="15" thickBot="1" x14ac:dyDescent="0.4">
      <c r="F180" s="1279" t="s">
        <v>115</v>
      </c>
      <c r="G180" s="1280"/>
      <c r="H180" s="1281">
        <f>H178/H177</f>
        <v>1.0715137995786042</v>
      </c>
      <c r="I180" s="767"/>
      <c r="J180" s="767"/>
      <c r="K180" s="767"/>
      <c r="L180" s="767"/>
      <c r="M180" s="767"/>
      <c r="N180" s="767"/>
      <c r="O180" s="767"/>
    </row>
  </sheetData>
  <pageMargins left="0.7" right="0.7" top="0.75" bottom="0.75" header="0.3" footer="0.3"/>
  <pageSetup paperSize="9" scale="57" orientation="portrait" r:id="rId1"/>
  <colBreaks count="1" manualBreakCount="1">
    <brk id="5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1FC0F-7461-480E-AB8E-8DB5D395D4CC}">
  <sheetPr>
    <tabColor rgb="FFFFFF00"/>
  </sheetPr>
  <dimension ref="A1:Y216"/>
  <sheetViews>
    <sheetView topLeftCell="E105" zoomScale="70" zoomScaleNormal="70" workbookViewId="0">
      <selection activeCell="L115" sqref="L115"/>
    </sheetView>
  </sheetViews>
  <sheetFormatPr baseColWidth="10" defaultColWidth="11.54296875" defaultRowHeight="15.5" x14ac:dyDescent="0.35"/>
  <cols>
    <col min="1" max="1" width="31.54296875" style="206" customWidth="1"/>
    <col min="2" max="2" width="22.7265625" style="206" customWidth="1"/>
    <col min="3" max="3" width="31.1796875" style="206" customWidth="1"/>
    <col min="4" max="4" width="28.1796875" style="207" customWidth="1"/>
    <col min="5" max="5" width="39.453125" style="206" customWidth="1"/>
    <col min="6" max="6" width="16.81640625" style="206" customWidth="1"/>
    <col min="7" max="7" width="18.7265625" style="206" customWidth="1"/>
    <col min="8" max="8" width="15.453125" style="206" customWidth="1"/>
    <col min="9" max="9" width="16.26953125" style="206" customWidth="1"/>
    <col min="10" max="10" width="23.453125" style="206" customWidth="1"/>
    <col min="11" max="11" width="20.453125" style="206" customWidth="1"/>
    <col min="12" max="12" width="18.26953125" style="206" customWidth="1"/>
    <col min="13" max="13" width="19.26953125" style="206" bestFit="1" customWidth="1"/>
    <col min="14" max="14" width="13.54296875" style="206" bestFit="1" customWidth="1"/>
    <col min="15" max="15" width="16.81640625" style="206" customWidth="1"/>
    <col min="16" max="16" width="15.7265625" style="206" customWidth="1"/>
    <col min="17" max="17" width="14.1796875" style="209" customWidth="1"/>
    <col min="18" max="18" width="11.453125" style="206" customWidth="1"/>
    <col min="19" max="19" width="16.54296875" style="206" customWidth="1"/>
    <col min="20" max="20" width="14.7265625" style="206" bestFit="1" customWidth="1"/>
    <col min="21" max="22" width="11.54296875" style="206"/>
    <col min="23" max="24" width="13.453125" style="206" customWidth="1"/>
    <col min="25" max="16384" width="11.54296875" style="206"/>
  </cols>
  <sheetData>
    <row r="1" spans="4:19" ht="16" thickBot="1" x14ac:dyDescent="0.4">
      <c r="D1" s="205" t="s">
        <v>160</v>
      </c>
      <c r="F1" s="207"/>
      <c r="G1" s="208" t="s">
        <v>161</v>
      </c>
      <c r="H1" s="208" t="s">
        <v>162</v>
      </c>
      <c r="I1" s="208" t="s">
        <v>163</v>
      </c>
      <c r="J1" s="208" t="s">
        <v>164</v>
      </c>
      <c r="K1" s="208" t="s">
        <v>165</v>
      </c>
      <c r="L1" s="208" t="s">
        <v>166</v>
      </c>
      <c r="M1" s="208" t="s">
        <v>167</v>
      </c>
      <c r="N1" s="208" t="s">
        <v>168</v>
      </c>
      <c r="O1" s="208" t="s">
        <v>169</v>
      </c>
      <c r="P1" s="208" t="s">
        <v>170</v>
      </c>
    </row>
    <row r="2" spans="4:19" x14ac:dyDescent="0.35">
      <c r="D2" s="1937" t="s">
        <v>171</v>
      </c>
      <c r="E2" s="210" t="s">
        <v>172</v>
      </c>
      <c r="F2" s="211">
        <v>4000</v>
      </c>
      <c r="G2" s="212">
        <v>300</v>
      </c>
      <c r="H2" s="212">
        <v>300</v>
      </c>
      <c r="I2" s="212">
        <v>600</v>
      </c>
      <c r="J2" s="212">
        <v>900</v>
      </c>
      <c r="K2" s="212">
        <v>900</v>
      </c>
      <c r="L2" s="212">
        <v>700</v>
      </c>
      <c r="M2" s="212">
        <v>300</v>
      </c>
      <c r="N2" s="213"/>
      <c r="O2" s="213"/>
      <c r="P2" s="214"/>
      <c r="Q2" s="215">
        <f>SUM(G2:P2)</f>
        <v>4000</v>
      </c>
      <c r="S2" s="216">
        <f>F2-Q2</f>
        <v>0</v>
      </c>
    </row>
    <row r="3" spans="4:19" x14ac:dyDescent="0.35">
      <c r="D3" s="1925"/>
      <c r="E3" s="217" t="s">
        <v>173</v>
      </c>
      <c r="F3" s="218">
        <v>36300</v>
      </c>
      <c r="G3" s="219">
        <v>2000</v>
      </c>
      <c r="H3" s="219">
        <v>2000</v>
      </c>
      <c r="I3" s="219">
        <v>5000</v>
      </c>
      <c r="J3" s="219">
        <v>6000</v>
      </c>
      <c r="K3" s="219">
        <v>6000</v>
      </c>
      <c r="L3" s="219">
        <v>6000</v>
      </c>
      <c r="M3" s="219">
        <v>6000</v>
      </c>
      <c r="N3" s="219">
        <v>3300</v>
      </c>
      <c r="O3" s="220"/>
      <c r="P3" s="221"/>
      <c r="Q3" s="222">
        <f>SUM(G3:P3)</f>
        <v>36300</v>
      </c>
      <c r="S3" s="216">
        <f t="shared" ref="S3:S17" si="0">F3-Q3</f>
        <v>0</v>
      </c>
    </row>
    <row r="4" spans="4:19" x14ac:dyDescent="0.35">
      <c r="D4" s="1925" t="s">
        <v>1</v>
      </c>
      <c r="E4" s="217" t="s">
        <v>172</v>
      </c>
      <c r="F4" s="218">
        <v>4500</v>
      </c>
      <c r="G4" s="219">
        <v>0</v>
      </c>
      <c r="H4" s="219">
        <v>500</v>
      </c>
      <c r="I4" s="219">
        <v>500</v>
      </c>
      <c r="J4" s="219">
        <v>600</v>
      </c>
      <c r="K4" s="219">
        <v>800</v>
      </c>
      <c r="L4" s="219">
        <v>800</v>
      </c>
      <c r="M4" s="219">
        <v>800</v>
      </c>
      <c r="N4" s="219">
        <v>500</v>
      </c>
      <c r="O4" s="220"/>
      <c r="P4" s="221"/>
      <c r="Q4" s="222">
        <f t="shared" ref="Q4:Q17" si="1">SUM(G4:P4)</f>
        <v>4500</v>
      </c>
      <c r="S4" s="216">
        <f t="shared" si="0"/>
        <v>0</v>
      </c>
    </row>
    <row r="5" spans="4:19" x14ac:dyDescent="0.35">
      <c r="D5" s="1925"/>
      <c r="E5" s="217" t="s">
        <v>173</v>
      </c>
      <c r="F5" s="218">
        <v>79500</v>
      </c>
      <c r="G5" s="219">
        <v>0</v>
      </c>
      <c r="H5" s="219">
        <v>8000</v>
      </c>
      <c r="I5" s="219">
        <v>10000</v>
      </c>
      <c r="J5" s="219">
        <v>11000</v>
      </c>
      <c r="K5" s="219">
        <v>11000</v>
      </c>
      <c r="L5" s="219">
        <v>11000</v>
      </c>
      <c r="M5" s="219">
        <v>11000</v>
      </c>
      <c r="N5" s="219">
        <v>10000</v>
      </c>
      <c r="O5" s="219">
        <v>7500</v>
      </c>
      <c r="P5" s="221"/>
      <c r="Q5" s="222">
        <f t="shared" si="1"/>
        <v>79500</v>
      </c>
      <c r="S5" s="216">
        <f t="shared" si="0"/>
        <v>0</v>
      </c>
    </row>
    <row r="6" spans="4:19" x14ac:dyDescent="0.35">
      <c r="D6" s="1925" t="s">
        <v>20</v>
      </c>
      <c r="E6" s="217" t="s">
        <v>172</v>
      </c>
      <c r="F6" s="218">
        <v>2500</v>
      </c>
      <c r="G6" s="219">
        <v>0</v>
      </c>
      <c r="H6" s="219">
        <v>300</v>
      </c>
      <c r="I6" s="219">
        <v>600</v>
      </c>
      <c r="J6" s="219">
        <v>600</v>
      </c>
      <c r="K6" s="219">
        <v>500</v>
      </c>
      <c r="L6" s="219">
        <v>500</v>
      </c>
      <c r="M6" s="219"/>
      <c r="N6" s="219"/>
      <c r="O6" s="220"/>
      <c r="P6" s="223"/>
      <c r="Q6" s="222">
        <f t="shared" si="1"/>
        <v>2500</v>
      </c>
      <c r="S6" s="216">
        <f t="shared" si="0"/>
        <v>0</v>
      </c>
    </row>
    <row r="7" spans="4:19" x14ac:dyDescent="0.35">
      <c r="D7" s="1925"/>
      <c r="E7" s="217" t="s">
        <v>173</v>
      </c>
      <c r="F7" s="218">
        <v>21000</v>
      </c>
      <c r="G7" s="219">
        <v>0</v>
      </c>
      <c r="H7" s="219">
        <v>5000</v>
      </c>
      <c r="I7" s="219">
        <v>5000</v>
      </c>
      <c r="J7" s="219">
        <v>5000</v>
      </c>
      <c r="K7" s="219">
        <v>4000</v>
      </c>
      <c r="L7" s="219">
        <v>2000</v>
      </c>
      <c r="M7" s="219"/>
      <c r="N7" s="219"/>
      <c r="O7" s="220"/>
      <c r="P7" s="223"/>
      <c r="Q7" s="222">
        <f t="shared" si="1"/>
        <v>21000</v>
      </c>
      <c r="S7" s="216">
        <f t="shared" si="0"/>
        <v>0</v>
      </c>
    </row>
    <row r="8" spans="4:19" x14ac:dyDescent="0.35">
      <c r="D8" s="1925" t="s">
        <v>2</v>
      </c>
      <c r="E8" s="217" t="s">
        <v>172</v>
      </c>
      <c r="F8" s="218">
        <v>6440</v>
      </c>
      <c r="G8" s="224"/>
      <c r="H8" s="224">
        <f>940</f>
        <v>940</v>
      </c>
      <c r="I8" s="224">
        <v>2000</v>
      </c>
      <c r="J8" s="224">
        <v>2000</v>
      </c>
      <c r="K8" s="224">
        <v>1500</v>
      </c>
      <c r="L8" s="224"/>
      <c r="M8" s="224"/>
      <c r="N8" s="224"/>
      <c r="O8" s="225"/>
      <c r="P8" s="221"/>
      <c r="Q8" s="222">
        <f t="shared" si="1"/>
        <v>6440</v>
      </c>
      <c r="S8" s="216">
        <f t="shared" si="0"/>
        <v>0</v>
      </c>
    </row>
    <row r="9" spans="4:19" x14ac:dyDescent="0.35">
      <c r="D9" s="1925"/>
      <c r="E9" s="217" t="s">
        <v>173</v>
      </c>
      <c r="F9" s="218">
        <v>130280</v>
      </c>
      <c r="G9" s="224"/>
      <c r="H9" s="224">
        <v>22500</v>
      </c>
      <c r="I9" s="224">
        <v>30000</v>
      </c>
      <c r="J9" s="224">
        <v>30000</v>
      </c>
      <c r="K9" s="224">
        <v>30000</v>
      </c>
      <c r="L9" s="224">
        <v>17780</v>
      </c>
      <c r="M9" s="224"/>
      <c r="N9" s="224"/>
      <c r="O9" s="225"/>
      <c r="P9" s="221"/>
      <c r="Q9" s="222">
        <f t="shared" si="1"/>
        <v>130280</v>
      </c>
      <c r="S9" s="216">
        <f t="shared" si="0"/>
        <v>0</v>
      </c>
    </row>
    <row r="10" spans="4:19" x14ac:dyDescent="0.35">
      <c r="D10" s="1925" t="s">
        <v>3</v>
      </c>
      <c r="E10" s="217" t="s">
        <v>172</v>
      </c>
      <c r="F10" s="218">
        <v>5468</v>
      </c>
      <c r="G10" s="224">
        <v>0</v>
      </c>
      <c r="H10" s="224">
        <v>300</v>
      </c>
      <c r="I10" s="224">
        <v>800</v>
      </c>
      <c r="J10" s="224">
        <v>1200</v>
      </c>
      <c r="K10" s="224">
        <v>1200</v>
      </c>
      <c r="L10" s="224">
        <v>1100</v>
      </c>
      <c r="M10" s="224">
        <v>868</v>
      </c>
      <c r="N10" s="224"/>
      <c r="O10" s="225"/>
      <c r="P10" s="221"/>
      <c r="Q10" s="222">
        <f t="shared" si="1"/>
        <v>5468</v>
      </c>
      <c r="S10" s="216">
        <f t="shared" si="0"/>
        <v>0</v>
      </c>
    </row>
    <row r="11" spans="4:19" x14ac:dyDescent="0.35">
      <c r="D11" s="1925"/>
      <c r="E11" s="217" t="s">
        <v>173</v>
      </c>
      <c r="F11" s="218">
        <v>72900</v>
      </c>
      <c r="G11" s="224">
        <v>0</v>
      </c>
      <c r="H11" s="224">
        <v>5000</v>
      </c>
      <c r="I11" s="224">
        <v>10000</v>
      </c>
      <c r="J11" s="224">
        <v>12000</v>
      </c>
      <c r="K11" s="224">
        <v>12000</v>
      </c>
      <c r="L11" s="224">
        <v>12000</v>
      </c>
      <c r="M11" s="224">
        <v>12000</v>
      </c>
      <c r="N11" s="224">
        <v>9900</v>
      </c>
      <c r="O11" s="225"/>
      <c r="P11" s="221"/>
      <c r="Q11" s="222">
        <f t="shared" si="1"/>
        <v>72900</v>
      </c>
      <c r="S11" s="216">
        <f t="shared" si="0"/>
        <v>0</v>
      </c>
    </row>
    <row r="12" spans="4:19" x14ac:dyDescent="0.35">
      <c r="D12" s="1925" t="s">
        <v>124</v>
      </c>
      <c r="E12" s="217" t="s">
        <v>172</v>
      </c>
      <c r="F12" s="218">
        <v>10403</v>
      </c>
      <c r="G12" s="224">
        <v>300</v>
      </c>
      <c r="H12" s="224">
        <v>1200</v>
      </c>
      <c r="I12" s="224">
        <v>3000</v>
      </c>
      <c r="J12" s="224">
        <v>3000</v>
      </c>
      <c r="K12" s="224">
        <v>2903</v>
      </c>
      <c r="L12" s="224"/>
      <c r="M12" s="224"/>
      <c r="N12" s="224"/>
      <c r="O12" s="225"/>
      <c r="P12" s="221"/>
      <c r="Q12" s="222">
        <f t="shared" si="1"/>
        <v>10403</v>
      </c>
      <c r="S12" s="216">
        <f t="shared" si="0"/>
        <v>0</v>
      </c>
    </row>
    <row r="13" spans="4:19" x14ac:dyDescent="0.35">
      <c r="D13" s="1925"/>
      <c r="E13" s="217" t="s">
        <v>173</v>
      </c>
      <c r="F13" s="218">
        <v>234215</v>
      </c>
      <c r="G13" s="224">
        <v>5000</v>
      </c>
      <c r="H13" s="224">
        <v>30000</v>
      </c>
      <c r="I13" s="224">
        <v>50000</v>
      </c>
      <c r="J13" s="224">
        <v>50000</v>
      </c>
      <c r="K13" s="224">
        <v>50000</v>
      </c>
      <c r="L13" s="224">
        <v>49215</v>
      </c>
      <c r="M13" s="224"/>
      <c r="N13" s="224"/>
      <c r="O13" s="225"/>
      <c r="P13" s="221"/>
      <c r="Q13" s="222">
        <f t="shared" si="1"/>
        <v>234215</v>
      </c>
      <c r="S13" s="216">
        <f t="shared" si="0"/>
        <v>0</v>
      </c>
    </row>
    <row r="14" spans="4:19" x14ac:dyDescent="0.35">
      <c r="D14" s="1925" t="s">
        <v>5</v>
      </c>
      <c r="E14" s="217" t="s">
        <v>172</v>
      </c>
      <c r="F14" s="218">
        <v>13130</v>
      </c>
      <c r="G14" s="224">
        <v>0</v>
      </c>
      <c r="H14" s="224">
        <v>1000</v>
      </c>
      <c r="I14" s="224">
        <v>2500</v>
      </c>
      <c r="J14" s="224">
        <v>2500</v>
      </c>
      <c r="K14" s="224">
        <v>2500</v>
      </c>
      <c r="L14" s="224">
        <v>2500</v>
      </c>
      <c r="M14" s="224">
        <v>2130</v>
      </c>
      <c r="N14" s="224"/>
      <c r="O14" s="225"/>
      <c r="P14" s="221"/>
      <c r="Q14" s="226">
        <f t="shared" si="1"/>
        <v>13130</v>
      </c>
      <c r="S14" s="216">
        <f t="shared" si="0"/>
        <v>0</v>
      </c>
    </row>
    <row r="15" spans="4:19" x14ac:dyDescent="0.35">
      <c r="D15" s="1925"/>
      <c r="E15" s="217" t="s">
        <v>173</v>
      </c>
      <c r="F15" s="218">
        <v>241000</v>
      </c>
      <c r="G15" s="224">
        <v>0</v>
      </c>
      <c r="H15" s="224">
        <v>15000</v>
      </c>
      <c r="I15" s="224">
        <v>20000</v>
      </c>
      <c r="J15" s="224">
        <v>40000</v>
      </c>
      <c r="K15" s="224">
        <v>45000</v>
      </c>
      <c r="L15" s="224">
        <v>45000</v>
      </c>
      <c r="M15" s="224">
        <v>40000</v>
      </c>
      <c r="N15" s="224">
        <v>36000</v>
      </c>
      <c r="O15" s="224"/>
      <c r="P15" s="221"/>
      <c r="Q15" s="226">
        <f t="shared" si="1"/>
        <v>241000</v>
      </c>
      <c r="S15" s="216">
        <f t="shared" si="0"/>
        <v>0</v>
      </c>
    </row>
    <row r="16" spans="4:19" x14ac:dyDescent="0.35">
      <c r="D16" s="1925" t="s">
        <v>6</v>
      </c>
      <c r="E16" s="217" t="s">
        <v>172</v>
      </c>
      <c r="F16" s="218">
        <v>3500</v>
      </c>
      <c r="G16" s="224">
        <v>100</v>
      </c>
      <c r="H16" s="224">
        <v>300</v>
      </c>
      <c r="I16" s="224">
        <v>500</v>
      </c>
      <c r="J16" s="224">
        <v>700</v>
      </c>
      <c r="K16" s="224">
        <v>700</v>
      </c>
      <c r="L16" s="224">
        <v>700</v>
      </c>
      <c r="M16" s="224">
        <v>500</v>
      </c>
      <c r="N16" s="224">
        <v>0</v>
      </c>
      <c r="O16" s="225"/>
      <c r="P16" s="221"/>
      <c r="Q16" s="226">
        <f t="shared" si="1"/>
        <v>3500</v>
      </c>
      <c r="S16" s="216">
        <f t="shared" si="0"/>
        <v>0</v>
      </c>
    </row>
    <row r="17" spans="1:25" ht="16" thickBot="1" x14ac:dyDescent="0.4">
      <c r="D17" s="1930"/>
      <c r="E17" s="227" t="s">
        <v>173</v>
      </c>
      <c r="F17" s="228">
        <v>26500</v>
      </c>
      <c r="G17" s="229">
        <v>2000</v>
      </c>
      <c r="H17" s="229">
        <v>3000</v>
      </c>
      <c r="I17" s="229">
        <v>3500</v>
      </c>
      <c r="J17" s="229">
        <v>4000</v>
      </c>
      <c r="K17" s="229">
        <v>4000</v>
      </c>
      <c r="L17" s="229">
        <v>4000</v>
      </c>
      <c r="M17" s="229">
        <v>3000</v>
      </c>
      <c r="N17" s="229">
        <v>3000</v>
      </c>
      <c r="O17" s="230"/>
      <c r="P17" s="231"/>
      <c r="Q17" s="232">
        <f t="shared" si="1"/>
        <v>26500</v>
      </c>
      <c r="S17" s="216">
        <f t="shared" si="0"/>
        <v>0</v>
      </c>
    </row>
    <row r="18" spans="1:25" ht="16" thickBot="1" x14ac:dyDescent="0.4">
      <c r="D18" s="206"/>
      <c r="E18" s="233" t="s">
        <v>174</v>
      </c>
      <c r="F18" s="234">
        <f>SUM(F2:F17)</f>
        <v>891636</v>
      </c>
      <c r="S18" s="216"/>
    </row>
    <row r="19" spans="1:25" x14ac:dyDescent="0.35">
      <c r="S19" s="216"/>
    </row>
    <row r="20" spans="1:25" hidden="1" x14ac:dyDescent="0.35">
      <c r="F20" s="235" t="s">
        <v>0</v>
      </c>
      <c r="G20" s="235" t="s">
        <v>1</v>
      </c>
      <c r="H20" s="235" t="s">
        <v>20</v>
      </c>
      <c r="I20" s="235" t="s">
        <v>2</v>
      </c>
      <c r="J20" s="235" t="s">
        <v>3</v>
      </c>
      <c r="K20" s="236" t="s">
        <v>4</v>
      </c>
      <c r="L20" s="236" t="s">
        <v>5</v>
      </c>
      <c r="M20" s="236" t="s">
        <v>6</v>
      </c>
      <c r="Q20" s="237"/>
      <c r="S20" s="216"/>
    </row>
    <row r="21" spans="1:25" hidden="1" x14ac:dyDescent="0.35">
      <c r="A21" s="238" t="s">
        <v>175</v>
      </c>
      <c r="B21" s="239"/>
      <c r="C21" s="240" t="s">
        <v>176</v>
      </c>
      <c r="F21" s="241">
        <v>7480980.2720021633</v>
      </c>
      <c r="G21" s="241">
        <v>10793411.219091348</v>
      </c>
      <c r="H21" s="241">
        <v>6857720.1927917879</v>
      </c>
      <c r="I21" s="241">
        <v>11994145.292545952</v>
      </c>
      <c r="J21" s="241">
        <v>10183229.163717752</v>
      </c>
      <c r="K21" s="241">
        <v>19376246.887383692</v>
      </c>
      <c r="L21" s="241">
        <v>24454491.196977668</v>
      </c>
      <c r="M21" s="241">
        <v>6609775.7754896432</v>
      </c>
      <c r="Q21" s="242">
        <f>SUM(F21:P21)</f>
        <v>97750000.000000015</v>
      </c>
      <c r="S21" s="216"/>
      <c r="T21" s="243">
        <f>S21/8/7</f>
        <v>0</v>
      </c>
    </row>
    <row r="22" spans="1:25" hidden="1" x14ac:dyDescent="0.35">
      <c r="S22" s="216"/>
      <c r="V22" s="206" t="s">
        <v>177</v>
      </c>
      <c r="W22" s="206" t="s">
        <v>178</v>
      </c>
      <c r="X22" s="206" t="s">
        <v>179</v>
      </c>
    </row>
    <row r="23" spans="1:25" hidden="1" x14ac:dyDescent="0.35">
      <c r="A23" s="206" t="s">
        <v>172</v>
      </c>
      <c r="B23" s="244">
        <v>0.2</v>
      </c>
      <c r="C23" s="245">
        <v>372.5</v>
      </c>
      <c r="D23" s="207" t="s">
        <v>180</v>
      </c>
      <c r="F23" s="216">
        <f>(F21*B23)/$C$23</f>
        <v>4016.6337030884101</v>
      </c>
      <c r="G23" s="216">
        <f>(G21*B23)/C23</f>
        <v>5795.1201176329387</v>
      </c>
      <c r="H23" s="246">
        <f>(H21*B23)/C23</f>
        <v>3681.9974189486111</v>
      </c>
      <c r="I23" s="216">
        <f>(I21*B23)/C23</f>
        <v>6439.8095530448072</v>
      </c>
      <c r="J23" s="216">
        <f>(J21*B23)/C23</f>
        <v>5467.5055912578537</v>
      </c>
      <c r="K23" s="216">
        <f>(K21*B23)/C23</f>
        <v>10403.354033494601</v>
      </c>
      <c r="L23" s="216">
        <f>(L21*B23)/C23</f>
        <v>13129.928159451098</v>
      </c>
      <c r="M23" s="216">
        <f>(M21*B23)/C23</f>
        <v>3548.8728995917554</v>
      </c>
      <c r="N23" s="216"/>
      <c r="Q23" s="242">
        <f>SUM(F23:P23)</f>
        <v>52483.221476510073</v>
      </c>
      <c r="R23" s="216" t="s">
        <v>181</v>
      </c>
      <c r="S23" s="216"/>
      <c r="V23" s="243">
        <f>Q23/300</f>
        <v>174.94407158836691</v>
      </c>
      <c r="W23" s="216">
        <f>V23*50</f>
        <v>8747.2035794183448</v>
      </c>
      <c r="X23" s="216">
        <v>350</v>
      </c>
      <c r="Y23" s="206" t="s">
        <v>182</v>
      </c>
    </row>
    <row r="24" spans="1:25" hidden="1" x14ac:dyDescent="0.35">
      <c r="A24" s="206" t="s">
        <v>173</v>
      </c>
      <c r="B24" s="244">
        <v>0.6</v>
      </c>
      <c r="C24" s="247">
        <v>50</v>
      </c>
      <c r="D24" s="207" t="s">
        <v>180</v>
      </c>
      <c r="F24" s="216">
        <f>(F21*B24)/C24</f>
        <v>89771.763264025954</v>
      </c>
      <c r="G24" s="246">
        <f>(G21*B24)/C24</f>
        <v>129520.93462909618</v>
      </c>
      <c r="H24" s="246">
        <f>(H21*B24)/C24</f>
        <v>82292.642313501448</v>
      </c>
      <c r="I24" s="216">
        <f>(I21*B24)/C24</f>
        <v>143929.7435105514</v>
      </c>
      <c r="J24" s="246">
        <f>(J21*B24)/C24</f>
        <v>122198.74996461302</v>
      </c>
      <c r="K24" s="216">
        <f>(K21*B24)/C24</f>
        <v>232514.9626486043</v>
      </c>
      <c r="L24" s="246">
        <f>(L21*B24)/C24</f>
        <v>293453.89436373202</v>
      </c>
      <c r="M24" s="216">
        <f>(M21*B24)/C24</f>
        <v>79317.309305875708</v>
      </c>
      <c r="Q24" s="242">
        <f>SUM(F24:P24)</f>
        <v>1173000.0000000002</v>
      </c>
      <c r="R24" s="206" t="s">
        <v>181</v>
      </c>
      <c r="S24" s="216"/>
      <c r="T24" s="216">
        <f>Q24/2</f>
        <v>586500.00000000012</v>
      </c>
      <c r="U24" s="206" t="s">
        <v>183</v>
      </c>
      <c r="V24" s="216">
        <f>Q24/2</f>
        <v>586500.00000000012</v>
      </c>
      <c r="W24" s="216">
        <f>Q24/2</f>
        <v>586500.00000000012</v>
      </c>
      <c r="X24" s="216">
        <f>W24/30</f>
        <v>19550.000000000004</v>
      </c>
      <c r="Y24" s="206" t="s">
        <v>184</v>
      </c>
    </row>
    <row r="25" spans="1:25" hidden="1" x14ac:dyDescent="0.35">
      <c r="A25" s="206" t="s">
        <v>185</v>
      </c>
      <c r="B25" s="244">
        <v>0.2</v>
      </c>
      <c r="C25" s="206">
        <v>100</v>
      </c>
      <c r="D25" s="207" t="s">
        <v>186</v>
      </c>
      <c r="F25" s="216">
        <f>(F21*B25)/100</f>
        <v>14961.960544004329</v>
      </c>
      <c r="G25" s="216">
        <f>(G21*B25)/C25</f>
        <v>21586.822438182695</v>
      </c>
      <c r="H25" s="216">
        <f>(H21*B25)/100</f>
        <v>13715.440385583577</v>
      </c>
      <c r="I25" s="216">
        <f>(I21*B25)/100</f>
        <v>23988.290585091905</v>
      </c>
      <c r="J25" s="216">
        <f>(J21*B25)/100</f>
        <v>20366.458327435506</v>
      </c>
      <c r="K25" s="216">
        <f>(K21*B25)/100</f>
        <v>38752.49377476739</v>
      </c>
      <c r="L25" s="216">
        <f>(L21*B25)/C25</f>
        <v>48908.982393955339</v>
      </c>
      <c r="M25" s="216">
        <f>(M21*B25)/C25</f>
        <v>13219.551550979288</v>
      </c>
      <c r="Q25" s="242">
        <f>SUM(F25:P25)</f>
        <v>195500.00000000003</v>
      </c>
      <c r="R25" s="206" t="s">
        <v>187</v>
      </c>
      <c r="S25" s="216"/>
      <c r="T25" s="216">
        <f>T24*5</f>
        <v>2932500.0000000005</v>
      </c>
      <c r="W25" s="216">
        <f>SUM(W23:W24)</f>
        <v>595247.20357941848</v>
      </c>
      <c r="X25" s="216">
        <f>SUM(X23:X24)</f>
        <v>19900.000000000004</v>
      </c>
    </row>
    <row r="26" spans="1:25" hidden="1" x14ac:dyDescent="0.35">
      <c r="D26" s="207" t="s">
        <v>188</v>
      </c>
      <c r="F26" s="207">
        <v>7</v>
      </c>
      <c r="G26" s="207">
        <v>5.49</v>
      </c>
      <c r="H26" s="207">
        <v>5.89</v>
      </c>
      <c r="I26" s="207">
        <v>7.89</v>
      </c>
      <c r="J26" s="207">
        <v>5.62</v>
      </c>
      <c r="K26" s="207">
        <v>7.45</v>
      </c>
      <c r="L26" s="207">
        <v>6.84</v>
      </c>
      <c r="M26" s="207">
        <v>11.6</v>
      </c>
      <c r="S26" s="216"/>
    </row>
    <row r="27" spans="1:25" hidden="1" x14ac:dyDescent="0.35">
      <c r="F27" s="248">
        <f>F23+F24</f>
        <v>93788.396967114371</v>
      </c>
      <c r="G27" s="248">
        <f t="shared" ref="G27:M27" si="2">G23+G24</f>
        <v>135316.05474672912</v>
      </c>
      <c r="H27" s="248">
        <f t="shared" si="2"/>
        <v>85974.639732450058</v>
      </c>
      <c r="I27" s="248">
        <f t="shared" si="2"/>
        <v>150369.55306359622</v>
      </c>
      <c r="J27" s="248">
        <f t="shared" si="2"/>
        <v>127666.25555587087</v>
      </c>
      <c r="K27" s="248">
        <f t="shared" si="2"/>
        <v>242918.3166820989</v>
      </c>
      <c r="L27" s="248">
        <f t="shared" si="2"/>
        <v>306583.82252318313</v>
      </c>
      <c r="M27" s="248">
        <f t="shared" si="2"/>
        <v>82866.182205467456</v>
      </c>
      <c r="N27" s="207"/>
      <c r="O27" s="207"/>
      <c r="P27" s="207"/>
      <c r="Q27" s="242">
        <f>Q23+Q24</f>
        <v>1225483.2214765104</v>
      </c>
      <c r="S27" s="216"/>
    </row>
    <row r="28" spans="1:25" ht="16" thickBot="1" x14ac:dyDescent="0.4">
      <c r="S28" s="216"/>
    </row>
    <row r="29" spans="1:25" x14ac:dyDescent="0.35">
      <c r="D29" s="249" t="s">
        <v>189</v>
      </c>
      <c r="E29" s="250"/>
      <c r="F29" s="251"/>
      <c r="G29" s="252" t="s">
        <v>161</v>
      </c>
      <c r="H29" s="253" t="s">
        <v>162</v>
      </c>
      <c r="I29" s="253" t="s">
        <v>163</v>
      </c>
      <c r="J29" s="253" t="s">
        <v>164</v>
      </c>
      <c r="K29" s="253" t="s">
        <v>165</v>
      </c>
      <c r="L29" s="253" t="s">
        <v>166</v>
      </c>
      <c r="M29" s="253" t="s">
        <v>167</v>
      </c>
      <c r="N29" s="253" t="s">
        <v>168</v>
      </c>
      <c r="O29" s="253" t="s">
        <v>169</v>
      </c>
      <c r="P29" s="254" t="s">
        <v>170</v>
      </c>
      <c r="Q29" s="255"/>
      <c r="S29" s="216"/>
    </row>
    <row r="30" spans="1:25" x14ac:dyDescent="0.35">
      <c r="D30" s="256" t="s">
        <v>190</v>
      </c>
      <c r="F30" s="257"/>
      <c r="G30" s="258"/>
      <c r="H30" s="217"/>
      <c r="I30" s="217"/>
      <c r="J30" s="217"/>
      <c r="K30" s="217"/>
      <c r="L30" s="217"/>
      <c r="M30" s="217"/>
      <c r="N30" s="217"/>
      <c r="O30" s="217"/>
      <c r="P30" s="259"/>
      <c r="Q30" s="260"/>
    </row>
    <row r="31" spans="1:25" ht="16" thickBot="1" x14ac:dyDescent="0.4">
      <c r="D31" s="261" t="str">
        <f>D2</f>
        <v xml:space="preserve">Burkina-Faso </v>
      </c>
      <c r="E31" s="206" t="s">
        <v>172</v>
      </c>
      <c r="F31" s="262">
        <v>15000</v>
      </c>
      <c r="G31" s="263">
        <v>2000</v>
      </c>
      <c r="H31" s="264">
        <v>3000</v>
      </c>
      <c r="I31" s="264">
        <v>5000</v>
      </c>
      <c r="J31" s="264">
        <v>5000</v>
      </c>
      <c r="K31" s="264"/>
      <c r="L31" s="264"/>
      <c r="M31" s="264"/>
      <c r="N31" s="264"/>
      <c r="O31" s="217"/>
      <c r="P31" s="259"/>
      <c r="Q31" s="265">
        <f>SUM(G31:P31)</f>
        <v>15000</v>
      </c>
    </row>
    <row r="32" spans="1:25" ht="16" hidden="1" thickBot="1" x14ac:dyDescent="0.4">
      <c r="D32" s="233"/>
      <c r="E32" s="266" t="s">
        <v>173</v>
      </c>
      <c r="F32" s="262"/>
      <c r="G32" s="263"/>
      <c r="H32" s="264"/>
      <c r="I32" s="264"/>
      <c r="J32" s="217"/>
      <c r="K32" s="264"/>
      <c r="L32" s="264"/>
      <c r="M32" s="264"/>
      <c r="N32" s="264"/>
      <c r="O32" s="217"/>
      <c r="P32" s="259"/>
      <c r="Q32" s="265">
        <f>SUM(G32:P32)</f>
        <v>0</v>
      </c>
    </row>
    <row r="33" spans="4:19" x14ac:dyDescent="0.35">
      <c r="D33" s="1931" t="s">
        <v>191</v>
      </c>
      <c r="E33" s="250" t="s">
        <v>172</v>
      </c>
      <c r="F33" s="262">
        <f>Q33</f>
        <v>6000</v>
      </c>
      <c r="G33" s="263">
        <v>1000</v>
      </c>
      <c r="H33" s="264">
        <v>2500</v>
      </c>
      <c r="I33" s="264">
        <v>2500</v>
      </c>
      <c r="J33" s="264"/>
      <c r="K33" s="264"/>
      <c r="L33" s="264"/>
      <c r="M33" s="264"/>
      <c r="N33" s="264"/>
      <c r="O33" s="217"/>
      <c r="P33" s="259"/>
      <c r="Q33" s="265">
        <f t="shared" ref="Q33:Q44" si="3">SUM(G33:P33)</f>
        <v>6000</v>
      </c>
    </row>
    <row r="34" spans="4:19" x14ac:dyDescent="0.35">
      <c r="D34" s="1932"/>
      <c r="E34" s="250" t="s">
        <v>173</v>
      </c>
      <c r="F34" s="262">
        <f>Q34</f>
        <v>50000</v>
      </c>
      <c r="G34" s="263">
        <v>2500</v>
      </c>
      <c r="H34" s="264">
        <v>5000</v>
      </c>
      <c r="I34" s="264">
        <v>20000</v>
      </c>
      <c r="J34" s="264">
        <v>22500</v>
      </c>
      <c r="K34" s="264"/>
      <c r="L34" s="264"/>
      <c r="M34" s="264"/>
      <c r="N34" s="264"/>
      <c r="O34" s="217"/>
      <c r="P34" s="259"/>
      <c r="Q34" s="265">
        <f t="shared" si="3"/>
        <v>50000</v>
      </c>
    </row>
    <row r="35" spans="4:19" x14ac:dyDescent="0.35">
      <c r="D35" s="1933" t="s">
        <v>192</v>
      </c>
      <c r="E35" s="250" t="s">
        <v>172</v>
      </c>
      <c r="F35" s="267">
        <f t="shared" ref="F35:F36" si="4">Q35</f>
        <v>24615.384615384621</v>
      </c>
      <c r="G35" s="268">
        <v>3076.9230769230771</v>
      </c>
      <c r="H35" s="269">
        <v>3076.9230769230771</v>
      </c>
      <c r="I35" s="269">
        <v>3076.9230769230771</v>
      </c>
      <c r="J35" s="269">
        <v>3076.9230769230771</v>
      </c>
      <c r="K35" s="269">
        <v>3076.9230769230771</v>
      </c>
      <c r="L35" s="269">
        <v>3076.9230769230771</v>
      </c>
      <c r="M35" s="269">
        <v>3076.9230769230771</v>
      </c>
      <c r="N35" s="269">
        <v>3076.9230769230771</v>
      </c>
      <c r="O35" s="269">
        <v>0</v>
      </c>
      <c r="P35" s="270">
        <v>0</v>
      </c>
      <c r="Q35" s="271">
        <f t="shared" si="3"/>
        <v>24615.384615384621</v>
      </c>
      <c r="S35" s="216"/>
    </row>
    <row r="36" spans="4:19" x14ac:dyDescent="0.35">
      <c r="D36" s="1933"/>
      <c r="E36" s="250" t="s">
        <v>173</v>
      </c>
      <c r="F36" s="267">
        <f t="shared" si="4"/>
        <v>80000</v>
      </c>
      <c r="G36" s="268">
        <v>10000</v>
      </c>
      <c r="H36" s="269">
        <v>10000</v>
      </c>
      <c r="I36" s="269">
        <v>10000</v>
      </c>
      <c r="J36" s="269">
        <v>10000</v>
      </c>
      <c r="K36" s="269">
        <v>10000</v>
      </c>
      <c r="L36" s="269">
        <v>10000</v>
      </c>
      <c r="M36" s="269">
        <v>10000</v>
      </c>
      <c r="N36" s="269">
        <v>10000</v>
      </c>
      <c r="O36" s="269">
        <v>0</v>
      </c>
      <c r="P36" s="270">
        <v>0</v>
      </c>
      <c r="Q36" s="271">
        <f t="shared" si="3"/>
        <v>80000</v>
      </c>
      <c r="S36" s="216"/>
    </row>
    <row r="37" spans="4:19" x14ac:dyDescent="0.35">
      <c r="D37" s="1933" t="s">
        <v>193</v>
      </c>
      <c r="E37" s="250" t="s">
        <v>172</v>
      </c>
      <c r="F37" s="272">
        <f>2700000/325</f>
        <v>8307.6923076923085</v>
      </c>
      <c r="G37" s="268"/>
      <c r="H37" s="269">
        <v>1000</v>
      </c>
      <c r="I37" s="269">
        <v>1500</v>
      </c>
      <c r="J37" s="269">
        <v>1500</v>
      </c>
      <c r="K37" s="269">
        <v>1500</v>
      </c>
      <c r="L37" s="269">
        <v>1500</v>
      </c>
      <c r="M37" s="269">
        <v>1307.69</v>
      </c>
      <c r="N37" s="269"/>
      <c r="O37" s="269"/>
      <c r="P37" s="270"/>
      <c r="Q37" s="273">
        <f t="shared" si="3"/>
        <v>8307.69</v>
      </c>
      <c r="S37" s="216"/>
    </row>
    <row r="38" spans="4:19" x14ac:dyDescent="0.35">
      <c r="D38" s="1933"/>
      <c r="E38" s="250" t="s">
        <v>173</v>
      </c>
      <c r="F38" s="272">
        <f>3000000/50</f>
        <v>60000</v>
      </c>
      <c r="G38" s="268"/>
      <c r="H38" s="269">
        <v>5000</v>
      </c>
      <c r="I38" s="269">
        <v>10000</v>
      </c>
      <c r="J38" s="269">
        <v>12500</v>
      </c>
      <c r="K38" s="269">
        <v>12500</v>
      </c>
      <c r="L38" s="269">
        <v>10000</v>
      </c>
      <c r="M38" s="269">
        <v>10000</v>
      </c>
      <c r="N38" s="269"/>
      <c r="O38" s="269"/>
      <c r="P38" s="270"/>
      <c r="Q38" s="273">
        <f t="shared" si="3"/>
        <v>60000</v>
      </c>
      <c r="S38" s="216"/>
    </row>
    <row r="39" spans="4:19" x14ac:dyDescent="0.35">
      <c r="D39" s="1933" t="s">
        <v>194</v>
      </c>
      <c r="E39" s="250" t="s">
        <v>172</v>
      </c>
      <c r="F39" s="274">
        <f>Q39</f>
        <v>11000</v>
      </c>
      <c r="G39" s="268">
        <v>2500</v>
      </c>
      <c r="H39" s="269">
        <v>3000</v>
      </c>
      <c r="I39" s="269">
        <v>3000</v>
      </c>
      <c r="J39" s="269">
        <v>2500</v>
      </c>
      <c r="K39" s="269"/>
      <c r="L39" s="269"/>
      <c r="M39" s="269"/>
      <c r="N39" s="269"/>
      <c r="O39" s="269"/>
      <c r="P39" s="270"/>
      <c r="Q39" s="271">
        <f t="shared" si="3"/>
        <v>11000</v>
      </c>
      <c r="S39" s="216"/>
    </row>
    <row r="40" spans="4:19" x14ac:dyDescent="0.35">
      <c r="D40" s="1933"/>
      <c r="E40" s="250" t="s">
        <v>173</v>
      </c>
      <c r="F40" s="274">
        <f>Q40</f>
        <v>10000</v>
      </c>
      <c r="G40" s="268">
        <v>2500</v>
      </c>
      <c r="H40" s="269">
        <v>2500</v>
      </c>
      <c r="I40" s="269">
        <v>2500</v>
      </c>
      <c r="J40" s="269">
        <v>2500</v>
      </c>
      <c r="K40" s="269"/>
      <c r="L40" s="269"/>
      <c r="M40" s="269"/>
      <c r="N40" s="269"/>
      <c r="O40" s="269"/>
      <c r="P40" s="270"/>
      <c r="Q40" s="271">
        <f t="shared" si="3"/>
        <v>10000</v>
      </c>
      <c r="S40" s="216"/>
    </row>
    <row r="41" spans="4:19" x14ac:dyDescent="0.35">
      <c r="D41" s="1933" t="s">
        <v>195</v>
      </c>
      <c r="E41" s="250" t="s">
        <v>172</v>
      </c>
      <c r="F41" s="272">
        <v>56135.9230769231</v>
      </c>
      <c r="G41" s="268">
        <v>5000</v>
      </c>
      <c r="H41" s="269">
        <v>7000</v>
      </c>
      <c r="I41" s="275">
        <f>(F41-G41-H41)/3</f>
        <v>14711.974358974367</v>
      </c>
      <c r="J41" s="275">
        <f>I41</f>
        <v>14711.974358974367</v>
      </c>
      <c r="K41" s="275">
        <f>J41</f>
        <v>14711.974358974367</v>
      </c>
      <c r="L41" s="269"/>
      <c r="M41" s="269"/>
      <c r="N41" s="269"/>
      <c r="O41" s="269"/>
      <c r="P41" s="270"/>
      <c r="Q41" s="271">
        <f t="shared" si="3"/>
        <v>56135.9230769231</v>
      </c>
      <c r="S41" s="216"/>
    </row>
    <row r="42" spans="4:19" x14ac:dyDescent="0.35">
      <c r="D42" s="1933"/>
      <c r="E42" s="250" t="s">
        <v>173</v>
      </c>
      <c r="F42" s="272">
        <f>192500-F41</f>
        <v>136364.07692307691</v>
      </c>
      <c r="G42" s="268">
        <v>10000</v>
      </c>
      <c r="H42" s="269">
        <v>15000</v>
      </c>
      <c r="I42" s="275">
        <f>(F42-G42-H42)/3</f>
        <v>37121.358974358969</v>
      </c>
      <c r="J42" s="275">
        <f>I42</f>
        <v>37121.358974358969</v>
      </c>
      <c r="K42" s="275">
        <f>J42</f>
        <v>37121.358974358969</v>
      </c>
      <c r="L42" s="269"/>
      <c r="M42" s="269"/>
      <c r="N42" s="269"/>
      <c r="O42" s="269"/>
      <c r="P42" s="270"/>
      <c r="Q42" s="271">
        <f t="shared" si="3"/>
        <v>136364.07692307691</v>
      </c>
      <c r="S42" s="216"/>
    </row>
    <row r="43" spans="4:19" x14ac:dyDescent="0.35">
      <c r="D43" s="1934" t="s">
        <v>196</v>
      </c>
      <c r="E43" s="250" t="s">
        <v>172</v>
      </c>
      <c r="F43" s="262">
        <f>Q43</f>
        <v>0</v>
      </c>
      <c r="G43" s="263"/>
      <c r="H43" s="264"/>
      <c r="I43" s="264"/>
      <c r="J43" s="264"/>
      <c r="K43" s="264"/>
      <c r="L43" s="264"/>
      <c r="M43" s="264"/>
      <c r="N43" s="264"/>
      <c r="O43" s="217"/>
      <c r="P43" s="259"/>
      <c r="Q43" s="265">
        <f t="shared" si="3"/>
        <v>0</v>
      </c>
    </row>
    <row r="44" spans="4:19" ht="16" thickBot="1" x14ac:dyDescent="0.4">
      <c r="D44" s="1935"/>
      <c r="E44" s="250" t="s">
        <v>173</v>
      </c>
      <c r="F44" s="276">
        <f>Q44</f>
        <v>55000</v>
      </c>
      <c r="G44" s="277">
        <v>3000</v>
      </c>
      <c r="H44" s="278">
        <v>7000</v>
      </c>
      <c r="I44" s="278">
        <v>15000</v>
      </c>
      <c r="J44" s="278">
        <v>15000</v>
      </c>
      <c r="K44" s="278">
        <v>15000</v>
      </c>
      <c r="L44" s="279"/>
      <c r="M44" s="279"/>
      <c r="N44" s="279"/>
      <c r="O44" s="227"/>
      <c r="P44" s="280"/>
      <c r="Q44" s="281">
        <f t="shared" si="3"/>
        <v>55000</v>
      </c>
    </row>
    <row r="45" spans="4:19" x14ac:dyDescent="0.35">
      <c r="F45" s="282">
        <f>SUM(F31:F44)</f>
        <v>512423.07692307699</v>
      </c>
      <c r="Q45" s="283"/>
      <c r="S45" s="216"/>
    </row>
    <row r="46" spans="4:19" x14ac:dyDescent="0.35">
      <c r="H46" s="216">
        <f>F45+F18</f>
        <v>1404059.076923077</v>
      </c>
      <c r="K46" s="216"/>
      <c r="Q46" s="283"/>
      <c r="S46" s="216"/>
    </row>
    <row r="47" spans="4:19" x14ac:dyDescent="0.35">
      <c r="Q47" s="283"/>
    </row>
    <row r="48" spans="4:19" ht="16" thickBot="1" x14ac:dyDescent="0.4">
      <c r="D48" s="284" t="s">
        <v>197</v>
      </c>
      <c r="F48" s="207"/>
      <c r="G48" s="285">
        <f t="shared" ref="G48:M48" si="5">G27/$F$27</f>
        <v>1.4427803344818428</v>
      </c>
      <c r="H48" s="285">
        <f t="shared" si="5"/>
        <v>0.91668737831819325</v>
      </c>
      <c r="I48" s="285">
        <f t="shared" si="5"/>
        <v>1.6032852455759667</v>
      </c>
      <c r="J48" s="285">
        <f t="shared" si="5"/>
        <v>1.3612158826068357</v>
      </c>
      <c r="K48" s="285">
        <f t="shared" si="5"/>
        <v>2.5900679032532659</v>
      </c>
      <c r="L48" s="285">
        <f t="shared" si="5"/>
        <v>3.268888609224045</v>
      </c>
      <c r="M48" s="285">
        <f t="shared" si="5"/>
        <v>0.88354407245624811</v>
      </c>
      <c r="N48" s="207"/>
      <c r="O48" s="207"/>
      <c r="P48" s="207"/>
    </row>
    <row r="49" spans="4:17" ht="16" thickBot="1" x14ac:dyDescent="0.4">
      <c r="F49" s="286" t="s">
        <v>198</v>
      </c>
      <c r="G49" s="287" t="s">
        <v>161</v>
      </c>
      <c r="H49" s="288" t="s">
        <v>162</v>
      </c>
      <c r="I49" s="288" t="s">
        <v>163</v>
      </c>
      <c r="J49" s="288" t="s">
        <v>164</v>
      </c>
      <c r="K49" s="288" t="s">
        <v>165</v>
      </c>
      <c r="L49" s="288" t="s">
        <v>166</v>
      </c>
      <c r="M49" s="288" t="s">
        <v>167</v>
      </c>
      <c r="N49" s="288" t="s">
        <v>168</v>
      </c>
      <c r="O49" s="288" t="s">
        <v>169</v>
      </c>
      <c r="P49" s="288" t="s">
        <v>170</v>
      </c>
      <c r="Q49" s="289"/>
    </row>
    <row r="50" spans="4:17" x14ac:dyDescent="0.35">
      <c r="D50" s="1936" t="s">
        <v>171</v>
      </c>
      <c r="E50" s="290" t="s">
        <v>199</v>
      </c>
      <c r="F50" s="1495">
        <f>F31+F2</f>
        <v>19000</v>
      </c>
      <c r="G50" s="1402">
        <v>2300</v>
      </c>
      <c r="H50" s="1403">
        <v>3300</v>
      </c>
      <c r="I50" s="1403">
        <v>5600</v>
      </c>
      <c r="J50" s="1403">
        <v>5900</v>
      </c>
      <c r="K50" s="1403">
        <v>900</v>
      </c>
      <c r="L50" s="1403">
        <v>700</v>
      </c>
      <c r="M50" s="1403">
        <v>300</v>
      </c>
      <c r="N50" s="1403">
        <v>0</v>
      </c>
      <c r="O50" s="291">
        <v>0</v>
      </c>
      <c r="P50" s="291">
        <v>0</v>
      </c>
      <c r="Q50" s="292">
        <f t="shared" ref="Q50" si="6">Q31+Q2</f>
        <v>19000</v>
      </c>
    </row>
    <row r="51" spans="4:17" x14ac:dyDescent="0.35">
      <c r="D51" s="1924"/>
      <c r="E51" s="250" t="s">
        <v>200</v>
      </c>
      <c r="F51" s="1495">
        <f t="shared" ref="F51:Q55" si="7">F3</f>
        <v>36300</v>
      </c>
      <c r="G51" s="1404">
        <v>2000</v>
      </c>
      <c r="H51" s="1405">
        <v>2000</v>
      </c>
      <c r="I51" s="1405">
        <v>5000</v>
      </c>
      <c r="J51" s="1405">
        <v>6000</v>
      </c>
      <c r="K51" s="1405">
        <v>6000</v>
      </c>
      <c r="L51" s="1405">
        <v>6000</v>
      </c>
      <c r="M51" s="1405">
        <v>6000</v>
      </c>
      <c r="N51" s="1405">
        <v>3300</v>
      </c>
      <c r="O51" s="294">
        <v>0</v>
      </c>
      <c r="P51" s="294">
        <v>0</v>
      </c>
      <c r="Q51" s="295">
        <f t="shared" si="7"/>
        <v>36300</v>
      </c>
    </row>
    <row r="52" spans="4:17" x14ac:dyDescent="0.35">
      <c r="D52" s="1924" t="str">
        <f>G20</f>
        <v>Chad</v>
      </c>
      <c r="E52" s="250" t="s">
        <v>172</v>
      </c>
      <c r="F52" s="1495">
        <f t="shared" si="7"/>
        <v>4500</v>
      </c>
      <c r="G52" s="1404">
        <v>0</v>
      </c>
      <c r="H52" s="1405">
        <v>500</v>
      </c>
      <c r="I52" s="1405">
        <v>500</v>
      </c>
      <c r="J52" s="1405">
        <v>600</v>
      </c>
      <c r="K52" s="1405">
        <v>800</v>
      </c>
      <c r="L52" s="1405">
        <v>800</v>
      </c>
      <c r="M52" s="1405">
        <v>800</v>
      </c>
      <c r="N52" s="1405">
        <v>500</v>
      </c>
      <c r="O52" s="294">
        <v>0</v>
      </c>
      <c r="P52" s="294">
        <v>0</v>
      </c>
      <c r="Q52" s="295">
        <f t="shared" si="7"/>
        <v>4500</v>
      </c>
    </row>
    <row r="53" spans="4:17" x14ac:dyDescent="0.35">
      <c r="D53" s="1924"/>
      <c r="E53" s="250" t="s">
        <v>200</v>
      </c>
      <c r="F53" s="1495">
        <f t="shared" si="7"/>
        <v>79500</v>
      </c>
      <c r="G53" s="1404">
        <v>0</v>
      </c>
      <c r="H53" s="1405">
        <v>8000</v>
      </c>
      <c r="I53" s="1405">
        <v>10000</v>
      </c>
      <c r="J53" s="1405">
        <v>11000</v>
      </c>
      <c r="K53" s="1405">
        <v>11000</v>
      </c>
      <c r="L53" s="1405">
        <v>11000</v>
      </c>
      <c r="M53" s="1405">
        <v>11000</v>
      </c>
      <c r="N53" s="1405">
        <v>10000</v>
      </c>
      <c r="O53" s="1405">
        <v>7500</v>
      </c>
      <c r="P53" s="294">
        <v>0</v>
      </c>
      <c r="Q53" s="295">
        <f t="shared" si="7"/>
        <v>79500</v>
      </c>
    </row>
    <row r="54" spans="4:17" x14ac:dyDescent="0.35">
      <c r="D54" s="1924" t="str">
        <f>H20</f>
        <v>Djibouti</v>
      </c>
      <c r="E54" s="250" t="s">
        <v>199</v>
      </c>
      <c r="F54" s="1495">
        <f t="shared" si="7"/>
        <v>2500</v>
      </c>
      <c r="G54" s="1404">
        <v>0</v>
      </c>
      <c r="H54" s="1405">
        <v>300</v>
      </c>
      <c r="I54" s="1405">
        <v>600</v>
      </c>
      <c r="J54" s="1405">
        <v>600</v>
      </c>
      <c r="K54" s="1405">
        <v>500</v>
      </c>
      <c r="L54" s="1405">
        <v>500</v>
      </c>
      <c r="M54" s="1405">
        <v>0</v>
      </c>
      <c r="N54" s="1405">
        <v>0</v>
      </c>
      <c r="O54" s="1405">
        <v>0</v>
      </c>
      <c r="P54" s="1405">
        <v>0</v>
      </c>
      <c r="Q54" s="1488">
        <f t="shared" si="7"/>
        <v>2500</v>
      </c>
    </row>
    <row r="55" spans="4:17" x14ac:dyDescent="0.35">
      <c r="D55" s="1924"/>
      <c r="E55" s="250" t="s">
        <v>200</v>
      </c>
      <c r="F55" s="1495">
        <f t="shared" si="7"/>
        <v>21000</v>
      </c>
      <c r="G55" s="1404">
        <v>0</v>
      </c>
      <c r="H55" s="1405">
        <v>5000</v>
      </c>
      <c r="I55" s="1405">
        <v>5000</v>
      </c>
      <c r="J55" s="1405">
        <v>5000</v>
      </c>
      <c r="K55" s="1405">
        <v>4000</v>
      </c>
      <c r="L55" s="1405">
        <v>2000</v>
      </c>
      <c r="M55" s="1405">
        <v>0</v>
      </c>
      <c r="N55" s="1405">
        <v>0</v>
      </c>
      <c r="O55" s="1405">
        <v>0</v>
      </c>
      <c r="P55" s="1405">
        <v>0</v>
      </c>
      <c r="Q55" s="1488">
        <f t="shared" si="7"/>
        <v>21000</v>
      </c>
    </row>
    <row r="56" spans="4:17" x14ac:dyDescent="0.35">
      <c r="D56" s="1924" t="str">
        <f>I20</f>
        <v>Mali</v>
      </c>
      <c r="E56" s="250" t="s">
        <v>199</v>
      </c>
      <c r="F56" s="1496">
        <f>F8+F33</f>
        <v>12440</v>
      </c>
      <c r="G56" s="1404">
        <v>1000</v>
      </c>
      <c r="H56" s="1405">
        <v>3440</v>
      </c>
      <c r="I56" s="1405">
        <v>4500</v>
      </c>
      <c r="J56" s="1405">
        <v>2000</v>
      </c>
      <c r="K56" s="1405">
        <v>1500</v>
      </c>
      <c r="L56" s="1405">
        <v>0</v>
      </c>
      <c r="M56" s="1405">
        <v>0</v>
      </c>
      <c r="N56" s="1405">
        <v>0</v>
      </c>
      <c r="O56" s="1405">
        <v>0</v>
      </c>
      <c r="P56" s="1405">
        <v>0</v>
      </c>
      <c r="Q56" s="296">
        <f>Q8+Q33</f>
        <v>12440</v>
      </c>
    </row>
    <row r="57" spans="4:17" x14ac:dyDescent="0.35">
      <c r="D57" s="1924"/>
      <c r="E57" s="250" t="s">
        <v>200</v>
      </c>
      <c r="F57" s="1495">
        <f>F9+F34</f>
        <v>180280</v>
      </c>
      <c r="G57" s="1402">
        <v>2500</v>
      </c>
      <c r="H57" s="1403">
        <v>27500</v>
      </c>
      <c r="I57" s="1403">
        <v>50000</v>
      </c>
      <c r="J57" s="1403">
        <v>52500</v>
      </c>
      <c r="K57" s="1403">
        <v>30000</v>
      </c>
      <c r="L57" s="1403">
        <v>17780</v>
      </c>
      <c r="M57" s="1403">
        <v>0</v>
      </c>
      <c r="N57" s="1403">
        <v>0</v>
      </c>
      <c r="O57" s="1403">
        <v>0</v>
      </c>
      <c r="P57" s="1403">
        <v>0</v>
      </c>
      <c r="Q57" s="292">
        <f t="shared" ref="Q57" si="8">Q9+Q34</f>
        <v>180280</v>
      </c>
    </row>
    <row r="58" spans="4:17" x14ac:dyDescent="0.35">
      <c r="D58" s="1924" t="str">
        <f>J20</f>
        <v>Mauritania</v>
      </c>
      <c r="E58" s="250" t="s">
        <v>199</v>
      </c>
      <c r="F58" s="1495">
        <f t="shared" ref="F58:Q59" si="9">F10+F35+F37</f>
        <v>38391.076923076929</v>
      </c>
      <c r="G58" s="1404">
        <v>3076.9230769230771</v>
      </c>
      <c r="H58" s="1405">
        <v>4376.9230769230771</v>
      </c>
      <c r="I58" s="1405">
        <v>5376.9230769230771</v>
      </c>
      <c r="J58" s="1405">
        <v>5776.9230769230771</v>
      </c>
      <c r="K58" s="1405">
        <v>5776.9230769230771</v>
      </c>
      <c r="L58" s="1405">
        <v>5676.9230769230771</v>
      </c>
      <c r="M58" s="1405">
        <v>5252.6130769230767</v>
      </c>
      <c r="N58" s="1405">
        <v>3076.9230769230771</v>
      </c>
      <c r="O58" s="1405">
        <v>0</v>
      </c>
      <c r="P58" s="1405">
        <v>0</v>
      </c>
      <c r="Q58" s="1488">
        <f t="shared" si="9"/>
        <v>38391.074615384619</v>
      </c>
    </row>
    <row r="59" spans="4:17" x14ac:dyDescent="0.35">
      <c r="D59" s="1924"/>
      <c r="E59" s="250" t="s">
        <v>200</v>
      </c>
      <c r="F59" s="1495">
        <f t="shared" si="9"/>
        <v>212900</v>
      </c>
      <c r="G59" s="1404">
        <v>10000</v>
      </c>
      <c r="H59" s="1405">
        <v>20000</v>
      </c>
      <c r="I59" s="1405">
        <v>30000</v>
      </c>
      <c r="J59" s="1405">
        <v>34500</v>
      </c>
      <c r="K59" s="1405">
        <v>34500</v>
      </c>
      <c r="L59" s="1405">
        <v>32000</v>
      </c>
      <c r="M59" s="1405">
        <v>32000</v>
      </c>
      <c r="N59" s="1405">
        <v>19900</v>
      </c>
      <c r="O59" s="1405">
        <v>0</v>
      </c>
      <c r="P59" s="1405">
        <v>0</v>
      </c>
      <c r="Q59" s="1488">
        <f t="shared" si="9"/>
        <v>212900</v>
      </c>
    </row>
    <row r="60" spans="4:17" x14ac:dyDescent="0.35">
      <c r="D60" s="1925" t="s">
        <v>124</v>
      </c>
      <c r="E60" s="250" t="s">
        <v>199</v>
      </c>
      <c r="F60" s="1495">
        <f t="shared" ref="F60:Q65" si="10">F12+F39</f>
        <v>21403</v>
      </c>
      <c r="G60" s="1404">
        <v>2800</v>
      </c>
      <c r="H60" s="1405">
        <v>4200</v>
      </c>
      <c r="I60" s="1405">
        <v>6000</v>
      </c>
      <c r="J60" s="1405">
        <v>5500</v>
      </c>
      <c r="K60" s="1405">
        <v>2903</v>
      </c>
      <c r="L60" s="1405">
        <v>0</v>
      </c>
      <c r="M60" s="1405">
        <v>0</v>
      </c>
      <c r="N60" s="1405">
        <v>0</v>
      </c>
      <c r="O60" s="1405">
        <v>0</v>
      </c>
      <c r="P60" s="1405">
        <v>0</v>
      </c>
      <c r="Q60" s="295">
        <f t="shared" si="10"/>
        <v>21403</v>
      </c>
    </row>
    <row r="61" spans="4:17" x14ac:dyDescent="0.35">
      <c r="D61" s="1925"/>
      <c r="E61" s="250" t="s">
        <v>200</v>
      </c>
      <c r="F61" s="1495">
        <f t="shared" si="10"/>
        <v>244215</v>
      </c>
      <c r="G61" s="1404">
        <v>7500</v>
      </c>
      <c r="H61" s="1405">
        <v>32500</v>
      </c>
      <c r="I61" s="1405">
        <v>52500</v>
      </c>
      <c r="J61" s="1405">
        <v>52500</v>
      </c>
      <c r="K61" s="1405">
        <v>50000</v>
      </c>
      <c r="L61" s="1405">
        <v>49215</v>
      </c>
      <c r="M61" s="1405">
        <v>0</v>
      </c>
      <c r="N61" s="1405">
        <v>0</v>
      </c>
      <c r="O61" s="1405">
        <v>0</v>
      </c>
      <c r="P61" s="1405">
        <v>0</v>
      </c>
      <c r="Q61" s="295">
        <f t="shared" si="10"/>
        <v>244215</v>
      </c>
    </row>
    <row r="62" spans="4:17" x14ac:dyDescent="0.35">
      <c r="D62" s="1924" t="str">
        <f>L20</f>
        <v>Nigeria</v>
      </c>
      <c r="E62" s="250" t="s">
        <v>199</v>
      </c>
      <c r="F62" s="1495">
        <f t="shared" si="10"/>
        <v>69265.923076923093</v>
      </c>
      <c r="G62" s="1404">
        <v>5000</v>
      </c>
      <c r="H62" s="1405">
        <v>8000</v>
      </c>
      <c r="I62" s="1405">
        <v>17211.974358974367</v>
      </c>
      <c r="J62" s="1405">
        <v>17211.974358974367</v>
      </c>
      <c r="K62" s="1405">
        <v>17211.974358974367</v>
      </c>
      <c r="L62" s="1405">
        <v>2500</v>
      </c>
      <c r="M62" s="1405">
        <v>2130</v>
      </c>
      <c r="N62" s="1405">
        <v>0</v>
      </c>
      <c r="O62" s="1405">
        <v>0</v>
      </c>
      <c r="P62" s="1405">
        <v>0</v>
      </c>
      <c r="Q62" s="295">
        <f t="shared" si="10"/>
        <v>69265.923076923093</v>
      </c>
    </row>
    <row r="63" spans="4:17" x14ac:dyDescent="0.35">
      <c r="D63" s="1924"/>
      <c r="E63" s="250" t="s">
        <v>200</v>
      </c>
      <c r="F63" s="1495">
        <f t="shared" si="10"/>
        <v>377364.07692307688</v>
      </c>
      <c r="G63" s="1404">
        <v>10000</v>
      </c>
      <c r="H63" s="1405">
        <v>30000</v>
      </c>
      <c r="I63" s="1405">
        <v>57121.358974358969</v>
      </c>
      <c r="J63" s="1405">
        <v>77121.358974358969</v>
      </c>
      <c r="K63" s="1405">
        <v>82121.358974358969</v>
      </c>
      <c r="L63" s="1405">
        <v>45000</v>
      </c>
      <c r="M63" s="1405">
        <v>40000</v>
      </c>
      <c r="N63" s="1405">
        <v>36000</v>
      </c>
      <c r="O63" s="1405">
        <v>0</v>
      </c>
      <c r="P63" s="1405">
        <v>0</v>
      </c>
      <c r="Q63" s="295">
        <f t="shared" si="10"/>
        <v>377364.07692307688</v>
      </c>
    </row>
    <row r="64" spans="4:17" x14ac:dyDescent="0.35">
      <c r="D64" s="1924" t="str">
        <f>M20</f>
        <v>Senegal</v>
      </c>
      <c r="E64" s="250" t="s">
        <v>199</v>
      </c>
      <c r="F64" s="1495">
        <f t="shared" si="10"/>
        <v>3500</v>
      </c>
      <c r="G64" s="1402">
        <v>100</v>
      </c>
      <c r="H64" s="1403">
        <v>300</v>
      </c>
      <c r="I64" s="1403">
        <v>500</v>
      </c>
      <c r="J64" s="1403">
        <v>700</v>
      </c>
      <c r="K64" s="1403">
        <v>700</v>
      </c>
      <c r="L64" s="1403">
        <v>700</v>
      </c>
      <c r="M64" s="1403">
        <v>500</v>
      </c>
      <c r="N64" s="1403">
        <v>0</v>
      </c>
      <c r="O64" s="1403">
        <v>0</v>
      </c>
      <c r="P64" s="1403">
        <v>0</v>
      </c>
      <c r="Q64" s="292">
        <f t="shared" si="10"/>
        <v>3500</v>
      </c>
    </row>
    <row r="65" spans="1:18" ht="16" thickBot="1" x14ac:dyDescent="0.4">
      <c r="D65" s="1926"/>
      <c r="E65" s="250" t="s">
        <v>200</v>
      </c>
      <c r="F65" s="1498">
        <f t="shared" si="10"/>
        <v>81500</v>
      </c>
      <c r="G65" s="1499">
        <v>5000</v>
      </c>
      <c r="H65" s="1500">
        <v>10000</v>
      </c>
      <c r="I65" s="1500">
        <v>18500</v>
      </c>
      <c r="J65" s="1500">
        <v>19000</v>
      </c>
      <c r="K65" s="1500">
        <v>19000</v>
      </c>
      <c r="L65" s="1500">
        <v>4000</v>
      </c>
      <c r="M65" s="1500">
        <v>3000</v>
      </c>
      <c r="N65" s="1500">
        <v>3000</v>
      </c>
      <c r="O65" s="1500">
        <v>0</v>
      </c>
      <c r="P65" s="1500">
        <v>0</v>
      </c>
      <c r="Q65" s="297">
        <f t="shared" si="10"/>
        <v>81500</v>
      </c>
    </row>
    <row r="66" spans="1:18" ht="16" thickBot="1" x14ac:dyDescent="0.4">
      <c r="E66" s="233" t="s">
        <v>174</v>
      </c>
      <c r="F66" s="298">
        <f>SUM(F50:F65)</f>
        <v>1404059.076923077</v>
      </c>
      <c r="G66" s="299">
        <f>SUM(G50:G65)</f>
        <v>51276.923076923078</v>
      </c>
      <c r="H66" s="299">
        <f t="shared" ref="H66:Q66" si="11">SUM(H50:H65)</f>
        <v>159416.92307692306</v>
      </c>
      <c r="I66" s="299">
        <f t="shared" si="11"/>
        <v>268410.25641025638</v>
      </c>
      <c r="J66" s="299">
        <f t="shared" si="11"/>
        <v>295910.25641025638</v>
      </c>
      <c r="K66" s="299">
        <f t="shared" si="11"/>
        <v>266913.25641025638</v>
      </c>
      <c r="L66" s="299">
        <f t="shared" si="11"/>
        <v>177871.92307692306</v>
      </c>
      <c r="M66" s="299">
        <f t="shared" si="11"/>
        <v>100982.61307692308</v>
      </c>
      <c r="N66" s="299">
        <f t="shared" si="11"/>
        <v>75776.923076923078</v>
      </c>
      <c r="O66" s="299">
        <f t="shared" si="11"/>
        <v>7500</v>
      </c>
      <c r="P66" s="299">
        <f t="shared" si="11"/>
        <v>0</v>
      </c>
      <c r="Q66" s="299">
        <f t="shared" si="11"/>
        <v>1404059.0746153847</v>
      </c>
    </row>
    <row r="67" spans="1:18" x14ac:dyDescent="0.35">
      <c r="G67" s="300">
        <f t="shared" ref="G67:Q67" si="12">G66/$Q$66</f>
        <v>3.6520488349800678E-2</v>
      </c>
      <c r="H67" s="300">
        <f t="shared" si="12"/>
        <v>0.11354003970281115</v>
      </c>
      <c r="I67" s="300">
        <f t="shared" si="12"/>
        <v>0.19116735275813254</v>
      </c>
      <c r="J67" s="300">
        <f t="shared" si="12"/>
        <v>0.21075342324276161</v>
      </c>
      <c r="K67" s="300">
        <f t="shared" si="12"/>
        <v>0.19010115830302382</v>
      </c>
      <c r="L67" s="300">
        <f t="shared" si="12"/>
        <v>0.1266840735498595</v>
      </c>
      <c r="M67" s="300">
        <f t="shared" si="12"/>
        <v>7.1921911907150596E-2</v>
      </c>
      <c r="N67" s="300">
        <f t="shared" si="12"/>
        <v>5.3969896599742946E-2</v>
      </c>
      <c r="O67" s="300">
        <f t="shared" si="12"/>
        <v>5.3416555867170212E-3</v>
      </c>
      <c r="P67" s="300">
        <f t="shared" si="12"/>
        <v>0</v>
      </c>
      <c r="Q67" s="300">
        <f t="shared" si="12"/>
        <v>1</v>
      </c>
    </row>
    <row r="68" spans="1:18" x14ac:dyDescent="0.35">
      <c r="G68" s="301"/>
      <c r="H68" s="301"/>
      <c r="I68" s="301"/>
      <c r="J68" s="301"/>
      <c r="K68" s="301"/>
      <c r="L68" s="301"/>
      <c r="M68" s="301"/>
      <c r="N68" s="301"/>
      <c r="O68" s="301"/>
      <c r="P68" s="301"/>
      <c r="Q68" s="302"/>
    </row>
    <row r="69" spans="1:18" ht="16" thickBot="1" x14ac:dyDescent="0.4">
      <c r="G69" s="301"/>
      <c r="H69" s="301"/>
      <c r="I69" s="301"/>
      <c r="J69" s="301"/>
      <c r="K69" s="301"/>
      <c r="L69" s="301"/>
      <c r="M69" s="301"/>
      <c r="N69" s="301"/>
      <c r="O69" s="301"/>
      <c r="P69" s="301"/>
      <c r="Q69" s="302"/>
    </row>
    <row r="70" spans="1:18" ht="16" thickBot="1" x14ac:dyDescent="0.4">
      <c r="D70" s="303" t="s">
        <v>201</v>
      </c>
      <c r="G70" s="304" t="s">
        <v>161</v>
      </c>
      <c r="H70" s="305" t="s">
        <v>162</v>
      </c>
      <c r="I70" s="305" t="s">
        <v>163</v>
      </c>
      <c r="J70" s="305" t="s">
        <v>164</v>
      </c>
      <c r="K70" s="305" t="s">
        <v>165</v>
      </c>
      <c r="L70" s="305" t="s">
        <v>166</v>
      </c>
      <c r="M70" s="305" t="s">
        <v>167</v>
      </c>
      <c r="N70" s="305" t="s">
        <v>168</v>
      </c>
      <c r="O70" s="305" t="s">
        <v>169</v>
      </c>
      <c r="P70" s="305" t="s">
        <v>170</v>
      </c>
      <c r="Q70" s="306"/>
    </row>
    <row r="71" spans="1:18" x14ac:dyDescent="0.35">
      <c r="A71" s="240" t="s">
        <v>202</v>
      </c>
      <c r="E71" s="307"/>
      <c r="F71" s="308"/>
      <c r="G71" s="307"/>
      <c r="H71" s="308"/>
      <c r="I71" s="308"/>
      <c r="J71" s="308"/>
      <c r="K71" s="309" t="s">
        <v>203</v>
      </c>
      <c r="L71" s="309"/>
      <c r="M71" s="309"/>
      <c r="N71" s="309"/>
      <c r="O71" s="309"/>
      <c r="P71" s="309" t="s">
        <v>204</v>
      </c>
      <c r="Q71" s="310"/>
    </row>
    <row r="72" spans="1:18" x14ac:dyDescent="0.35">
      <c r="E72" s="311" t="s">
        <v>205</v>
      </c>
      <c r="F72" s="312">
        <f>F50+F52+F54+F56+F58+F60+F62+F64</f>
        <v>171000.00000000003</v>
      </c>
      <c r="G72" s="313">
        <f t="shared" ref="G72:Q72" si="13">G50+G52+G54+G56+G58+G60+G62+G64</f>
        <v>14276.923076923078</v>
      </c>
      <c r="H72" s="216">
        <f t="shared" si="13"/>
        <v>24416.923076923078</v>
      </c>
      <c r="I72" s="216">
        <f t="shared" si="13"/>
        <v>40288.897435897445</v>
      </c>
      <c r="J72" s="216">
        <f t="shared" si="13"/>
        <v>38288.897435897445</v>
      </c>
      <c r="K72" s="216">
        <f t="shared" si="13"/>
        <v>30291.897435897445</v>
      </c>
      <c r="L72" s="216">
        <f t="shared" si="13"/>
        <v>10876.923076923078</v>
      </c>
      <c r="M72" s="216">
        <f t="shared" si="13"/>
        <v>8982.6130769230767</v>
      </c>
      <c r="N72" s="216">
        <f t="shared" si="13"/>
        <v>3576.9230769230771</v>
      </c>
      <c r="O72" s="216">
        <f t="shared" si="13"/>
        <v>0</v>
      </c>
      <c r="P72" s="216">
        <f t="shared" si="13"/>
        <v>0</v>
      </c>
      <c r="Q72" s="314">
        <f t="shared" si="13"/>
        <v>170999.99769230772</v>
      </c>
    </row>
    <row r="73" spans="1:18" x14ac:dyDescent="0.35">
      <c r="E73" s="311" t="s">
        <v>206</v>
      </c>
      <c r="G73" s="313">
        <f>G72</f>
        <v>14276.923076923078</v>
      </c>
      <c r="H73" s="216">
        <f>G73+H72</f>
        <v>38693.846153846156</v>
      </c>
      <c r="I73" s="216">
        <f t="shared" ref="I73:P73" si="14">H73+I72</f>
        <v>78982.743589743593</v>
      </c>
      <c r="J73" s="216">
        <f t="shared" si="14"/>
        <v>117271.64102564103</v>
      </c>
      <c r="K73" s="312">
        <f t="shared" si="14"/>
        <v>147563.53846153847</v>
      </c>
      <c r="L73" s="216">
        <f t="shared" si="14"/>
        <v>158440.46153846156</v>
      </c>
      <c r="M73" s="216">
        <f t="shared" si="14"/>
        <v>167423.07461538463</v>
      </c>
      <c r="N73" s="216">
        <f t="shared" si="14"/>
        <v>170999.99769230769</v>
      </c>
      <c r="O73" s="216">
        <f t="shared" si="14"/>
        <v>170999.99769230769</v>
      </c>
      <c r="P73" s="312">
        <f t="shared" si="14"/>
        <v>170999.99769230769</v>
      </c>
      <c r="Q73" s="314"/>
    </row>
    <row r="74" spans="1:18" x14ac:dyDescent="0.35">
      <c r="E74" s="311" t="s">
        <v>207</v>
      </c>
      <c r="F74" s="315">
        <f t="shared" ref="F74:R74" si="15">F51+F53+F55+F57+F59+F61+F63+F65</f>
        <v>1233059.076923077</v>
      </c>
      <c r="G74" s="316">
        <f t="shared" si="15"/>
        <v>37000</v>
      </c>
      <c r="H74" s="317">
        <f t="shared" si="15"/>
        <v>135000</v>
      </c>
      <c r="I74" s="317">
        <f t="shared" si="15"/>
        <v>228121.35897435897</v>
      </c>
      <c r="J74" s="317">
        <f t="shared" si="15"/>
        <v>257621.35897435897</v>
      </c>
      <c r="K74" s="317">
        <f t="shared" si="15"/>
        <v>236621.35897435897</v>
      </c>
      <c r="L74" s="317">
        <f t="shared" si="15"/>
        <v>166995</v>
      </c>
      <c r="M74" s="317">
        <f t="shared" si="15"/>
        <v>92000</v>
      </c>
      <c r="N74" s="317">
        <f t="shared" si="15"/>
        <v>72200</v>
      </c>
      <c r="O74" s="317">
        <f t="shared" si="15"/>
        <v>7500</v>
      </c>
      <c r="P74" s="317">
        <f t="shared" si="15"/>
        <v>0</v>
      </c>
      <c r="Q74" s="318">
        <f t="shared" si="15"/>
        <v>1233059.076923077</v>
      </c>
      <c r="R74" s="317">
        <f t="shared" si="15"/>
        <v>0</v>
      </c>
    </row>
    <row r="75" spans="1:18" s="319" customFormat="1" ht="16" thickBot="1" x14ac:dyDescent="0.4">
      <c r="D75" s="320"/>
      <c r="E75" s="311" t="s">
        <v>208</v>
      </c>
      <c r="F75" s="317"/>
      <c r="G75" s="316">
        <f>G74</f>
        <v>37000</v>
      </c>
      <c r="H75" s="317">
        <f>G75+H74</f>
        <v>172000</v>
      </c>
      <c r="I75" s="317">
        <f t="shared" ref="I75:P75" si="16">H75+I74</f>
        <v>400121.358974359</v>
      </c>
      <c r="J75" s="317">
        <f t="shared" si="16"/>
        <v>657742.717948718</v>
      </c>
      <c r="K75" s="315">
        <f t="shared" si="16"/>
        <v>894364.07692307699</v>
      </c>
      <c r="L75" s="317">
        <f t="shared" si="16"/>
        <v>1061359.076923077</v>
      </c>
      <c r="M75" s="317">
        <f t="shared" si="16"/>
        <v>1153359.076923077</v>
      </c>
      <c r="N75" s="317">
        <f t="shared" si="16"/>
        <v>1225559.076923077</v>
      </c>
      <c r="O75" s="317">
        <f t="shared" si="16"/>
        <v>1233059.076923077</v>
      </c>
      <c r="P75" s="315">
        <f t="shared" si="16"/>
        <v>1233059.076923077</v>
      </c>
      <c r="Q75" s="318"/>
      <c r="R75" s="317"/>
    </row>
    <row r="76" spans="1:18" x14ac:dyDescent="0.35">
      <c r="E76" s="307" t="s">
        <v>209</v>
      </c>
      <c r="F76" s="321">
        <f>F73/300</f>
        <v>0</v>
      </c>
      <c r="G76" s="322">
        <f>G73/300</f>
        <v>47.589743589743591</v>
      </c>
      <c r="H76" s="321">
        <f t="shared" ref="H76:Q76" si="17">H73/300</f>
        <v>128.97948717948719</v>
      </c>
      <c r="I76" s="321">
        <f t="shared" si="17"/>
        <v>263.27581196581195</v>
      </c>
      <c r="J76" s="321">
        <f t="shared" si="17"/>
        <v>390.90547008547009</v>
      </c>
      <c r="K76" s="321">
        <f t="shared" si="17"/>
        <v>491.87846153846158</v>
      </c>
      <c r="L76" s="321">
        <f t="shared" si="17"/>
        <v>528.13487179487186</v>
      </c>
      <c r="M76" s="321">
        <f t="shared" si="17"/>
        <v>558.0769153846154</v>
      </c>
      <c r="N76" s="321">
        <f t="shared" si="17"/>
        <v>569.99999230769231</v>
      </c>
      <c r="O76" s="321">
        <f t="shared" si="17"/>
        <v>569.99999230769231</v>
      </c>
      <c r="P76" s="321">
        <f>P73/300</f>
        <v>569.99999230769231</v>
      </c>
      <c r="Q76" s="323">
        <f t="shared" si="17"/>
        <v>0</v>
      </c>
    </row>
    <row r="77" spans="1:18" x14ac:dyDescent="0.35">
      <c r="E77" s="261" t="s">
        <v>210</v>
      </c>
      <c r="F77" s="216">
        <f>F75/(4*20)</f>
        <v>0</v>
      </c>
      <c r="G77" s="313">
        <f>G75/(4*20)</f>
        <v>462.5</v>
      </c>
      <c r="H77" s="216">
        <f t="shared" ref="H77:P77" si="18">H75/(4*20)</f>
        <v>2150</v>
      </c>
      <c r="I77" s="216">
        <f t="shared" si="18"/>
        <v>5001.5169871794878</v>
      </c>
      <c r="J77" s="216">
        <f t="shared" si="18"/>
        <v>8221.7839743589757</v>
      </c>
      <c r="K77" s="216">
        <f t="shared" si="18"/>
        <v>11179.550961538462</v>
      </c>
      <c r="L77" s="216">
        <f t="shared" si="18"/>
        <v>13266.988461538462</v>
      </c>
      <c r="M77" s="216">
        <f t="shared" si="18"/>
        <v>14416.988461538462</v>
      </c>
      <c r="N77" s="216">
        <f t="shared" si="18"/>
        <v>15319.488461538462</v>
      </c>
      <c r="O77" s="216">
        <f t="shared" si="18"/>
        <v>15413.238461538462</v>
      </c>
      <c r="P77" s="216">
        <f t="shared" si="18"/>
        <v>15413.238461538462</v>
      </c>
      <c r="Q77" s="314">
        <f t="shared" ref="Q77" si="19">Q75/(4*40)</f>
        <v>0</v>
      </c>
    </row>
    <row r="78" spans="1:18" ht="16" thickBot="1" x14ac:dyDescent="0.4">
      <c r="E78" s="233" t="s">
        <v>211</v>
      </c>
      <c r="F78" s="324"/>
      <c r="G78" s="325">
        <f>G76+G77</f>
        <v>510.08974358974359</v>
      </c>
      <c r="H78" s="326">
        <f>H76+H77</f>
        <v>2278.979487179487</v>
      </c>
      <c r="I78" s="326">
        <f>I76+I77</f>
        <v>5264.7927991452998</v>
      </c>
      <c r="J78" s="326">
        <f t="shared" ref="J78:R78" si="20">J76+J77</f>
        <v>8612.6894444444461</v>
      </c>
      <c r="K78" s="327">
        <f>K76+K77</f>
        <v>11671.429423076923</v>
      </c>
      <c r="L78" s="326">
        <f t="shared" si="20"/>
        <v>13795.123333333333</v>
      </c>
      <c r="M78" s="326">
        <f t="shared" si="20"/>
        <v>14975.065376923078</v>
      </c>
      <c r="N78" s="326">
        <f t="shared" si="20"/>
        <v>15889.488453846154</v>
      </c>
      <c r="O78" s="326">
        <f t="shared" si="20"/>
        <v>15983.238453846154</v>
      </c>
      <c r="P78" s="327">
        <f>P76+P77</f>
        <v>15983.238453846154</v>
      </c>
      <c r="Q78" s="328">
        <f t="shared" si="20"/>
        <v>0</v>
      </c>
      <c r="R78" s="329">
        <f t="shared" si="20"/>
        <v>0</v>
      </c>
    </row>
    <row r="79" spans="1:18" x14ac:dyDescent="0.35">
      <c r="Q79" s="330"/>
      <c r="R79" s="329"/>
    </row>
    <row r="80" spans="1:18" x14ac:dyDescent="0.35">
      <c r="F80" s="331">
        <f>171000</f>
        <v>171000</v>
      </c>
      <c r="K80" s="216">
        <f>K73+K75</f>
        <v>1041927.6153846155</v>
      </c>
      <c r="L80" s="216"/>
      <c r="M80" s="216"/>
      <c r="N80" s="216"/>
      <c r="O80" s="216"/>
      <c r="P80" s="216">
        <f t="shared" ref="P80" si="21">P73+P75</f>
        <v>1404059.0746153847</v>
      </c>
      <c r="Q80" s="330"/>
      <c r="R80" s="329"/>
    </row>
    <row r="81" spans="4:20" x14ac:dyDescent="0.35">
      <c r="F81" s="331">
        <v>1233000</v>
      </c>
      <c r="G81" s="216">
        <f t="shared" ref="G81:Q81" si="22">G72+G74</f>
        <v>51276.923076923078</v>
      </c>
      <c r="H81" s="216">
        <f t="shared" si="22"/>
        <v>159416.92307692306</v>
      </c>
      <c r="I81" s="216">
        <f t="shared" si="22"/>
        <v>268410.25641025644</v>
      </c>
      <c r="J81" s="216">
        <f t="shared" si="22"/>
        <v>295910.25641025644</v>
      </c>
      <c r="K81" s="216">
        <f t="shared" si="22"/>
        <v>266913.25641025644</v>
      </c>
      <c r="L81" s="216">
        <f t="shared" si="22"/>
        <v>177871.92307692306</v>
      </c>
      <c r="M81" s="216">
        <f t="shared" si="22"/>
        <v>100982.61307692308</v>
      </c>
      <c r="N81" s="216">
        <f t="shared" si="22"/>
        <v>75776.923076923078</v>
      </c>
      <c r="O81" s="216">
        <f t="shared" si="22"/>
        <v>7500</v>
      </c>
      <c r="P81" s="216">
        <f t="shared" si="22"/>
        <v>0</v>
      </c>
      <c r="Q81" s="216">
        <f t="shared" si="22"/>
        <v>1404059.0746153847</v>
      </c>
      <c r="R81" s="216"/>
    </row>
    <row r="82" spans="4:20" x14ac:dyDescent="0.35">
      <c r="F82" s="216">
        <f>SUM(F80:F81)</f>
        <v>1404000</v>
      </c>
      <c r="G82" s="216"/>
      <c r="Q82" s="330"/>
      <c r="R82" s="329"/>
    </row>
    <row r="83" spans="4:20" ht="16" thickBot="1" x14ac:dyDescent="0.4">
      <c r="D83" s="332"/>
      <c r="E83" s="266"/>
      <c r="F83" s="266"/>
      <c r="G83" s="266"/>
      <c r="H83" s="266"/>
      <c r="I83" s="266"/>
      <c r="J83" s="266"/>
      <c r="K83" s="266"/>
      <c r="L83" s="266"/>
      <c r="M83" s="266"/>
      <c r="N83" s="266"/>
    </row>
    <row r="84" spans="4:20" ht="16" thickBot="1" x14ac:dyDescent="0.4"/>
    <row r="85" spans="4:20" x14ac:dyDescent="0.35">
      <c r="D85" s="333" t="s">
        <v>212</v>
      </c>
      <c r="E85" s="307" t="s">
        <v>213</v>
      </c>
      <c r="F85" s="308"/>
      <c r="G85" s="334">
        <f>+G72</f>
        <v>14276.923076923078</v>
      </c>
      <c r="H85" s="334">
        <f>+H72+G72</f>
        <v>38693.846153846156</v>
      </c>
      <c r="I85" s="334">
        <f t="shared" ref="I85:P85" si="23">+I72+H72</f>
        <v>64705.820512820523</v>
      </c>
      <c r="J85" s="334">
        <f t="shared" si="23"/>
        <v>78577.794871794889</v>
      </c>
      <c r="K85" s="334">
        <f t="shared" si="23"/>
        <v>68580.794871794889</v>
      </c>
      <c r="L85" s="334">
        <f t="shared" si="23"/>
        <v>41168.820512820523</v>
      </c>
      <c r="M85" s="334">
        <f t="shared" si="23"/>
        <v>19859.536153846155</v>
      </c>
      <c r="N85" s="334">
        <f t="shared" si="23"/>
        <v>12559.536153846155</v>
      </c>
      <c r="O85" s="334">
        <f t="shared" si="23"/>
        <v>3576.9230769230771</v>
      </c>
      <c r="P85" s="334">
        <f t="shared" si="23"/>
        <v>0</v>
      </c>
      <c r="Q85" s="335">
        <f t="shared" ref="Q85:Q86" si="24">SUM(G85:P85)</f>
        <v>341999.99538461532</v>
      </c>
      <c r="R85" s="216">
        <f>+R72</f>
        <v>0</v>
      </c>
    </row>
    <row r="86" spans="4:20" x14ac:dyDescent="0.35">
      <c r="E86" s="261" t="s">
        <v>214</v>
      </c>
      <c r="F86" s="206" t="s">
        <v>215</v>
      </c>
      <c r="G86" s="216">
        <f>G85/(300*5)</f>
        <v>9.5179487179487179</v>
      </c>
      <c r="H86" s="216">
        <f>H85/(300*5)</f>
        <v>25.795897435897437</v>
      </c>
      <c r="I86" s="216">
        <f>I85/(300*5)</f>
        <v>43.13721367521368</v>
      </c>
      <c r="J86" s="216">
        <f t="shared" ref="J86:P86" si="25">J85/(300*5)</f>
        <v>52.385196581196595</v>
      </c>
      <c r="K86" s="216">
        <f t="shared" si="25"/>
        <v>45.720529914529926</v>
      </c>
      <c r="L86" s="216">
        <f t="shared" si="25"/>
        <v>27.445880341880347</v>
      </c>
      <c r="M86" s="216">
        <f t="shared" si="25"/>
        <v>13.239690769230769</v>
      </c>
      <c r="N86" s="216">
        <f t="shared" si="25"/>
        <v>8.3730241025641039</v>
      </c>
      <c r="O86" s="216">
        <f t="shared" si="25"/>
        <v>2.3846153846153846</v>
      </c>
      <c r="P86" s="216">
        <f t="shared" si="25"/>
        <v>0</v>
      </c>
      <c r="Q86" s="336">
        <f t="shared" si="24"/>
        <v>227.99999692307696</v>
      </c>
    </row>
    <row r="87" spans="4:20" x14ac:dyDescent="0.35">
      <c r="E87" s="261" t="s">
        <v>216</v>
      </c>
      <c r="G87" s="337">
        <f>+G86</f>
        <v>9.5179487179487179</v>
      </c>
      <c r="H87" s="337">
        <f>+H86-G86</f>
        <v>16.277948717948718</v>
      </c>
      <c r="I87" s="337">
        <f>+I86-H86</f>
        <v>17.341316239316242</v>
      </c>
      <c r="J87" s="337">
        <f t="shared" ref="J87" si="26">+J86-I86</f>
        <v>9.2479829059829157</v>
      </c>
      <c r="K87" s="337"/>
      <c r="L87" s="337"/>
      <c r="M87" s="337"/>
      <c r="N87" s="337"/>
      <c r="O87" s="337"/>
      <c r="P87" s="337"/>
      <c r="Q87" s="336">
        <f>SUM(G87:P87)</f>
        <v>52.385196581196595</v>
      </c>
    </row>
    <row r="88" spans="4:20" x14ac:dyDescent="0.35">
      <c r="E88" s="261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314"/>
    </row>
    <row r="89" spans="4:20" x14ac:dyDescent="0.35">
      <c r="E89" s="261" t="s">
        <v>217</v>
      </c>
      <c r="G89" s="216">
        <f>G74</f>
        <v>37000</v>
      </c>
      <c r="H89" s="216">
        <f t="shared" ref="H89:P89" si="27">H74+G74</f>
        <v>172000</v>
      </c>
      <c r="I89" s="216">
        <f t="shared" si="27"/>
        <v>363121.358974359</v>
      </c>
      <c r="J89" s="216">
        <f t="shared" si="27"/>
        <v>485742.71794871794</v>
      </c>
      <c r="K89" s="216">
        <f t="shared" si="27"/>
        <v>494242.71794871794</v>
      </c>
      <c r="L89" s="216">
        <f t="shared" si="27"/>
        <v>403616.358974359</v>
      </c>
      <c r="M89" s="216">
        <f t="shared" si="27"/>
        <v>258995</v>
      </c>
      <c r="N89" s="216">
        <f t="shared" si="27"/>
        <v>164200</v>
      </c>
      <c r="O89" s="216">
        <f t="shared" si="27"/>
        <v>79700</v>
      </c>
      <c r="P89" s="216">
        <f t="shared" si="27"/>
        <v>7500</v>
      </c>
      <c r="Q89" s="338">
        <f t="shared" ref="Q89:Q90" si="28">SUM(G89:P89)</f>
        <v>2466118.153846154</v>
      </c>
    </row>
    <row r="90" spans="4:20" x14ac:dyDescent="0.35">
      <c r="E90" s="261" t="s">
        <v>218</v>
      </c>
      <c r="G90" s="216">
        <f>G89/(160*10)</f>
        <v>23.125</v>
      </c>
      <c r="H90" s="216">
        <f t="shared" ref="H90:P90" si="29">H89/(160*10)</f>
        <v>107.5</v>
      </c>
      <c r="I90" s="216">
        <f t="shared" si="29"/>
        <v>226.95084935897438</v>
      </c>
      <c r="J90" s="216">
        <f t="shared" si="29"/>
        <v>303.5891987179487</v>
      </c>
      <c r="K90" s="216">
        <f t="shared" si="29"/>
        <v>308.9016987179487</v>
      </c>
      <c r="L90" s="216">
        <f t="shared" si="29"/>
        <v>252.26022435897437</v>
      </c>
      <c r="M90" s="216">
        <f t="shared" si="29"/>
        <v>161.87187499999999</v>
      </c>
      <c r="N90" s="216">
        <f t="shared" si="29"/>
        <v>102.625</v>
      </c>
      <c r="O90" s="216">
        <f t="shared" si="29"/>
        <v>49.8125</v>
      </c>
      <c r="P90" s="216">
        <f t="shared" si="29"/>
        <v>4.6875</v>
      </c>
      <c r="Q90" s="338">
        <f t="shared" si="28"/>
        <v>1541.323846153846</v>
      </c>
    </row>
    <row r="91" spans="4:20" x14ac:dyDescent="0.35">
      <c r="E91" s="261" t="s">
        <v>219</v>
      </c>
      <c r="G91" s="339">
        <f>+G90</f>
        <v>23.125</v>
      </c>
      <c r="H91" s="339">
        <f>+H90-G90</f>
        <v>84.375</v>
      </c>
      <c r="I91" s="339">
        <f t="shared" ref="I91" si="30">+I90-H90</f>
        <v>119.45084935897438</v>
      </c>
      <c r="J91" s="339"/>
      <c r="K91" s="339"/>
      <c r="L91" s="339"/>
      <c r="M91" s="339"/>
      <c r="N91" s="339"/>
      <c r="O91" s="339"/>
      <c r="P91" s="339"/>
      <c r="Q91" s="338">
        <f>SUM(G91:P91)</f>
        <v>226.95084935897438</v>
      </c>
    </row>
    <row r="92" spans="4:20" ht="16" thickBot="1" x14ac:dyDescent="0.4">
      <c r="E92" s="233"/>
      <c r="F92" s="266"/>
      <c r="G92" s="340">
        <f>G91+G87</f>
        <v>32.64294871794872</v>
      </c>
      <c r="H92" s="340">
        <f>H91+H87</f>
        <v>100.65294871794872</v>
      </c>
      <c r="I92" s="340">
        <f>I91+I87</f>
        <v>136.79216559829064</v>
      </c>
      <c r="J92" s="340">
        <f t="shared" ref="J92:P92" si="31">J91+J87</f>
        <v>9.2479829059829157</v>
      </c>
      <c r="K92" s="340">
        <f t="shared" si="31"/>
        <v>0</v>
      </c>
      <c r="L92" s="340">
        <f t="shared" si="31"/>
        <v>0</v>
      </c>
      <c r="M92" s="340">
        <f t="shared" si="31"/>
        <v>0</v>
      </c>
      <c r="N92" s="340">
        <f t="shared" si="31"/>
        <v>0</v>
      </c>
      <c r="O92" s="340">
        <f t="shared" si="31"/>
        <v>0</v>
      </c>
      <c r="P92" s="340">
        <f t="shared" si="31"/>
        <v>0</v>
      </c>
      <c r="Q92" s="341">
        <f>Q91+Q87</f>
        <v>279.33604594017095</v>
      </c>
      <c r="S92" s="216">
        <f>Q92/8</f>
        <v>34.917005742521368</v>
      </c>
      <c r="T92" s="206" t="s">
        <v>220</v>
      </c>
    </row>
    <row r="94" spans="4:20" x14ac:dyDescent="0.35"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42"/>
    </row>
    <row r="95" spans="4:20" x14ac:dyDescent="0.35"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42"/>
    </row>
    <row r="96" spans="4:20" x14ac:dyDescent="0.35">
      <c r="Q96" s="330"/>
      <c r="R96" s="329"/>
    </row>
    <row r="97" spans="5:18" x14ac:dyDescent="0.35">
      <c r="Q97" s="330"/>
      <c r="R97" s="329"/>
    </row>
    <row r="98" spans="5:18" ht="31" x14ac:dyDescent="0.35">
      <c r="E98" s="342" t="s">
        <v>221</v>
      </c>
      <c r="F98" s="343" t="s">
        <v>222</v>
      </c>
      <c r="G98" s="343" t="s">
        <v>223</v>
      </c>
      <c r="H98" s="343" t="s">
        <v>224</v>
      </c>
      <c r="I98" s="343" t="s">
        <v>225</v>
      </c>
      <c r="J98" s="343" t="s">
        <v>226</v>
      </c>
      <c r="K98" s="344" t="s">
        <v>227</v>
      </c>
    </row>
    <row r="99" spans="5:18" x14ac:dyDescent="0.35">
      <c r="E99" s="345" t="s">
        <v>228</v>
      </c>
      <c r="F99" s="346">
        <v>250</v>
      </c>
      <c r="G99" s="346"/>
      <c r="H99" s="346"/>
      <c r="I99" s="346">
        <f>+SUM(F99:H99)</f>
        <v>250</v>
      </c>
      <c r="J99" s="347">
        <f>F99</f>
        <v>250</v>
      </c>
      <c r="K99" s="348">
        <f>100000/500</f>
        <v>200</v>
      </c>
    </row>
    <row r="100" spans="5:18" x14ac:dyDescent="0.35">
      <c r="E100" s="345" t="s">
        <v>229</v>
      </c>
      <c r="F100" s="346">
        <v>45</v>
      </c>
      <c r="G100" s="346"/>
      <c r="H100" s="346">
        <v>15</v>
      </c>
      <c r="I100" s="346">
        <f>+SUM(F100:H100)</f>
        <v>60</v>
      </c>
      <c r="J100" s="347">
        <f>F100</f>
        <v>45</v>
      </c>
      <c r="K100" s="348">
        <f>+F100</f>
        <v>45</v>
      </c>
    </row>
    <row r="101" spans="5:18" x14ac:dyDescent="0.35">
      <c r="E101" s="345" t="s">
        <v>230</v>
      </c>
      <c r="F101" s="346">
        <v>5</v>
      </c>
      <c r="G101" s="346"/>
      <c r="H101" s="346">
        <v>5</v>
      </c>
      <c r="I101" s="346">
        <f>+SUM(F101:H101)</f>
        <v>10</v>
      </c>
      <c r="J101" s="347">
        <f>F101</f>
        <v>5</v>
      </c>
      <c r="K101" s="348">
        <f>+F101</f>
        <v>5</v>
      </c>
    </row>
    <row r="102" spans="5:18" x14ac:dyDescent="0.35">
      <c r="E102" s="345" t="s">
        <v>231</v>
      </c>
      <c r="F102" s="349">
        <v>25</v>
      </c>
      <c r="G102" s="349">
        <v>50</v>
      </c>
      <c r="H102" s="350"/>
      <c r="I102" s="346">
        <f>+SUM(F102:H102)</f>
        <v>75</v>
      </c>
      <c r="J102" s="347">
        <f>+F102+G102</f>
        <v>75</v>
      </c>
      <c r="K102" s="348">
        <f>+F102+G102</f>
        <v>75</v>
      </c>
    </row>
    <row r="103" spans="5:18" x14ac:dyDescent="0.35">
      <c r="E103" s="345"/>
      <c r="F103" s="346"/>
      <c r="G103" s="346"/>
      <c r="H103" s="346"/>
      <c r="I103" s="351">
        <f>+SUM(I99:I102)</f>
        <v>395</v>
      </c>
      <c r="J103" s="352">
        <f>+SUM(J99:J102)</f>
        <v>375</v>
      </c>
      <c r="K103" s="353">
        <f>+SUM(K99:K102)</f>
        <v>325</v>
      </c>
    </row>
    <row r="104" spans="5:18" x14ac:dyDescent="0.35">
      <c r="E104" s="354"/>
      <c r="F104" s="355"/>
      <c r="G104" s="355"/>
      <c r="H104" s="355"/>
      <c r="I104" s="355"/>
      <c r="J104" s="355"/>
      <c r="K104" s="356"/>
    </row>
    <row r="105" spans="5:18" x14ac:dyDescent="0.35">
      <c r="E105" s="346"/>
      <c r="F105" s="346"/>
      <c r="G105" s="346"/>
      <c r="H105" s="346"/>
      <c r="I105" s="346"/>
      <c r="J105" s="346"/>
      <c r="K105" s="346"/>
    </row>
    <row r="106" spans="5:18" x14ac:dyDescent="0.35">
      <c r="E106" s="346"/>
      <c r="F106" s="346"/>
    </row>
    <row r="108" spans="5:18" ht="16" thickBot="1" x14ac:dyDescent="0.4">
      <c r="E108" s="206" t="s">
        <v>232</v>
      </c>
    </row>
    <row r="109" spans="5:18" ht="16" thickBot="1" x14ac:dyDescent="0.4">
      <c r="E109" s="357" t="s">
        <v>0</v>
      </c>
      <c r="F109" s="358" t="s">
        <v>1</v>
      </c>
      <c r="G109" s="358" t="s">
        <v>20</v>
      </c>
      <c r="H109" s="358" t="s">
        <v>2</v>
      </c>
      <c r="I109" s="359" t="s">
        <v>3</v>
      </c>
      <c r="J109" s="359" t="s">
        <v>4</v>
      </c>
      <c r="K109" s="358" t="s">
        <v>5</v>
      </c>
      <c r="L109" s="360" t="s">
        <v>6</v>
      </c>
    </row>
    <row r="110" spans="5:18" x14ac:dyDescent="0.35">
      <c r="E110" s="1927" t="s">
        <v>226</v>
      </c>
      <c r="F110" s="1928"/>
      <c r="G110" s="1928"/>
      <c r="H110" s="1928"/>
      <c r="I110" s="1928"/>
      <c r="J110" s="1928"/>
      <c r="K110" s="1928"/>
      <c r="L110" s="1929"/>
    </row>
    <row r="111" spans="5:18" x14ac:dyDescent="0.35">
      <c r="E111" s="361">
        <v>200</v>
      </c>
      <c r="F111" s="362">
        <v>200</v>
      </c>
      <c r="G111" s="363">
        <v>350</v>
      </c>
      <c r="H111" s="362">
        <v>200</v>
      </c>
      <c r="I111" s="362">
        <v>200</v>
      </c>
      <c r="J111" s="364">
        <v>200</v>
      </c>
      <c r="K111" s="364">
        <v>250</v>
      </c>
      <c r="L111" s="365">
        <v>200</v>
      </c>
    </row>
    <row r="112" spans="5:18" x14ac:dyDescent="0.35">
      <c r="E112" s="366">
        <v>45</v>
      </c>
      <c r="F112" s="362">
        <v>45</v>
      </c>
      <c r="G112" s="363">
        <v>45</v>
      </c>
      <c r="H112" s="362">
        <v>45</v>
      </c>
      <c r="I112" s="362">
        <v>45</v>
      </c>
      <c r="J112" s="362">
        <v>45</v>
      </c>
      <c r="K112" s="362">
        <v>45</v>
      </c>
      <c r="L112" s="367">
        <v>45</v>
      </c>
    </row>
    <row r="113" spans="5:22" x14ac:dyDescent="0.35">
      <c r="E113" s="366">
        <v>5</v>
      </c>
      <c r="F113" s="362">
        <v>5</v>
      </c>
      <c r="G113" s="363">
        <v>10</v>
      </c>
      <c r="H113" s="362">
        <v>5</v>
      </c>
      <c r="I113" s="362">
        <v>5</v>
      </c>
      <c r="J113" s="362">
        <v>5</v>
      </c>
      <c r="K113" s="362">
        <v>5</v>
      </c>
      <c r="L113" s="367">
        <v>5</v>
      </c>
    </row>
    <row r="114" spans="5:22" x14ac:dyDescent="0.35">
      <c r="E114" s="368">
        <v>75</v>
      </c>
      <c r="F114" s="362">
        <v>75</v>
      </c>
      <c r="G114" s="363">
        <v>100</v>
      </c>
      <c r="H114" s="362">
        <v>75</v>
      </c>
      <c r="I114" s="362">
        <v>75</v>
      </c>
      <c r="J114" s="362">
        <v>75</v>
      </c>
      <c r="K114" s="362">
        <v>75</v>
      </c>
      <c r="L114" s="367">
        <v>75</v>
      </c>
    </row>
    <row r="115" spans="5:22" ht="16" thickBot="1" x14ac:dyDescent="0.4">
      <c r="E115" s="369">
        <f t="shared" ref="E115:L115" si="32">+SUM(E111:E114)</f>
        <v>325</v>
      </c>
      <c r="F115" s="370">
        <f t="shared" si="32"/>
        <v>325</v>
      </c>
      <c r="G115" s="371">
        <f t="shared" si="32"/>
        <v>505</v>
      </c>
      <c r="H115" s="370">
        <f t="shared" si="32"/>
        <v>325</v>
      </c>
      <c r="I115" s="370">
        <f t="shared" si="32"/>
        <v>325</v>
      </c>
      <c r="J115" s="370">
        <f t="shared" si="32"/>
        <v>325</v>
      </c>
      <c r="K115" s="370">
        <f t="shared" si="32"/>
        <v>375</v>
      </c>
      <c r="L115" s="372">
        <f t="shared" si="32"/>
        <v>325</v>
      </c>
      <c r="M115" s="373">
        <f>AVERAGE(E115:L115)</f>
        <v>353.75</v>
      </c>
    </row>
    <row r="121" spans="5:22" hidden="1" x14ac:dyDescent="0.35"/>
    <row r="122" spans="5:22" hidden="1" x14ac:dyDescent="0.35"/>
    <row r="123" spans="5:22" hidden="1" x14ac:dyDescent="0.35"/>
    <row r="124" spans="5:22" hidden="1" x14ac:dyDescent="0.35"/>
    <row r="125" spans="5:22" hidden="1" x14ac:dyDescent="0.35">
      <c r="E125" s="362"/>
      <c r="F125" s="346"/>
      <c r="G125" s="346"/>
      <c r="H125" s="346"/>
      <c r="I125" s="346"/>
      <c r="J125" s="346"/>
      <c r="K125" s="346"/>
      <c r="L125" s="346"/>
      <c r="M125" s="346"/>
      <c r="N125" s="374">
        <v>1.4427803344818428</v>
      </c>
      <c r="O125" s="374">
        <v>0.91668737831819325</v>
      </c>
      <c r="P125" s="374">
        <v>1.6032852455759667</v>
      </c>
      <c r="Q125" s="375">
        <v>1.3612158826068357</v>
      </c>
      <c r="R125" s="374">
        <v>2.5900679032532659</v>
      </c>
      <c r="S125" s="374">
        <v>3.268888609224045</v>
      </c>
      <c r="T125" s="374">
        <v>0.88354407245624811</v>
      </c>
      <c r="U125" s="346"/>
      <c r="V125" s="346"/>
    </row>
    <row r="126" spans="5:22" hidden="1" x14ac:dyDescent="0.35">
      <c r="E126" s="362" t="s">
        <v>233</v>
      </c>
      <c r="F126" s="362">
        <v>30</v>
      </c>
      <c r="G126" s="362">
        <v>15</v>
      </c>
      <c r="H126" s="362">
        <v>15</v>
      </c>
      <c r="J126" s="346"/>
      <c r="L126" s="346"/>
      <c r="M126" s="346"/>
      <c r="N126" s="346"/>
      <c r="O126" s="346"/>
      <c r="P126" s="346"/>
      <c r="Q126" s="376"/>
      <c r="R126" s="346"/>
      <c r="S126" s="346"/>
      <c r="T126" s="346"/>
      <c r="U126" s="346"/>
      <c r="V126" s="346"/>
    </row>
    <row r="127" spans="5:22" hidden="1" x14ac:dyDescent="0.35">
      <c r="E127" s="362" t="s">
        <v>234</v>
      </c>
      <c r="F127" s="362">
        <v>50</v>
      </c>
      <c r="G127" s="362">
        <v>25</v>
      </c>
      <c r="H127" s="362">
        <v>15</v>
      </c>
      <c r="J127" s="346"/>
      <c r="L127" s="377">
        <f>SUM(F126:J126)</f>
        <v>60</v>
      </c>
      <c r="M127" s="346"/>
      <c r="N127" s="346"/>
      <c r="O127" s="346"/>
      <c r="P127" s="346"/>
      <c r="Q127" s="376"/>
      <c r="R127" s="346"/>
      <c r="S127" s="346"/>
      <c r="T127" s="346"/>
      <c r="U127" s="346"/>
      <c r="V127" s="346"/>
    </row>
    <row r="128" spans="5:22" hidden="1" x14ac:dyDescent="0.35">
      <c r="E128" s="362" t="s">
        <v>235</v>
      </c>
      <c r="F128" s="378">
        <v>30</v>
      </c>
      <c r="G128" s="379">
        <v>15</v>
      </c>
      <c r="H128" s="379">
        <v>15</v>
      </c>
      <c r="J128" s="346"/>
      <c r="L128" s="377">
        <f>$L127*N125</f>
        <v>86.566820068910573</v>
      </c>
      <c r="M128" s="346"/>
      <c r="N128" s="346"/>
      <c r="O128" s="346"/>
      <c r="P128" s="346"/>
      <c r="Q128" s="376"/>
      <c r="R128" s="346"/>
      <c r="S128" s="346"/>
      <c r="T128" s="346"/>
      <c r="U128" s="346"/>
      <c r="V128" s="346"/>
    </row>
    <row r="129" spans="4:22" hidden="1" x14ac:dyDescent="0.35">
      <c r="E129" s="362" t="s">
        <v>236</v>
      </c>
      <c r="F129" s="378">
        <v>30</v>
      </c>
      <c r="G129" s="379">
        <v>30</v>
      </c>
      <c r="H129" s="379">
        <v>30</v>
      </c>
      <c r="J129" s="346"/>
      <c r="L129" s="377">
        <f>$L127*O125</f>
        <v>55.001242699091591</v>
      </c>
      <c r="M129" s="346"/>
      <c r="N129" s="346"/>
      <c r="O129" s="346"/>
      <c r="P129" s="346"/>
      <c r="Q129" s="376"/>
      <c r="R129" s="346"/>
      <c r="S129" s="346"/>
      <c r="T129" s="346"/>
      <c r="U129" s="346"/>
      <c r="V129" s="346"/>
    </row>
    <row r="130" spans="4:22" hidden="1" x14ac:dyDescent="0.35">
      <c r="E130" s="362" t="s">
        <v>237</v>
      </c>
      <c r="F130" s="378">
        <v>30</v>
      </c>
      <c r="G130" s="379">
        <v>15</v>
      </c>
      <c r="H130" s="379">
        <v>15</v>
      </c>
      <c r="J130" s="346"/>
      <c r="L130" s="377">
        <f>$L127*P125</f>
        <v>96.197114734557999</v>
      </c>
      <c r="M130" s="346"/>
      <c r="N130" s="346"/>
      <c r="O130" s="346"/>
      <c r="P130" s="346"/>
      <c r="Q130" s="376"/>
      <c r="R130" s="346"/>
      <c r="S130" s="346"/>
      <c r="T130" s="346"/>
      <c r="U130" s="346"/>
      <c r="V130" s="346"/>
    </row>
    <row r="131" spans="4:22" hidden="1" x14ac:dyDescent="0.35">
      <c r="E131" s="380" t="s">
        <v>124</v>
      </c>
      <c r="F131" s="378">
        <v>30</v>
      </c>
      <c r="G131" s="379">
        <v>30</v>
      </c>
      <c r="H131" s="379">
        <v>30</v>
      </c>
      <c r="J131" s="346"/>
      <c r="L131" s="377">
        <f>$L127*Q125</f>
        <v>81.672952956410143</v>
      </c>
      <c r="M131" s="346"/>
      <c r="N131" s="346"/>
      <c r="O131" s="346"/>
      <c r="P131" s="346"/>
      <c r="Q131" s="376"/>
      <c r="R131" s="346"/>
      <c r="S131" s="346"/>
      <c r="T131" s="346"/>
      <c r="U131" s="346"/>
      <c r="V131" s="346"/>
    </row>
    <row r="132" spans="4:22" hidden="1" x14ac:dyDescent="0.35">
      <c r="E132" s="362" t="s">
        <v>127</v>
      </c>
      <c r="F132" s="378">
        <v>30</v>
      </c>
      <c r="G132" s="379">
        <v>15</v>
      </c>
      <c r="H132" s="379">
        <v>15</v>
      </c>
      <c r="J132" s="346"/>
      <c r="L132" s="377">
        <f>$L127*R125</f>
        <v>155.40407419519596</v>
      </c>
      <c r="M132" s="346"/>
      <c r="N132" s="346"/>
      <c r="O132" s="346"/>
      <c r="P132" s="346"/>
      <c r="Q132" s="376"/>
      <c r="R132" s="346"/>
      <c r="S132" s="346"/>
      <c r="T132" s="346"/>
      <c r="U132" s="346"/>
      <c r="V132" s="346"/>
    </row>
    <row r="133" spans="4:22" hidden="1" x14ac:dyDescent="0.35">
      <c r="E133" s="362" t="s">
        <v>238</v>
      </c>
      <c r="F133" s="381">
        <v>30</v>
      </c>
      <c r="G133" s="382">
        <v>15</v>
      </c>
      <c r="H133" s="382">
        <v>15</v>
      </c>
      <c r="J133" s="346"/>
      <c r="L133" s="377">
        <f>$L127*S125</f>
        <v>196.13331655344271</v>
      </c>
      <c r="M133" s="346"/>
      <c r="N133" s="346"/>
      <c r="O133" s="346"/>
      <c r="P133" s="346"/>
      <c r="Q133" s="376"/>
      <c r="R133" s="346"/>
      <c r="S133" s="346"/>
      <c r="T133" s="346"/>
      <c r="U133" s="346"/>
      <c r="V133" s="346"/>
    </row>
    <row r="134" spans="4:22" hidden="1" x14ac:dyDescent="0.35">
      <c r="F134" s="383">
        <f>SUM(F126:F133)</f>
        <v>260</v>
      </c>
      <c r="G134" s="383">
        <f>SUM(G126:G133)</f>
        <v>160</v>
      </c>
      <c r="H134" s="383">
        <f>SUM(H126:H133)</f>
        <v>150</v>
      </c>
      <c r="J134" s="346"/>
      <c r="L134" s="377">
        <f>$L127*T125</f>
        <v>53.012644347374888</v>
      </c>
      <c r="M134" s="346">
        <v>500</v>
      </c>
      <c r="N134" s="346" t="s">
        <v>239</v>
      </c>
      <c r="O134" s="346"/>
      <c r="P134" s="346"/>
      <c r="Q134" s="376"/>
      <c r="R134" s="346"/>
      <c r="S134" s="346"/>
      <c r="T134" s="346"/>
      <c r="U134" s="346"/>
      <c r="V134" s="346"/>
    </row>
    <row r="135" spans="4:22" hidden="1" x14ac:dyDescent="0.35">
      <c r="D135" s="384" t="s">
        <v>233</v>
      </c>
      <c r="E135" s="385"/>
      <c r="F135" s="386">
        <v>30</v>
      </c>
      <c r="G135" s="386">
        <v>15</v>
      </c>
      <c r="H135" s="386">
        <v>15</v>
      </c>
      <c r="I135" s="387"/>
      <c r="J135" s="388"/>
      <c r="K135" s="346"/>
      <c r="L135" s="389">
        <f>SUM(L127:L134)</f>
        <v>783.98816555498388</v>
      </c>
      <c r="M135" s="346"/>
      <c r="N135" s="346"/>
      <c r="O135" s="346"/>
      <c r="P135" s="346"/>
      <c r="Q135" s="376"/>
      <c r="R135" s="346"/>
      <c r="S135" s="346"/>
      <c r="T135" s="346"/>
      <c r="U135" s="346"/>
      <c r="V135" s="346"/>
    </row>
    <row r="136" spans="4:22" hidden="1" x14ac:dyDescent="0.35">
      <c r="D136" s="390" t="s">
        <v>234</v>
      </c>
      <c r="E136" s="217"/>
      <c r="F136" s="391">
        <v>50</v>
      </c>
      <c r="G136" s="391">
        <v>25</v>
      </c>
      <c r="H136" s="391">
        <v>15</v>
      </c>
      <c r="I136" s="217"/>
      <c r="J136" s="259"/>
    </row>
    <row r="137" spans="4:22" hidden="1" x14ac:dyDescent="0.35">
      <c r="D137" s="390" t="s">
        <v>235</v>
      </c>
      <c r="E137" s="392" t="s">
        <v>240</v>
      </c>
      <c r="F137" s="391">
        <v>25</v>
      </c>
      <c r="G137" s="391">
        <v>15</v>
      </c>
      <c r="H137" s="391">
        <v>15</v>
      </c>
      <c r="I137" s="217"/>
      <c r="J137" s="259"/>
    </row>
    <row r="138" spans="4:22" hidden="1" x14ac:dyDescent="0.35">
      <c r="D138" s="390" t="s">
        <v>236</v>
      </c>
      <c r="E138" s="217"/>
      <c r="F138" s="391">
        <v>30</v>
      </c>
      <c r="G138" s="391">
        <v>36</v>
      </c>
      <c r="H138" s="391">
        <v>30</v>
      </c>
      <c r="I138" s="217"/>
      <c r="J138" s="259"/>
    </row>
    <row r="139" spans="4:22" hidden="1" x14ac:dyDescent="0.35">
      <c r="D139" s="390" t="s">
        <v>237</v>
      </c>
      <c r="E139" s="217"/>
      <c r="F139" s="391">
        <v>20</v>
      </c>
      <c r="G139" s="391">
        <v>32</v>
      </c>
      <c r="H139" s="391">
        <v>30</v>
      </c>
      <c r="I139" s="217"/>
      <c r="J139" s="259"/>
    </row>
    <row r="140" spans="4:22" hidden="1" x14ac:dyDescent="0.35">
      <c r="D140" s="393" t="s">
        <v>124</v>
      </c>
      <c r="E140" s="217"/>
      <c r="F140" s="391">
        <v>30</v>
      </c>
      <c r="G140" s="391">
        <v>30</v>
      </c>
      <c r="H140" s="391">
        <v>25</v>
      </c>
      <c r="I140" s="391">
        <v>15</v>
      </c>
      <c r="J140" s="259"/>
    </row>
    <row r="141" spans="4:22" hidden="1" x14ac:dyDescent="0.35">
      <c r="D141" s="390" t="s">
        <v>127</v>
      </c>
      <c r="E141" s="217"/>
      <c r="F141" s="391">
        <v>40</v>
      </c>
      <c r="G141" s="391">
        <v>50</v>
      </c>
      <c r="H141" s="391">
        <v>40</v>
      </c>
      <c r="I141" s="391">
        <v>40</v>
      </c>
      <c r="J141" s="259"/>
    </row>
    <row r="142" spans="4:22" hidden="1" x14ac:dyDescent="0.35">
      <c r="D142" s="390" t="s">
        <v>238</v>
      </c>
      <c r="E142" s="217"/>
      <c r="F142" s="391">
        <v>20</v>
      </c>
      <c r="G142" s="391">
        <v>18</v>
      </c>
      <c r="H142" s="391">
        <v>15</v>
      </c>
      <c r="I142" s="217"/>
      <c r="J142" s="259"/>
    </row>
    <row r="143" spans="4:22" hidden="1" x14ac:dyDescent="0.35">
      <c r="D143" s="293"/>
      <c r="E143" s="217"/>
      <c r="F143" s="217"/>
      <c r="G143" s="217"/>
      <c r="H143" s="217"/>
      <c r="I143" s="217"/>
      <c r="J143" s="259"/>
    </row>
    <row r="144" spans="4:22" ht="16" hidden="1" thickBot="1" x14ac:dyDescent="0.4">
      <c r="D144" s="394" t="s">
        <v>241</v>
      </c>
      <c r="E144" s="227"/>
      <c r="F144" s="395">
        <f>SUM(F135:F143)</f>
        <v>245</v>
      </c>
      <c r="G144" s="395">
        <f t="shared" ref="G144:I144" si="33">SUM(G135:G143)</f>
        <v>221</v>
      </c>
      <c r="H144" s="395">
        <f t="shared" si="33"/>
        <v>185</v>
      </c>
      <c r="I144" s="395">
        <f t="shared" si="33"/>
        <v>55</v>
      </c>
      <c r="J144" s="396">
        <f>SUM(F144:I144)</f>
        <v>706</v>
      </c>
    </row>
    <row r="145" spans="6:13" hidden="1" x14ac:dyDescent="0.35"/>
    <row r="146" spans="6:13" hidden="1" x14ac:dyDescent="0.35"/>
    <row r="147" spans="6:13" hidden="1" x14ac:dyDescent="0.35"/>
    <row r="148" spans="6:13" hidden="1" x14ac:dyDescent="0.35"/>
    <row r="149" spans="6:13" hidden="1" x14ac:dyDescent="0.35"/>
    <row r="150" spans="6:13" hidden="1" x14ac:dyDescent="0.35"/>
    <row r="151" spans="6:13" hidden="1" x14ac:dyDescent="0.35"/>
    <row r="152" spans="6:13" hidden="1" x14ac:dyDescent="0.35"/>
    <row r="153" spans="6:13" hidden="1" x14ac:dyDescent="0.35">
      <c r="F153" s="397">
        <v>6</v>
      </c>
      <c r="G153" s="382">
        <v>12</v>
      </c>
      <c r="H153" s="382">
        <v>12</v>
      </c>
      <c r="I153" s="398">
        <v>12</v>
      </c>
      <c r="J153" s="382">
        <v>6</v>
      </c>
      <c r="K153" s="382">
        <v>6</v>
      </c>
    </row>
    <row r="154" spans="6:13" hidden="1" x14ac:dyDescent="0.35">
      <c r="F154" s="397">
        <v>6</v>
      </c>
      <c r="G154" s="382">
        <v>12</v>
      </c>
      <c r="H154" s="382">
        <v>12</v>
      </c>
      <c r="I154" s="398">
        <v>12</v>
      </c>
      <c r="J154" s="382">
        <v>6</v>
      </c>
      <c r="K154" s="382">
        <v>6</v>
      </c>
      <c r="L154" s="382">
        <v>6</v>
      </c>
      <c r="M154" s="382">
        <v>6</v>
      </c>
    </row>
    <row r="155" spans="6:13" hidden="1" x14ac:dyDescent="0.35">
      <c r="F155" s="397">
        <v>6</v>
      </c>
      <c r="G155" s="382">
        <v>12</v>
      </c>
      <c r="H155" s="382">
        <v>12</v>
      </c>
      <c r="I155" s="398">
        <v>12</v>
      </c>
      <c r="J155" s="382">
        <v>6</v>
      </c>
      <c r="K155" s="382">
        <v>6</v>
      </c>
    </row>
    <row r="156" spans="6:13" hidden="1" x14ac:dyDescent="0.35">
      <c r="F156" s="397">
        <v>6</v>
      </c>
      <c r="G156" s="382">
        <v>12</v>
      </c>
      <c r="H156" s="382">
        <v>12</v>
      </c>
      <c r="I156" s="398">
        <v>12</v>
      </c>
      <c r="J156" s="382">
        <v>6</v>
      </c>
      <c r="K156" s="382">
        <v>6</v>
      </c>
    </row>
    <row r="157" spans="6:13" hidden="1" x14ac:dyDescent="0.35">
      <c r="F157" s="397">
        <v>6</v>
      </c>
      <c r="G157" s="382">
        <v>12</v>
      </c>
      <c r="H157" s="382">
        <v>12</v>
      </c>
      <c r="I157" s="398">
        <v>12</v>
      </c>
      <c r="J157" s="382">
        <v>6</v>
      </c>
      <c r="K157" s="382">
        <v>6</v>
      </c>
    </row>
    <row r="158" spans="6:13" hidden="1" x14ac:dyDescent="0.35">
      <c r="F158" s="397">
        <v>6</v>
      </c>
      <c r="G158" s="382">
        <v>12</v>
      </c>
      <c r="H158" s="382">
        <v>12</v>
      </c>
      <c r="I158" s="398">
        <v>12</v>
      </c>
      <c r="J158" s="382">
        <v>6</v>
      </c>
      <c r="K158" s="382">
        <v>6</v>
      </c>
    </row>
    <row r="159" spans="6:13" hidden="1" x14ac:dyDescent="0.35">
      <c r="F159" s="397">
        <v>6</v>
      </c>
      <c r="G159" s="382">
        <v>12</v>
      </c>
      <c r="H159" s="382">
        <v>12</v>
      </c>
      <c r="I159" s="398">
        <v>12</v>
      </c>
      <c r="J159" s="382">
        <v>6</v>
      </c>
      <c r="K159" s="382">
        <v>6</v>
      </c>
    </row>
    <row r="160" spans="6:13" hidden="1" x14ac:dyDescent="0.35">
      <c r="F160" s="397">
        <v>6</v>
      </c>
      <c r="G160" s="382">
        <v>12</v>
      </c>
      <c r="H160" s="382">
        <v>12</v>
      </c>
      <c r="I160" s="398">
        <v>12</v>
      </c>
      <c r="J160" s="382">
        <v>6</v>
      </c>
      <c r="K160" s="382">
        <v>6</v>
      </c>
    </row>
    <row r="161" spans="6:15" hidden="1" x14ac:dyDescent="0.35">
      <c r="F161" s="399">
        <f>SUM(F153:F160)</f>
        <v>48</v>
      </c>
      <c r="G161" s="399">
        <f t="shared" ref="G161:M161" si="34">SUM(G153:G160)</f>
        <v>96</v>
      </c>
      <c r="H161" s="399">
        <f t="shared" si="34"/>
        <v>96</v>
      </c>
      <c r="I161" s="399">
        <f t="shared" si="34"/>
        <v>96</v>
      </c>
      <c r="J161" s="399">
        <f t="shared" si="34"/>
        <v>48</v>
      </c>
      <c r="K161" s="399">
        <f t="shared" si="34"/>
        <v>48</v>
      </c>
      <c r="L161" s="399">
        <f t="shared" si="34"/>
        <v>6</v>
      </c>
      <c r="M161" s="399">
        <f t="shared" si="34"/>
        <v>6</v>
      </c>
      <c r="N161" s="400"/>
      <c r="O161" s="399">
        <f>SUM(F161:N161)</f>
        <v>444</v>
      </c>
    </row>
    <row r="162" spans="6:15" hidden="1" x14ac:dyDescent="0.35"/>
    <row r="163" spans="6:15" hidden="1" x14ac:dyDescent="0.35"/>
    <row r="164" spans="6:15" hidden="1" x14ac:dyDescent="0.35"/>
    <row r="165" spans="6:15" hidden="1" x14ac:dyDescent="0.35"/>
    <row r="166" spans="6:15" hidden="1" x14ac:dyDescent="0.35"/>
    <row r="167" spans="6:15" hidden="1" x14ac:dyDescent="0.35"/>
    <row r="168" spans="6:15" hidden="1" x14ac:dyDescent="0.35"/>
    <row r="169" spans="6:15" hidden="1" x14ac:dyDescent="0.35"/>
    <row r="170" spans="6:15" hidden="1" x14ac:dyDescent="0.35"/>
    <row r="171" spans="6:15" hidden="1" x14ac:dyDescent="0.35"/>
    <row r="172" spans="6:15" hidden="1" x14ac:dyDescent="0.35"/>
    <row r="173" spans="6:15" hidden="1" x14ac:dyDescent="0.35"/>
    <row r="174" spans="6:15" hidden="1" x14ac:dyDescent="0.35"/>
    <row r="175" spans="6:15" hidden="1" x14ac:dyDescent="0.35">
      <c r="F175" s="381"/>
      <c r="G175" s="382">
        <v>25</v>
      </c>
      <c r="H175" s="382">
        <v>15</v>
      </c>
      <c r="I175" s="401">
        <v>15</v>
      </c>
      <c r="J175" s="382">
        <v>10</v>
      </c>
      <c r="K175" s="382">
        <v>10</v>
      </c>
      <c r="L175" s="401">
        <v>10</v>
      </c>
    </row>
    <row r="176" spans="6:15" hidden="1" x14ac:dyDescent="0.35">
      <c r="F176" s="381">
        <f t="shared" ref="F176:F182" si="35">SUM(F162)</f>
        <v>0</v>
      </c>
      <c r="G176" s="382">
        <v>20</v>
      </c>
      <c r="H176" s="382">
        <v>15</v>
      </c>
      <c r="I176" s="401">
        <v>15</v>
      </c>
      <c r="J176" s="382">
        <v>10</v>
      </c>
      <c r="K176" s="382">
        <v>10</v>
      </c>
      <c r="L176" s="401">
        <v>10</v>
      </c>
      <c r="M176" s="382">
        <v>10</v>
      </c>
    </row>
    <row r="177" spans="6:15" hidden="1" x14ac:dyDescent="0.35">
      <c r="F177" s="381">
        <f t="shared" si="35"/>
        <v>0</v>
      </c>
      <c r="G177" s="382">
        <v>20</v>
      </c>
      <c r="H177" s="382">
        <v>15</v>
      </c>
      <c r="I177" s="401">
        <v>10</v>
      </c>
      <c r="J177" s="382">
        <v>10</v>
      </c>
      <c r="K177" s="382">
        <v>5</v>
      </c>
    </row>
    <row r="178" spans="6:15" hidden="1" x14ac:dyDescent="0.35">
      <c r="F178" s="381">
        <f t="shared" si="35"/>
        <v>0</v>
      </c>
      <c r="G178" s="382">
        <v>25</v>
      </c>
      <c r="H178" s="382">
        <v>15</v>
      </c>
      <c r="I178" s="401">
        <v>15</v>
      </c>
      <c r="J178" s="382">
        <v>10</v>
      </c>
      <c r="K178" s="382"/>
      <c r="L178" s="401"/>
    </row>
    <row r="179" spans="6:15" hidden="1" x14ac:dyDescent="0.35">
      <c r="F179" s="381">
        <f t="shared" si="35"/>
        <v>0</v>
      </c>
      <c r="G179" s="382">
        <v>25</v>
      </c>
      <c r="H179" s="382">
        <v>15</v>
      </c>
      <c r="I179" s="401">
        <v>15</v>
      </c>
      <c r="J179" s="382">
        <v>10</v>
      </c>
      <c r="K179" s="382">
        <v>10</v>
      </c>
      <c r="L179" s="401">
        <v>10</v>
      </c>
    </row>
    <row r="180" spans="6:15" hidden="1" x14ac:dyDescent="0.35">
      <c r="F180" s="381">
        <f t="shared" si="35"/>
        <v>0</v>
      </c>
      <c r="G180" s="382">
        <v>35</v>
      </c>
      <c r="H180" s="382">
        <v>45</v>
      </c>
      <c r="I180" s="382">
        <v>35</v>
      </c>
      <c r="J180" s="382">
        <v>35</v>
      </c>
    </row>
    <row r="181" spans="6:15" hidden="1" x14ac:dyDescent="0.35">
      <c r="F181" s="381">
        <f t="shared" si="35"/>
        <v>0</v>
      </c>
      <c r="G181" s="382">
        <v>30</v>
      </c>
      <c r="H181" s="382">
        <v>40</v>
      </c>
      <c r="I181" s="382">
        <v>40</v>
      </c>
      <c r="J181" s="382">
        <v>30</v>
      </c>
      <c r="K181" s="382">
        <v>30</v>
      </c>
      <c r="L181" s="382">
        <v>30</v>
      </c>
    </row>
    <row r="182" spans="6:15" hidden="1" x14ac:dyDescent="0.35">
      <c r="F182" s="381">
        <f t="shared" si="35"/>
        <v>0</v>
      </c>
      <c r="G182" s="382">
        <v>10</v>
      </c>
      <c r="H182" s="382">
        <v>5</v>
      </c>
      <c r="I182" s="382">
        <v>5</v>
      </c>
      <c r="J182" s="382">
        <v>5</v>
      </c>
      <c r="K182" s="382">
        <v>3</v>
      </c>
      <c r="L182" s="401">
        <v>2</v>
      </c>
    </row>
    <row r="183" spans="6:15" hidden="1" x14ac:dyDescent="0.35">
      <c r="F183" s="402">
        <f>SUM(F175:F182)</f>
        <v>0</v>
      </c>
      <c r="G183" s="402">
        <f t="shared" ref="G183:N183" si="36">SUM(G175:G182)</f>
        <v>190</v>
      </c>
      <c r="H183" s="402">
        <f t="shared" si="36"/>
        <v>165</v>
      </c>
      <c r="I183" s="402">
        <f t="shared" si="36"/>
        <v>150</v>
      </c>
      <c r="J183" s="402">
        <f t="shared" si="36"/>
        <v>120</v>
      </c>
      <c r="K183" s="402">
        <f t="shared" si="36"/>
        <v>68</v>
      </c>
      <c r="L183" s="402">
        <f t="shared" si="36"/>
        <v>62</v>
      </c>
      <c r="M183" s="402">
        <f t="shared" si="36"/>
        <v>10</v>
      </c>
      <c r="N183" s="402">
        <f t="shared" si="36"/>
        <v>0</v>
      </c>
      <c r="O183" s="403">
        <f>SUM(F183:N183)</f>
        <v>765</v>
      </c>
    </row>
    <row r="184" spans="6:15" hidden="1" x14ac:dyDescent="0.35"/>
    <row r="185" spans="6:15" hidden="1" x14ac:dyDescent="0.35"/>
    <row r="186" spans="6:15" hidden="1" x14ac:dyDescent="0.35"/>
    <row r="187" spans="6:15" hidden="1" x14ac:dyDescent="0.35"/>
    <row r="188" spans="6:15" hidden="1" x14ac:dyDescent="0.35"/>
    <row r="189" spans="6:15" hidden="1" x14ac:dyDescent="0.35">
      <c r="F189" s="381"/>
      <c r="G189" s="382">
        <v>3</v>
      </c>
      <c r="H189" s="382">
        <v>3</v>
      </c>
      <c r="I189" s="401">
        <v>2</v>
      </c>
      <c r="J189" s="382">
        <v>2</v>
      </c>
      <c r="K189" s="382">
        <v>2</v>
      </c>
    </row>
    <row r="190" spans="6:15" hidden="1" x14ac:dyDescent="0.35">
      <c r="F190" s="381"/>
      <c r="G190" s="382">
        <v>3</v>
      </c>
      <c r="H190" s="382">
        <v>3</v>
      </c>
      <c r="I190" s="401">
        <v>2</v>
      </c>
      <c r="J190" s="382">
        <v>2</v>
      </c>
      <c r="K190" s="382">
        <v>2</v>
      </c>
      <c r="L190" s="401">
        <v>0</v>
      </c>
      <c r="M190" s="382">
        <v>0</v>
      </c>
    </row>
    <row r="191" spans="6:15" hidden="1" x14ac:dyDescent="0.35">
      <c r="F191" s="381"/>
      <c r="G191" s="382">
        <v>3</v>
      </c>
      <c r="H191" s="382">
        <v>3</v>
      </c>
      <c r="I191" s="401">
        <v>2</v>
      </c>
      <c r="J191" s="382">
        <v>2</v>
      </c>
      <c r="K191" s="382">
        <v>2</v>
      </c>
    </row>
    <row r="192" spans="6:15" hidden="1" x14ac:dyDescent="0.35">
      <c r="F192" s="381"/>
      <c r="G192" s="382">
        <v>3</v>
      </c>
      <c r="H192" s="382">
        <v>3</v>
      </c>
      <c r="I192" s="401">
        <v>2</v>
      </c>
      <c r="J192" s="382">
        <v>2</v>
      </c>
      <c r="K192" s="382">
        <v>2</v>
      </c>
    </row>
    <row r="193" spans="6:18" hidden="1" x14ac:dyDescent="0.35">
      <c r="F193" s="381"/>
      <c r="G193" s="382">
        <v>3</v>
      </c>
      <c r="H193" s="382">
        <v>3</v>
      </c>
      <c r="I193" s="401">
        <v>2</v>
      </c>
      <c r="J193" s="382">
        <v>2</v>
      </c>
      <c r="K193" s="382">
        <v>2</v>
      </c>
      <c r="L193" s="401">
        <v>0</v>
      </c>
      <c r="M193" s="382">
        <v>0</v>
      </c>
    </row>
    <row r="194" spans="6:18" hidden="1" x14ac:dyDescent="0.35">
      <c r="F194" s="381"/>
      <c r="G194" s="382">
        <v>8</v>
      </c>
      <c r="H194" s="382">
        <v>8</v>
      </c>
      <c r="I194" s="382">
        <v>8</v>
      </c>
      <c r="J194" s="382">
        <v>8</v>
      </c>
      <c r="K194" s="382"/>
    </row>
    <row r="195" spans="6:18" hidden="1" x14ac:dyDescent="0.35">
      <c r="F195" s="381"/>
      <c r="G195" s="382">
        <v>11</v>
      </c>
      <c r="H195" s="382">
        <v>11</v>
      </c>
      <c r="I195" s="382">
        <v>11</v>
      </c>
      <c r="J195" s="382">
        <v>11</v>
      </c>
      <c r="K195" s="382">
        <v>8</v>
      </c>
      <c r="L195" s="382">
        <v>4</v>
      </c>
      <c r="M195" s="382">
        <v>0</v>
      </c>
    </row>
    <row r="196" spans="6:18" hidden="1" x14ac:dyDescent="0.35">
      <c r="F196" s="381"/>
      <c r="G196" s="382">
        <v>2</v>
      </c>
      <c r="H196" s="382">
        <v>2</v>
      </c>
      <c r="I196" s="382">
        <v>2</v>
      </c>
      <c r="J196" s="382">
        <v>2</v>
      </c>
      <c r="K196" s="382">
        <v>2</v>
      </c>
      <c r="L196" s="401">
        <v>0</v>
      </c>
      <c r="M196" s="382">
        <v>0</v>
      </c>
    </row>
    <row r="197" spans="6:18" hidden="1" x14ac:dyDescent="0.35">
      <c r="G197" s="404">
        <f>SUM(G189:G196)</f>
        <v>36</v>
      </c>
      <c r="H197" s="404">
        <f t="shared" ref="H197:M197" si="37">SUM(H189:H196)</f>
        <v>36</v>
      </c>
      <c r="I197" s="404">
        <f t="shared" si="37"/>
        <v>31</v>
      </c>
      <c r="J197" s="404">
        <f t="shared" si="37"/>
        <v>31</v>
      </c>
      <c r="K197" s="404">
        <f t="shared" si="37"/>
        <v>20</v>
      </c>
      <c r="L197" s="404">
        <f t="shared" si="37"/>
        <v>4</v>
      </c>
      <c r="M197" s="404">
        <f t="shared" si="37"/>
        <v>0</v>
      </c>
    </row>
    <row r="198" spans="6:18" hidden="1" x14ac:dyDescent="0.35"/>
    <row r="199" spans="6:18" hidden="1" x14ac:dyDescent="0.35"/>
    <row r="200" spans="6:18" hidden="1" x14ac:dyDescent="0.35"/>
    <row r="201" spans="6:18" hidden="1" x14ac:dyDescent="0.35"/>
    <row r="202" spans="6:18" hidden="1" x14ac:dyDescent="0.35">
      <c r="F202" s="381"/>
      <c r="G202" s="382">
        <v>3</v>
      </c>
      <c r="H202" s="382">
        <v>3</v>
      </c>
      <c r="I202" s="401">
        <v>3</v>
      </c>
      <c r="J202" s="382">
        <v>3</v>
      </c>
      <c r="K202" s="382">
        <v>3</v>
      </c>
      <c r="L202" s="401">
        <v>3</v>
      </c>
      <c r="M202" s="382">
        <v>0</v>
      </c>
    </row>
    <row r="203" spans="6:18" hidden="1" x14ac:dyDescent="0.35">
      <c r="G203" s="382">
        <v>3</v>
      </c>
      <c r="H203" s="382">
        <v>3</v>
      </c>
      <c r="I203" s="401">
        <v>3</v>
      </c>
      <c r="J203" s="382">
        <v>3</v>
      </c>
      <c r="K203" s="382">
        <v>3</v>
      </c>
      <c r="L203" s="401">
        <v>3</v>
      </c>
      <c r="M203" s="382">
        <v>0</v>
      </c>
    </row>
    <row r="204" spans="6:18" hidden="1" x14ac:dyDescent="0.35">
      <c r="G204" s="382">
        <v>3</v>
      </c>
      <c r="H204" s="382">
        <v>3</v>
      </c>
      <c r="I204" s="401">
        <v>3</v>
      </c>
      <c r="J204" s="382">
        <v>3</v>
      </c>
      <c r="K204" s="382">
        <v>3</v>
      </c>
    </row>
    <row r="205" spans="6:18" hidden="1" x14ac:dyDescent="0.35">
      <c r="G205" s="381"/>
      <c r="H205" s="382">
        <v>3</v>
      </c>
      <c r="I205" s="382">
        <v>3</v>
      </c>
      <c r="J205" s="401">
        <v>3</v>
      </c>
      <c r="K205" s="382">
        <v>3</v>
      </c>
      <c r="L205" s="382">
        <v>3</v>
      </c>
    </row>
    <row r="206" spans="6:18" hidden="1" x14ac:dyDescent="0.35">
      <c r="G206" s="382">
        <v>3</v>
      </c>
      <c r="H206" s="382">
        <v>3</v>
      </c>
      <c r="I206" s="401">
        <v>3</v>
      </c>
      <c r="J206" s="382">
        <v>3</v>
      </c>
      <c r="K206" s="382">
        <v>3</v>
      </c>
      <c r="L206" s="401">
        <v>3</v>
      </c>
      <c r="M206" s="382">
        <v>0</v>
      </c>
    </row>
    <row r="207" spans="6:18" hidden="1" x14ac:dyDescent="0.35">
      <c r="F207" s="381"/>
      <c r="G207" s="382">
        <v>3</v>
      </c>
      <c r="H207" s="382">
        <v>3</v>
      </c>
      <c r="I207" s="401">
        <v>3</v>
      </c>
      <c r="J207" s="382">
        <v>3</v>
      </c>
      <c r="K207" s="382">
        <v>3</v>
      </c>
      <c r="L207" s="401"/>
    </row>
    <row r="208" spans="6:18" hidden="1" x14ac:dyDescent="0.35">
      <c r="G208" s="206">
        <v>11</v>
      </c>
      <c r="H208" s="206">
        <v>11</v>
      </c>
      <c r="I208" s="206">
        <v>11</v>
      </c>
      <c r="J208" s="206">
        <v>11</v>
      </c>
      <c r="K208" s="206">
        <v>8</v>
      </c>
      <c r="L208" s="206">
        <v>4</v>
      </c>
      <c r="M208" s="206">
        <v>0</v>
      </c>
      <c r="R208" s="240"/>
    </row>
    <row r="209" spans="6:14" hidden="1" x14ac:dyDescent="0.35">
      <c r="F209" s="381"/>
      <c r="G209" s="382">
        <v>2</v>
      </c>
      <c r="H209" s="382">
        <v>2</v>
      </c>
      <c r="I209" s="382">
        <v>2</v>
      </c>
      <c r="J209" s="382">
        <v>2</v>
      </c>
      <c r="K209" s="382">
        <v>2</v>
      </c>
      <c r="L209" s="382">
        <v>2</v>
      </c>
      <c r="M209" s="382">
        <v>0</v>
      </c>
    </row>
    <row r="210" spans="6:14" hidden="1" x14ac:dyDescent="0.35">
      <c r="F210" s="240"/>
      <c r="G210" s="402">
        <f>SUM(G202:G209)</f>
        <v>28</v>
      </c>
      <c r="H210" s="402">
        <f t="shared" ref="H210:M210" si="38">SUM(H202:H209)</f>
        <v>31</v>
      </c>
      <c r="I210" s="402">
        <f t="shared" si="38"/>
        <v>31</v>
      </c>
      <c r="J210" s="402">
        <f t="shared" si="38"/>
        <v>31</v>
      </c>
      <c r="K210" s="402">
        <f t="shared" si="38"/>
        <v>28</v>
      </c>
      <c r="L210" s="402">
        <f t="shared" si="38"/>
        <v>18</v>
      </c>
      <c r="M210" s="402">
        <f t="shared" si="38"/>
        <v>0</v>
      </c>
    </row>
    <row r="211" spans="6:14" hidden="1" x14ac:dyDescent="0.35"/>
    <row r="212" spans="6:14" ht="16" thickBot="1" x14ac:dyDescent="0.4"/>
    <row r="213" spans="6:14" ht="16" thickTop="1" x14ac:dyDescent="0.35">
      <c r="G213" s="1483" t="s">
        <v>0</v>
      </c>
      <c r="H213" s="1484" t="s">
        <v>1</v>
      </c>
      <c r="I213" s="1484" t="s">
        <v>20</v>
      </c>
      <c r="J213" s="1484" t="s">
        <v>2</v>
      </c>
      <c r="K213" s="1484" t="s">
        <v>3</v>
      </c>
      <c r="L213" s="1484" t="s">
        <v>4</v>
      </c>
      <c r="M213" s="1484" t="s">
        <v>5</v>
      </c>
      <c r="N213" s="1484" t="s">
        <v>6</v>
      </c>
    </row>
    <row r="214" spans="6:14" x14ac:dyDescent="0.35">
      <c r="F214" s="206" t="s">
        <v>188</v>
      </c>
      <c r="G214" s="1485">
        <v>7</v>
      </c>
      <c r="H214" s="603">
        <v>5.49</v>
      </c>
      <c r="I214" s="603">
        <v>5.89</v>
      </c>
      <c r="J214" s="603">
        <v>7.89</v>
      </c>
      <c r="K214" s="603">
        <v>5.62</v>
      </c>
      <c r="L214" s="603">
        <v>7.45</v>
      </c>
      <c r="M214" s="603">
        <v>6.84</v>
      </c>
      <c r="N214" s="603">
        <v>11.6</v>
      </c>
    </row>
    <row r="215" spans="6:14" ht="16" thickBot="1" x14ac:dyDescent="0.4">
      <c r="G215" s="1486">
        <v>0.5</v>
      </c>
      <c r="H215" s="1487">
        <v>0.501</v>
      </c>
      <c r="I215" s="1487">
        <v>0.47499999999999998</v>
      </c>
      <c r="J215" s="1487">
        <v>0.499</v>
      </c>
      <c r="K215" s="1487">
        <v>0.498</v>
      </c>
      <c r="L215" s="1487">
        <v>0.497</v>
      </c>
      <c r="M215" s="1487">
        <v>0.49299999999999999</v>
      </c>
      <c r="N215" s="1487">
        <v>0.51200000000000001</v>
      </c>
    </row>
    <row r="216" spans="6:14" ht="16" thickTop="1" x14ac:dyDescent="0.35"/>
  </sheetData>
  <mergeCells count="23">
    <mergeCell ref="D12:D13"/>
    <mergeCell ref="D2:D3"/>
    <mergeCell ref="D4:D5"/>
    <mergeCell ref="D6:D7"/>
    <mergeCell ref="D8:D9"/>
    <mergeCell ref="D10:D11"/>
    <mergeCell ref="D56:D57"/>
    <mergeCell ref="D14:D15"/>
    <mergeCell ref="D16:D17"/>
    <mergeCell ref="D33:D34"/>
    <mergeCell ref="D35:D36"/>
    <mergeCell ref="D37:D38"/>
    <mergeCell ref="D39:D40"/>
    <mergeCell ref="D41:D42"/>
    <mergeCell ref="D43:D44"/>
    <mergeCell ref="D50:D51"/>
    <mergeCell ref="D52:D53"/>
    <mergeCell ref="D54:D55"/>
    <mergeCell ref="D58:D59"/>
    <mergeCell ref="D60:D61"/>
    <mergeCell ref="D62:D63"/>
    <mergeCell ref="D64:D65"/>
    <mergeCell ref="E110:L110"/>
  </mergeCells>
  <conditionalFormatting sqref="F128:H133">
    <cfRule type="expression" dxfId="25" priority="40">
      <formula>VLOOKUP(#REF!,INDIRECT("WP[[#All],[Activity]:[Y10]]"),MATCH(F$27,INDIRECT("WP[[#Headers],[Activity]:[Y10]]"),0),0)="x"</formula>
    </cfRule>
  </conditionalFormatting>
  <conditionalFormatting sqref="F135:H139">
    <cfRule type="expression" dxfId="24" priority="35">
      <formula>VLOOKUP(#REF!,INDIRECT("WP[[#All],[Activity]:[Y10]]"),MATCH(F$27,INDIRECT("WP[[#Headers],[Activity]:[Y10]]"),0),0)="x"</formula>
    </cfRule>
  </conditionalFormatting>
  <conditionalFormatting sqref="F142:H142">
    <cfRule type="expression" dxfId="23" priority="32">
      <formula>VLOOKUP(#REF!,INDIRECT("WP[[#All],[Activity]:[Y10]]"),MATCH(F$27,INDIRECT("WP[[#Headers],[Activity]:[Y10]]"),0),0)="x"</formula>
    </cfRule>
  </conditionalFormatting>
  <conditionalFormatting sqref="F140:I141">
    <cfRule type="expression" dxfId="22" priority="33">
      <formula>VLOOKUP(#REF!,INDIRECT("WP[[#All],[Activity]:[Y10]]"),MATCH(F$27,INDIRECT("WP[[#Headers],[Activity]:[Y10]]"),0),0)="x"</formula>
    </cfRule>
  </conditionalFormatting>
  <conditionalFormatting sqref="F180:J180">
    <cfRule type="expression" dxfId="21" priority="18">
      <formula>VLOOKUP(#REF!,INDIRECT("WP[[#All],[Activity]:[Y10]]"),MATCH(F$27,INDIRECT("WP[[#Headers],[Activity]:[Y10]]"),0),0)="x"</formula>
    </cfRule>
  </conditionalFormatting>
  <conditionalFormatting sqref="F153:K153">
    <cfRule type="expression" dxfId="20" priority="31">
      <formula>VLOOKUP(#REF!,INDIRECT("WP[[#All],[Activity]:[Y10]]"),MATCH(F$27,INDIRECT("WP[[#Headers],[Activity]:[Y10]]"),0),0)="x"</formula>
    </cfRule>
  </conditionalFormatting>
  <conditionalFormatting sqref="F155:K160">
    <cfRule type="expression" dxfId="19" priority="24">
      <formula>VLOOKUP(#REF!,INDIRECT("WP[[#All],[Activity]:[Y10]]"),MATCH(F$27,INDIRECT("WP[[#Headers],[Activity]:[Y10]]"),0),0)="x"</formula>
    </cfRule>
  </conditionalFormatting>
  <conditionalFormatting sqref="F177:K177">
    <cfRule type="expression" dxfId="18" priority="21">
      <formula>VLOOKUP(#REF!,INDIRECT("WP[[#All],[Activity]:[Y10]]"),MATCH(F$27,INDIRECT("WP[[#Headers],[Activity]:[Y10]]"),0),0)="x"</formula>
    </cfRule>
  </conditionalFormatting>
  <conditionalFormatting sqref="F189:K189">
    <cfRule type="expression" dxfId="17" priority="15">
      <formula>VLOOKUP(#REF!,INDIRECT("WP[[#All],[Activity]:[Y10]]"),MATCH(F$27,INDIRECT("WP[[#Headers],[Activity]:[Y10]]"),0),0)="x"</formula>
    </cfRule>
  </conditionalFormatting>
  <conditionalFormatting sqref="F191:K192">
    <cfRule type="expression" dxfId="16" priority="12">
      <formula>VLOOKUP(#REF!,INDIRECT("WP[[#All],[Activity]:[Y10]]"),MATCH(F$27,INDIRECT("WP[[#Headers],[Activity]:[Y10]]"),0),0)="x"</formula>
    </cfRule>
  </conditionalFormatting>
  <conditionalFormatting sqref="F194:K194">
    <cfRule type="expression" dxfId="15" priority="10">
      <formula>VLOOKUP(#REF!,INDIRECT("WP[[#All],[Activity]:[Y10]]"),MATCH(F$27,INDIRECT("WP[[#Headers],[Activity]:[Y10]]"),0),0)="x"</formula>
    </cfRule>
  </conditionalFormatting>
  <conditionalFormatting sqref="F175:L175">
    <cfRule type="expression" dxfId="14" priority="23">
      <formula>VLOOKUP(#REF!,INDIRECT("WP[[#All],[Activity]:[Y10]]"),MATCH(F$27,INDIRECT("WP[[#Headers],[Activity]:[Y10]]"),0),0)="x"</formula>
    </cfRule>
  </conditionalFormatting>
  <conditionalFormatting sqref="F178:L179">
    <cfRule type="expression" dxfId="13" priority="19">
      <formula>VLOOKUP(#REF!,INDIRECT("WP[[#All],[Activity]:[Y10]]"),MATCH(F$27,INDIRECT("WP[[#Headers],[Activity]:[Y10]]"),0),0)="x"</formula>
    </cfRule>
  </conditionalFormatting>
  <conditionalFormatting sqref="F181:L182">
    <cfRule type="expression" dxfId="12" priority="16">
      <formula>VLOOKUP(#REF!,INDIRECT("WP[[#All],[Activity]:[Y10]]"),MATCH(F$27,INDIRECT("WP[[#Headers],[Activity]:[Y10]]"),0),0)="x"</formula>
    </cfRule>
  </conditionalFormatting>
  <conditionalFormatting sqref="F207:L207">
    <cfRule type="expression" dxfId="11" priority="2">
      <formula>VLOOKUP(#REF!,INDIRECT("WP[[#All],[Activity]:[Y10]]"),MATCH(F$27,INDIRECT("WP[[#Headers],[Activity]:[Y10]]"),0),0)="x"</formula>
    </cfRule>
  </conditionalFormatting>
  <conditionalFormatting sqref="F154:M154">
    <cfRule type="expression" dxfId="10" priority="30">
      <formula>VLOOKUP(#REF!,INDIRECT("WP[[#All],[Activity]:[Y10]]"),MATCH(F$27,INDIRECT("WP[[#Headers],[Activity]:[Y10]]"),0),0)="x"</formula>
    </cfRule>
  </conditionalFormatting>
  <conditionalFormatting sqref="F176:M176">
    <cfRule type="expression" dxfId="9" priority="22">
      <formula>VLOOKUP(#REF!,INDIRECT("WP[[#All],[Activity]:[Y10]]"),MATCH(F$27,INDIRECT("WP[[#Headers],[Activity]:[Y10]]"),0),0)="x"</formula>
    </cfRule>
  </conditionalFormatting>
  <conditionalFormatting sqref="F190:M190">
    <cfRule type="expression" dxfId="8" priority="14">
      <formula>VLOOKUP(#REF!,INDIRECT("WP[[#All],[Activity]:[Y10]]"),MATCH(F$27,INDIRECT("WP[[#Headers],[Activity]:[Y10]]"),0),0)="x"</formula>
    </cfRule>
  </conditionalFormatting>
  <conditionalFormatting sqref="F193:M193">
    <cfRule type="expression" dxfId="7" priority="11">
      <formula>VLOOKUP(#REF!,INDIRECT("WP[[#All],[Activity]:[Y10]]"),MATCH(F$27,INDIRECT("WP[[#Headers],[Activity]:[Y10]]"),0),0)="x"</formula>
    </cfRule>
  </conditionalFormatting>
  <conditionalFormatting sqref="F195:M196">
    <cfRule type="expression" dxfId="6" priority="8">
      <formula>VLOOKUP(#REF!,INDIRECT("WP[[#All],[Activity]:[Y10]]"),MATCH(F$27,INDIRECT("WP[[#Headers],[Activity]:[Y10]]"),0),0)="x"</formula>
    </cfRule>
  </conditionalFormatting>
  <conditionalFormatting sqref="F202:M202">
    <cfRule type="expression" dxfId="5" priority="7">
      <formula>VLOOKUP(#REF!,INDIRECT("WP[[#All],[Activity]:[Y10]]"),MATCH(F$27,INDIRECT("WP[[#Headers],[Activity]:[Y10]]"),0),0)="x"</formula>
    </cfRule>
  </conditionalFormatting>
  <conditionalFormatting sqref="F209:M209">
    <cfRule type="expression" dxfId="4" priority="1">
      <formula>VLOOKUP(#REF!,INDIRECT("WP[[#All],[Activity]:[Y10]]"),MATCH(F$27,INDIRECT("WP[[#Headers],[Activity]:[Y10]]"),0),0)="x"</formula>
    </cfRule>
  </conditionalFormatting>
  <conditionalFormatting sqref="G204:K204">
    <cfRule type="expression" dxfId="3" priority="5">
      <formula>VLOOKUP(#REF!,INDIRECT("WP[[#All],[Activity]:[Y10]]"),MATCH(G$27,INDIRECT("WP[[#Headers],[Activity]:[Y10]]"),0),0)="x"</formula>
    </cfRule>
  </conditionalFormatting>
  <conditionalFormatting sqref="G205:L205">
    <cfRule type="expression" dxfId="2" priority="4">
      <formula>VLOOKUP(#REF!,INDIRECT("WP[[#All],[Activity]:[Y10]]"),MATCH(G$27,INDIRECT("WP[[#Headers],[Activity]:[Y10]]"),0),0)="x"</formula>
    </cfRule>
  </conditionalFormatting>
  <conditionalFormatting sqref="G203:M203">
    <cfRule type="expression" dxfId="1" priority="6">
      <formula>VLOOKUP(#REF!,INDIRECT("WP[[#All],[Activity]:[Y10]]"),MATCH(G$27,INDIRECT("WP[[#Headers],[Activity]:[Y10]]"),0),0)="x"</formula>
    </cfRule>
  </conditionalFormatting>
  <conditionalFormatting sqref="G206:M206">
    <cfRule type="expression" dxfId="0" priority="3">
      <formula>VLOOKUP(#REF!,INDIRECT("WP[[#All],[Activity]:[Y10]]"),MATCH(G$27,INDIRECT("WP[[#Headers],[Activity]:[Y10]]"),0),0)="x"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AB05D-C90B-40F7-B2D2-B238B6904867}">
  <dimension ref="B1:U138"/>
  <sheetViews>
    <sheetView topLeftCell="A86" zoomScale="70" zoomScaleNormal="70" workbookViewId="0">
      <selection activeCell="V112" sqref="V112"/>
    </sheetView>
  </sheetViews>
  <sheetFormatPr baseColWidth="10" defaultColWidth="9.1796875" defaultRowHeight="14.5" x14ac:dyDescent="0.35"/>
  <cols>
    <col min="4" max="4" width="61.26953125" customWidth="1"/>
    <col min="6" max="6" width="18.26953125" customWidth="1"/>
    <col min="7" max="7" width="17.453125" customWidth="1"/>
    <col min="8" max="8" width="16.453125" customWidth="1"/>
    <col min="9" max="9" width="22.1796875" customWidth="1"/>
    <col min="10" max="10" width="17.453125" customWidth="1"/>
    <col min="11" max="12" width="14.453125" bestFit="1" customWidth="1"/>
    <col min="13" max="13" width="13.453125" bestFit="1" customWidth="1"/>
    <col min="14" max="14" width="14.54296875" customWidth="1"/>
    <col min="15" max="15" width="12.81640625" customWidth="1"/>
    <col min="16" max="16" width="15.54296875" customWidth="1"/>
    <col min="17" max="18" width="9.7265625" bestFit="1" customWidth="1"/>
    <col min="21" max="21" width="18" customWidth="1"/>
  </cols>
  <sheetData>
    <row r="1" spans="2:21" ht="15" thickBot="1" x14ac:dyDescent="0.4"/>
    <row r="2" spans="2:21" x14ac:dyDescent="0.35">
      <c r="B2" s="1417" t="s">
        <v>132</v>
      </c>
      <c r="C2" s="1418"/>
      <c r="D2" s="1418"/>
      <c r="E2" s="1418"/>
      <c r="F2" s="1418"/>
      <c r="G2" s="1418"/>
      <c r="H2" s="1418"/>
      <c r="I2" s="1418"/>
      <c r="J2" s="1418"/>
      <c r="K2" s="1418"/>
      <c r="L2" s="1418"/>
      <c r="M2" s="1418"/>
      <c r="N2" s="1418"/>
      <c r="O2" s="1418"/>
      <c r="P2" s="1419"/>
    </row>
    <row r="3" spans="2:21" x14ac:dyDescent="0.35">
      <c r="B3" s="1420" t="s">
        <v>133</v>
      </c>
      <c r="C3" s="1421"/>
      <c r="D3" s="1421"/>
      <c r="E3" s="1421"/>
      <c r="F3" s="1421"/>
      <c r="G3" s="1421"/>
      <c r="H3" s="1421"/>
      <c r="I3" s="1421"/>
      <c r="J3" s="1421"/>
      <c r="K3" s="1421"/>
      <c r="L3" s="1421"/>
      <c r="M3" s="1421"/>
      <c r="N3" s="1421"/>
      <c r="O3" s="1421"/>
      <c r="P3" s="1422"/>
      <c r="U3" s="1833">
        <v>19441219.629036672</v>
      </c>
    </row>
    <row r="4" spans="2:21" x14ac:dyDescent="0.35">
      <c r="B4" s="1434" t="s">
        <v>134</v>
      </c>
      <c r="C4" s="1435"/>
      <c r="D4" s="1423"/>
      <c r="E4" s="1423"/>
      <c r="F4" s="1423"/>
      <c r="G4" s="1423"/>
      <c r="H4" s="1423"/>
      <c r="I4" s="1423"/>
      <c r="J4" s="1423"/>
      <c r="K4" s="1423"/>
      <c r="L4" s="1423"/>
      <c r="M4" s="1423"/>
      <c r="N4" s="1423"/>
      <c r="O4" s="1423"/>
      <c r="P4" s="1424"/>
      <c r="U4" s="1834">
        <v>11527957.367944302</v>
      </c>
    </row>
    <row r="5" spans="2:21" x14ac:dyDescent="0.35">
      <c r="B5" s="81"/>
      <c r="C5" s="5" t="s">
        <v>135</v>
      </c>
      <c r="D5" s="5"/>
      <c r="E5" s="5"/>
      <c r="F5" s="1416">
        <v>2024</v>
      </c>
      <c r="G5" s="1416">
        <v>2025</v>
      </c>
      <c r="H5" s="1416">
        <v>2026</v>
      </c>
      <c r="I5" s="1416">
        <v>2027</v>
      </c>
      <c r="J5" s="1416">
        <v>2028</v>
      </c>
      <c r="K5" s="1416">
        <v>2029</v>
      </c>
      <c r="L5" s="1416">
        <v>2030</v>
      </c>
      <c r="M5" s="1416">
        <v>2031</v>
      </c>
      <c r="N5" s="1416">
        <v>2032</v>
      </c>
      <c r="O5" s="1416">
        <v>2033</v>
      </c>
      <c r="P5" s="1425" t="s">
        <v>21</v>
      </c>
      <c r="U5" s="1833">
        <v>15419385.242721174</v>
      </c>
    </row>
    <row r="6" spans="2:21" x14ac:dyDescent="0.35">
      <c r="B6" s="81"/>
      <c r="C6" s="1426" t="s">
        <v>136</v>
      </c>
      <c r="D6" s="5"/>
      <c r="E6" s="5"/>
      <c r="F6" s="9"/>
      <c r="G6" s="9"/>
      <c r="H6" s="9"/>
      <c r="I6" s="9"/>
      <c r="J6" s="9"/>
      <c r="K6" s="9"/>
      <c r="L6" s="9"/>
      <c r="M6" s="9"/>
      <c r="N6" s="5"/>
      <c r="O6" s="5"/>
      <c r="P6" s="602"/>
      <c r="U6" s="1834">
        <v>14896385.242721172</v>
      </c>
    </row>
    <row r="7" spans="2:21" ht="28" customHeight="1" x14ac:dyDescent="0.35">
      <c r="B7" s="81"/>
      <c r="C7" s="5"/>
      <c r="D7" s="1427" t="s">
        <v>137</v>
      </c>
      <c r="E7" s="1427"/>
      <c r="F7" s="1322">
        <v>788145.10963729001</v>
      </c>
      <c r="G7" s="1322">
        <v>935602.28945593804</v>
      </c>
      <c r="H7" s="1322">
        <v>1387117.7502531675</v>
      </c>
      <c r="I7" s="1322">
        <v>1425444.52409323</v>
      </c>
      <c r="J7" s="1322">
        <v>189198.54166666666</v>
      </c>
      <c r="K7" s="1322">
        <v>191821.92115993751</v>
      </c>
      <c r="L7" s="1322">
        <v>126728.05624999999</v>
      </c>
      <c r="M7" s="1322">
        <v>102208.12448256096</v>
      </c>
      <c r="N7" s="9">
        <v>0</v>
      </c>
      <c r="O7" s="9">
        <v>0</v>
      </c>
      <c r="P7" s="1429">
        <f t="shared" ref="P7:P12" si="0">SUM(F7:O7)</f>
        <v>5146266.3169987909</v>
      </c>
      <c r="U7" s="1833">
        <v>10379000.055403445</v>
      </c>
    </row>
    <row r="8" spans="2:21" ht="43.5" customHeight="1" x14ac:dyDescent="0.35">
      <c r="B8" s="81"/>
      <c r="C8" s="5"/>
      <c r="D8" s="1427" t="s">
        <v>138</v>
      </c>
      <c r="E8" s="1427"/>
      <c r="F8" s="1430">
        <v>61000</v>
      </c>
      <c r="G8" s="1430">
        <v>571500</v>
      </c>
      <c r="H8" s="1430">
        <v>504759.42499999999</v>
      </c>
      <c r="I8" s="1430">
        <v>433700</v>
      </c>
      <c r="J8" s="1430">
        <v>311250</v>
      </c>
      <c r="K8" s="1430">
        <v>369309.42499999999</v>
      </c>
      <c r="L8" s="1430">
        <v>304750</v>
      </c>
      <c r="M8" s="1430">
        <v>214350</v>
      </c>
      <c r="N8" s="1430">
        <v>0</v>
      </c>
      <c r="O8" s="1430">
        <v>0</v>
      </c>
      <c r="P8" s="1429">
        <f t="shared" si="0"/>
        <v>2770618.85</v>
      </c>
      <c r="U8" s="1834">
        <v>10000000.055403445</v>
      </c>
    </row>
    <row r="9" spans="2:21" ht="37" customHeight="1" x14ac:dyDescent="0.35">
      <c r="B9" s="81"/>
      <c r="C9" s="5"/>
      <c r="D9" s="1427" t="s">
        <v>139</v>
      </c>
      <c r="E9" s="1427"/>
      <c r="F9" s="9">
        <v>298000</v>
      </c>
      <c r="G9" s="9">
        <v>395000</v>
      </c>
      <c r="H9" s="9">
        <v>349894.7</v>
      </c>
      <c r="I9" s="9">
        <v>301000</v>
      </c>
      <c r="J9" s="9">
        <v>274000</v>
      </c>
      <c r="K9" s="9">
        <v>263894.7</v>
      </c>
      <c r="L9" s="9">
        <v>182000</v>
      </c>
      <c r="M9" s="9">
        <v>240000</v>
      </c>
      <c r="N9" s="9">
        <v>0</v>
      </c>
      <c r="O9" s="9">
        <v>0</v>
      </c>
      <c r="P9" s="1429">
        <f t="shared" si="0"/>
        <v>2303789.4</v>
      </c>
      <c r="U9" s="1833">
        <v>24616639.508474939</v>
      </c>
    </row>
    <row r="10" spans="2:21" x14ac:dyDescent="0.35">
      <c r="B10" s="81"/>
      <c r="C10" s="1426" t="s">
        <v>140</v>
      </c>
      <c r="D10" s="1427"/>
      <c r="E10" s="1427"/>
      <c r="F10" s="1431">
        <f t="shared" ref="F10:M10" si="1">SUM(F6:F9)</f>
        <v>1147145.10963729</v>
      </c>
      <c r="G10" s="1431">
        <f t="shared" si="1"/>
        <v>1902102.2894559382</v>
      </c>
      <c r="H10" s="1431">
        <f t="shared" si="1"/>
        <v>2241771.8752531675</v>
      </c>
      <c r="I10" s="1431">
        <f t="shared" si="1"/>
        <v>2160144.5240932303</v>
      </c>
      <c r="J10" s="1431">
        <f t="shared" si="1"/>
        <v>774448.54166666663</v>
      </c>
      <c r="K10" s="1431">
        <f t="shared" si="1"/>
        <v>825026.04615993751</v>
      </c>
      <c r="L10" s="1431">
        <f t="shared" si="1"/>
        <v>613478.05625000002</v>
      </c>
      <c r="M10" s="1431">
        <f t="shared" si="1"/>
        <v>556558.1244825609</v>
      </c>
      <c r="N10" s="1431">
        <f t="shared" ref="N10:O10" si="2">SUM(N7:N9)</f>
        <v>0</v>
      </c>
      <c r="O10" s="1431">
        <f t="shared" si="2"/>
        <v>0</v>
      </c>
      <c r="P10" s="1436">
        <f t="shared" si="0"/>
        <v>10220674.566998793</v>
      </c>
      <c r="U10" s="1834">
        <v>16393767.508474944</v>
      </c>
    </row>
    <row r="11" spans="2:21" x14ac:dyDescent="0.35">
      <c r="B11" s="81"/>
      <c r="C11" s="1426" t="s">
        <v>141</v>
      </c>
      <c r="D11" s="1427"/>
      <c r="E11" s="1427"/>
      <c r="F11" s="9"/>
      <c r="G11" s="9"/>
      <c r="H11" s="9"/>
      <c r="I11" s="9"/>
      <c r="J11" s="9"/>
      <c r="K11" s="9"/>
      <c r="L11" s="9"/>
      <c r="M11" s="9"/>
      <c r="N11" s="9"/>
      <c r="O11" s="9"/>
      <c r="P11" s="1429"/>
      <c r="U11" s="1835">
        <v>36708417.846633337</v>
      </c>
    </row>
    <row r="12" spans="2:21" ht="16.5" customHeight="1" x14ac:dyDescent="0.35">
      <c r="B12" s="81"/>
      <c r="C12" s="5"/>
      <c r="D12" s="1427" t="s">
        <v>142</v>
      </c>
      <c r="E12" s="1427"/>
      <c r="F12" s="9">
        <v>111691.59293246572</v>
      </c>
      <c r="G12" s="9">
        <v>95604.092932465865</v>
      </c>
      <c r="H12" s="9">
        <v>78114.265487050681</v>
      </c>
      <c r="I12" s="9">
        <v>87904.092932465865</v>
      </c>
      <c r="J12" s="9">
        <v>85154.092932465865</v>
      </c>
      <c r="K12" s="9">
        <v>39160.172554584817</v>
      </c>
      <c r="L12" s="9">
        <v>37400</v>
      </c>
      <c r="M12" s="9">
        <v>37400</v>
      </c>
      <c r="N12" s="9">
        <v>0</v>
      </c>
      <c r="O12" s="9">
        <v>0</v>
      </c>
      <c r="P12" s="1429">
        <f t="shared" si="0"/>
        <v>572428.30977149878</v>
      </c>
      <c r="U12" s="1834">
        <v>14266417.846633334</v>
      </c>
    </row>
    <row r="13" spans="2:21" ht="16.5" customHeight="1" x14ac:dyDescent="0.35">
      <c r="B13" s="81"/>
      <c r="C13" s="5"/>
      <c r="D13" s="1427" t="s">
        <v>143</v>
      </c>
      <c r="E13" s="1427"/>
      <c r="F13" s="9">
        <f>F130</f>
        <v>170592.42521575227</v>
      </c>
      <c r="G13" s="9">
        <f t="shared" ref="G13:O13" si="3">G130</f>
        <v>216810.99079415301</v>
      </c>
      <c r="H13" s="9">
        <f t="shared" si="3"/>
        <v>194544.95461866053</v>
      </c>
      <c r="I13" s="9">
        <f t="shared" si="3"/>
        <v>162736.33151081414</v>
      </c>
      <c r="J13" s="9">
        <f t="shared" si="3"/>
        <v>148091.56027906091</v>
      </c>
      <c r="K13" s="9">
        <f t="shared" si="3"/>
        <v>97304.499413130106</v>
      </c>
      <c r="L13" s="9">
        <f t="shared" si="3"/>
        <v>99866.267717117735</v>
      </c>
      <c r="M13" s="9">
        <f t="shared" si="3"/>
        <v>76596.872289230116</v>
      </c>
      <c r="N13" s="9">
        <f t="shared" si="3"/>
        <v>76810.35298122908</v>
      </c>
      <c r="O13" s="9">
        <f t="shared" si="3"/>
        <v>37529.905653418762</v>
      </c>
      <c r="P13" s="9">
        <f>P130</f>
        <v>1280884.1604725665</v>
      </c>
      <c r="U13" s="1833">
        <v>32498270.344723064</v>
      </c>
    </row>
    <row r="14" spans="2:21" x14ac:dyDescent="0.35">
      <c r="B14" s="81"/>
      <c r="C14" s="1426" t="s">
        <v>144</v>
      </c>
      <c r="D14" s="1427"/>
      <c r="E14" s="1427"/>
      <c r="F14" s="1431">
        <f>SUM(F12:F13)</f>
        <v>282284.01814821799</v>
      </c>
      <c r="G14" s="1431">
        <f t="shared" ref="G14:O14" si="4">SUM(G12:G13)</f>
        <v>312415.0837266189</v>
      </c>
      <c r="H14" s="1431">
        <f t="shared" si="4"/>
        <v>272659.2201057112</v>
      </c>
      <c r="I14" s="1431">
        <f t="shared" si="4"/>
        <v>250640.42444328</v>
      </c>
      <c r="J14" s="1431">
        <f t="shared" si="4"/>
        <v>233245.65321152678</v>
      </c>
      <c r="K14" s="1431">
        <f t="shared" si="4"/>
        <v>136464.67196771491</v>
      </c>
      <c r="L14" s="1431">
        <f t="shared" si="4"/>
        <v>137266.26771711773</v>
      </c>
      <c r="M14" s="1431">
        <f t="shared" si="4"/>
        <v>113996.87228923012</v>
      </c>
      <c r="N14" s="1431">
        <f t="shared" si="4"/>
        <v>76810.35298122908</v>
      </c>
      <c r="O14" s="1431">
        <f t="shared" si="4"/>
        <v>37529.905653418762</v>
      </c>
      <c r="P14" s="1436">
        <f>SUM(F14:O14)</f>
        <v>1853312.4702440656</v>
      </c>
      <c r="U14" s="1834">
        <v>26172854.834723059</v>
      </c>
    </row>
    <row r="15" spans="2:21" ht="15" thickBot="1" x14ac:dyDescent="0.4">
      <c r="B15" s="81"/>
      <c r="C15" s="1426" t="s">
        <v>145</v>
      </c>
      <c r="F15" s="1432">
        <f t="shared" ref="F15:O15" si="5">SUM(F10+F14)</f>
        <v>1429429.1277855081</v>
      </c>
      <c r="G15" s="1432">
        <f t="shared" si="5"/>
        <v>2214517.3731825571</v>
      </c>
      <c r="H15" s="1432">
        <f t="shared" si="5"/>
        <v>2514431.0953588788</v>
      </c>
      <c r="I15" s="1432">
        <f t="shared" si="5"/>
        <v>2410784.9485365101</v>
      </c>
      <c r="J15" s="1432">
        <f t="shared" si="5"/>
        <v>1007694.1948781934</v>
      </c>
      <c r="K15" s="1432">
        <f t="shared" si="5"/>
        <v>961490.71812765242</v>
      </c>
      <c r="L15" s="1432">
        <f t="shared" si="5"/>
        <v>750744.32396711782</v>
      </c>
      <c r="M15" s="1432">
        <f t="shared" si="5"/>
        <v>670554.99677179102</v>
      </c>
      <c r="N15" s="1432">
        <f t="shared" si="5"/>
        <v>76810.35298122908</v>
      </c>
      <c r="O15" s="1432">
        <f t="shared" si="5"/>
        <v>37529.905653418762</v>
      </c>
      <c r="P15" s="1436">
        <f>SUM(F15:O15)</f>
        <v>12073987.037242854</v>
      </c>
      <c r="U15" s="1833">
        <v>65509067.218664892</v>
      </c>
    </row>
    <row r="16" spans="2:21" x14ac:dyDescent="0.35">
      <c r="B16" s="81"/>
      <c r="C16" s="5"/>
      <c r="D16" s="5"/>
      <c r="E16" s="5"/>
      <c r="F16" s="9"/>
      <c r="G16" s="9"/>
      <c r="H16" s="9"/>
      <c r="I16" s="9"/>
      <c r="J16" s="9"/>
      <c r="K16" s="9"/>
      <c r="L16" s="9"/>
      <c r="M16" s="9"/>
      <c r="N16" s="9"/>
      <c r="O16" s="9"/>
      <c r="P16" s="1433"/>
      <c r="U16" s="1834">
        <v>31742617.421094041</v>
      </c>
    </row>
    <row r="17" spans="2:21" ht="15" thickBot="1" x14ac:dyDescent="0.4">
      <c r="B17" s="87"/>
      <c r="C17" s="15"/>
      <c r="D17" s="15"/>
      <c r="E17" s="15"/>
      <c r="F17" s="1428">
        <f t="shared" ref="F17:P17" si="6">F15/$P15</f>
        <v>0.11838915541124552</v>
      </c>
      <c r="G17" s="1428">
        <f t="shared" si="6"/>
        <v>0.18341227022621118</v>
      </c>
      <c r="H17" s="1428">
        <f t="shared" si="6"/>
        <v>0.20825192934222828</v>
      </c>
      <c r="I17" s="1428">
        <f t="shared" si="6"/>
        <v>0.19966767738778549</v>
      </c>
      <c r="J17" s="1428">
        <f t="shared" si="6"/>
        <v>8.3459936785579378E-2</v>
      </c>
      <c r="K17" s="1428">
        <f t="shared" si="6"/>
        <v>7.9633240880736686E-2</v>
      </c>
      <c r="L17" s="1428">
        <f t="shared" si="6"/>
        <v>6.2178659100047655E-2</v>
      </c>
      <c r="M17" s="1428">
        <f t="shared" si="6"/>
        <v>5.5537163879953534E-2</v>
      </c>
      <c r="N17" s="1428">
        <f t="shared" si="6"/>
        <v>6.3616395101554661E-3</v>
      </c>
      <c r="O17" s="1428">
        <f t="shared" si="6"/>
        <v>3.108327476057062E-3</v>
      </c>
      <c r="P17" s="1428">
        <f t="shared" si="6"/>
        <v>1</v>
      </c>
      <c r="U17" s="1833">
        <v>30427999.957304362</v>
      </c>
    </row>
    <row r="18" spans="2:21" x14ac:dyDescent="0.35">
      <c r="U18" s="1834">
        <v>10000000.057304364</v>
      </c>
    </row>
    <row r="19" spans="2:21" x14ac:dyDescent="0.35">
      <c r="B19" s="1434" t="s">
        <v>146</v>
      </c>
      <c r="C19" s="1435"/>
      <c r="D19" s="1423"/>
      <c r="E19" s="1423"/>
      <c r="F19" s="1423"/>
      <c r="G19" s="1423"/>
      <c r="H19" s="1423"/>
      <c r="I19" s="1423"/>
      <c r="J19" s="1423"/>
      <c r="K19" s="1423"/>
      <c r="L19" s="1423"/>
      <c r="M19" s="1423"/>
      <c r="N19" s="1423"/>
      <c r="O19" s="1423"/>
      <c r="P19" s="1424"/>
      <c r="U19" s="1833">
        <v>15000000.09929179</v>
      </c>
    </row>
    <row r="20" spans="2:21" ht="15" thickBot="1" x14ac:dyDescent="0.4">
      <c r="B20" s="81"/>
      <c r="C20" s="5" t="s">
        <v>135</v>
      </c>
      <c r="D20" s="5"/>
      <c r="E20" s="5"/>
      <c r="F20" s="1416">
        <v>2024</v>
      </c>
      <c r="G20" s="1416">
        <v>2025</v>
      </c>
      <c r="H20" s="1416">
        <v>2026</v>
      </c>
      <c r="I20" s="1416">
        <v>2027</v>
      </c>
      <c r="J20" s="1416">
        <v>2028</v>
      </c>
      <c r="K20" s="1416">
        <v>2029</v>
      </c>
      <c r="L20" s="1416">
        <v>2030</v>
      </c>
      <c r="M20" s="1416">
        <v>2031</v>
      </c>
      <c r="N20" s="1416">
        <v>2032</v>
      </c>
      <c r="O20" s="1416">
        <v>2033</v>
      </c>
      <c r="P20" s="1425" t="s">
        <v>21</v>
      </c>
      <c r="U20" s="1834">
        <v>15000000.09929179</v>
      </c>
    </row>
    <row r="21" spans="2:21" x14ac:dyDescent="0.35">
      <c r="B21" s="81"/>
      <c r="C21" s="1426" t="s">
        <v>136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602"/>
      <c r="U21" s="1836">
        <v>249999999.90225369</v>
      </c>
    </row>
    <row r="22" spans="2:21" ht="28" customHeight="1" x14ac:dyDescent="0.35">
      <c r="B22" s="81"/>
      <c r="C22" s="5"/>
      <c r="D22" s="1427" t="s">
        <v>137</v>
      </c>
      <c r="E22" s="1427"/>
      <c r="F22" s="9">
        <v>601991</v>
      </c>
      <c r="G22" s="9">
        <v>514894.5</v>
      </c>
      <c r="H22" s="9">
        <v>550374.95482480002</v>
      </c>
      <c r="I22" s="9">
        <v>525921</v>
      </c>
      <c r="J22" s="9">
        <v>418488.33333333331</v>
      </c>
      <c r="K22" s="9">
        <v>523865.45482480002</v>
      </c>
      <c r="L22" s="9">
        <v>309135</v>
      </c>
      <c r="M22" s="9">
        <v>279382.5</v>
      </c>
      <c r="N22" s="9">
        <v>190887.5</v>
      </c>
      <c r="O22" s="9">
        <v>72000</v>
      </c>
      <c r="P22" s="1429">
        <f t="shared" ref="P22:P28" si="7">SUM(F22:O22)</f>
        <v>3986940.2429829338</v>
      </c>
    </row>
    <row r="23" spans="2:21" ht="43.5" customHeight="1" x14ac:dyDescent="0.35">
      <c r="B23" s="81"/>
      <c r="C23" s="5"/>
      <c r="D23" s="1427" t="s">
        <v>138</v>
      </c>
      <c r="E23" s="1427"/>
      <c r="F23" s="1430">
        <v>66000</v>
      </c>
      <c r="G23" s="1430">
        <v>559000</v>
      </c>
      <c r="H23" s="1430">
        <v>523549.09239999996</v>
      </c>
      <c r="I23" s="1430">
        <v>428700</v>
      </c>
      <c r="J23" s="1430">
        <v>311250</v>
      </c>
      <c r="K23" s="1430">
        <v>388099.09239999996</v>
      </c>
      <c r="L23" s="1430">
        <v>274750</v>
      </c>
      <c r="M23" s="1430">
        <v>229350</v>
      </c>
      <c r="N23" s="1430">
        <v>119000</v>
      </c>
      <c r="O23" s="1430">
        <v>18000</v>
      </c>
      <c r="P23" s="1429">
        <f t="shared" si="7"/>
        <v>2917698.1847999999</v>
      </c>
    </row>
    <row r="24" spans="2:21" ht="37" customHeight="1" x14ac:dyDescent="0.35">
      <c r="B24" s="81"/>
      <c r="C24" s="5"/>
      <c r="D24" s="1427" t="s">
        <v>139</v>
      </c>
      <c r="E24" s="1427"/>
      <c r="F24" s="9">
        <v>298000</v>
      </c>
      <c r="G24" s="9">
        <v>395000</v>
      </c>
      <c r="H24" s="9">
        <v>356849.04800000001</v>
      </c>
      <c r="I24" s="9">
        <v>276000</v>
      </c>
      <c r="J24" s="9">
        <v>299000</v>
      </c>
      <c r="K24" s="9">
        <v>288849.04800000001</v>
      </c>
      <c r="L24" s="9">
        <v>182000</v>
      </c>
      <c r="M24" s="9">
        <v>174000</v>
      </c>
      <c r="N24" s="9">
        <v>170000</v>
      </c>
      <c r="O24" s="9">
        <v>100000</v>
      </c>
      <c r="P24" s="1429">
        <f t="shared" si="7"/>
        <v>2539698.0959999999</v>
      </c>
    </row>
    <row r="25" spans="2:21" x14ac:dyDescent="0.35">
      <c r="B25" s="81"/>
      <c r="C25" s="1426" t="s">
        <v>140</v>
      </c>
      <c r="D25" s="1427"/>
      <c r="E25" s="1427"/>
      <c r="F25" s="1431">
        <f t="shared" ref="F25:O25" si="8">SUM(F22:F24)</f>
        <v>965991</v>
      </c>
      <c r="G25" s="1431">
        <f t="shared" si="8"/>
        <v>1468894.5</v>
      </c>
      <c r="H25" s="1431">
        <f t="shared" si="8"/>
        <v>1430773.0952248001</v>
      </c>
      <c r="I25" s="1431">
        <f t="shared" si="8"/>
        <v>1230621</v>
      </c>
      <c r="J25" s="1431">
        <f t="shared" si="8"/>
        <v>1028738.3333333333</v>
      </c>
      <c r="K25" s="1431">
        <f t="shared" si="8"/>
        <v>1200813.5952248001</v>
      </c>
      <c r="L25" s="1431">
        <f t="shared" si="8"/>
        <v>765885</v>
      </c>
      <c r="M25" s="1431">
        <f t="shared" si="8"/>
        <v>682732.5</v>
      </c>
      <c r="N25" s="1431">
        <f t="shared" si="8"/>
        <v>479887.5</v>
      </c>
      <c r="O25" s="1431">
        <f t="shared" si="8"/>
        <v>190000</v>
      </c>
      <c r="P25" s="1436">
        <f t="shared" si="7"/>
        <v>9444336.5237829331</v>
      </c>
    </row>
    <row r="26" spans="2:21" x14ac:dyDescent="0.35">
      <c r="B26" s="81"/>
      <c r="C26" s="1426" t="s">
        <v>141</v>
      </c>
      <c r="D26" s="1427"/>
      <c r="E26" s="1427"/>
      <c r="F26" s="9"/>
      <c r="G26" s="9"/>
      <c r="H26" s="9"/>
      <c r="I26" s="9"/>
      <c r="J26" s="9"/>
      <c r="K26" s="9"/>
      <c r="L26" s="9"/>
      <c r="M26" s="9"/>
      <c r="N26" s="9"/>
      <c r="O26" s="9"/>
      <c r="P26" s="1429">
        <f t="shared" si="7"/>
        <v>0</v>
      </c>
    </row>
    <row r="27" spans="2:21" ht="16.5" customHeight="1" x14ac:dyDescent="0.35">
      <c r="B27" s="81"/>
      <c r="C27" s="5"/>
      <c r="D27" s="1427" t="s">
        <v>142</v>
      </c>
      <c r="E27" s="1427"/>
      <c r="F27" s="9">
        <v>130750</v>
      </c>
      <c r="G27" s="9">
        <v>100000</v>
      </c>
      <c r="H27" s="9">
        <v>71149.359469119794</v>
      </c>
      <c r="I27" s="9">
        <v>100000</v>
      </c>
      <c r="J27" s="9">
        <v>81000</v>
      </c>
      <c r="K27" s="9">
        <v>92149.359469119794</v>
      </c>
      <c r="L27" s="9">
        <v>65000</v>
      </c>
      <c r="M27" s="9">
        <v>65000</v>
      </c>
      <c r="N27" s="9">
        <v>65000</v>
      </c>
      <c r="O27" s="9">
        <v>65000</v>
      </c>
      <c r="P27" s="1429">
        <f t="shared" si="7"/>
        <v>835048.71893823962</v>
      </c>
    </row>
    <row r="28" spans="2:21" ht="16.5" customHeight="1" x14ac:dyDescent="0.35">
      <c r="B28" s="81"/>
      <c r="C28" s="5"/>
      <c r="D28" s="1427" t="s">
        <v>147</v>
      </c>
      <c r="E28" s="1427"/>
      <c r="F28" s="9">
        <f>F131</f>
        <v>220438.92029420991</v>
      </c>
      <c r="G28" s="9">
        <f t="shared" ref="G28:O28" si="9">G131</f>
        <v>280162.3850422157</v>
      </c>
      <c r="H28" s="9">
        <f t="shared" si="9"/>
        <v>251390.29291942809</v>
      </c>
      <c r="I28" s="9">
        <f t="shared" si="9"/>
        <v>210287.30417258866</v>
      </c>
      <c r="J28" s="9">
        <f t="shared" si="9"/>
        <v>191363.38328805636</v>
      </c>
      <c r="K28" s="9">
        <f t="shared" si="9"/>
        <v>125736.52530744577</v>
      </c>
      <c r="L28" s="9">
        <f t="shared" si="9"/>
        <v>129046.83312598318</v>
      </c>
      <c r="M28" s="9">
        <f t="shared" si="9"/>
        <v>98978.203774268404</v>
      </c>
      <c r="N28" s="9">
        <f t="shared" si="9"/>
        <v>99254.062759146531</v>
      </c>
      <c r="O28" s="9">
        <f t="shared" si="9"/>
        <v>48496.009541572981</v>
      </c>
      <c r="P28" s="1429">
        <f t="shared" si="7"/>
        <v>1655153.9202249157</v>
      </c>
    </row>
    <row r="29" spans="2:21" x14ac:dyDescent="0.35">
      <c r="B29" s="81"/>
      <c r="C29" s="1426" t="s">
        <v>144</v>
      </c>
      <c r="D29" s="1427"/>
      <c r="E29" s="1427"/>
      <c r="F29" s="1431">
        <f>SUM(F27:F28)</f>
        <v>351188.92029420991</v>
      </c>
      <c r="G29" s="1431">
        <f t="shared" ref="G29:O29" si="10">SUM(G27:G28)</f>
        <v>380162.3850422157</v>
      </c>
      <c r="H29" s="1431">
        <f t="shared" si="10"/>
        <v>322539.6523885479</v>
      </c>
      <c r="I29" s="1431">
        <f t="shared" si="10"/>
        <v>310287.30417258863</v>
      </c>
      <c r="J29" s="1431">
        <f t="shared" si="10"/>
        <v>272363.38328805636</v>
      </c>
      <c r="K29" s="1431">
        <f t="shared" si="10"/>
        <v>217885.88477656557</v>
      </c>
      <c r="L29" s="1431">
        <f t="shared" si="10"/>
        <v>194046.83312598319</v>
      </c>
      <c r="M29" s="1431">
        <f t="shared" si="10"/>
        <v>163978.20377426839</v>
      </c>
      <c r="N29" s="1431">
        <f t="shared" si="10"/>
        <v>164254.06275914653</v>
      </c>
      <c r="O29" s="1431">
        <f t="shared" si="10"/>
        <v>113496.00954157297</v>
      </c>
      <c r="P29" s="1429">
        <f>SUM(F29:O29)</f>
        <v>2490202.6391631551</v>
      </c>
    </row>
    <row r="30" spans="2:21" ht="15" thickBot="1" x14ac:dyDescent="0.4">
      <c r="B30" s="81"/>
      <c r="C30" s="1426" t="s">
        <v>145</v>
      </c>
      <c r="F30" s="1432">
        <f t="shared" ref="F30:O30" si="11">SUM(F25+F29)</f>
        <v>1317179.9202942098</v>
      </c>
      <c r="G30" s="1432">
        <f t="shared" si="11"/>
        <v>1849056.8850422157</v>
      </c>
      <c r="H30" s="1432">
        <f t="shared" si="11"/>
        <v>1753312.7476133481</v>
      </c>
      <c r="I30" s="1432">
        <f t="shared" si="11"/>
        <v>1540908.3041725885</v>
      </c>
      <c r="J30" s="1432">
        <f t="shared" si="11"/>
        <v>1301101.7166213896</v>
      </c>
      <c r="K30" s="1432">
        <f t="shared" si="11"/>
        <v>1418699.4800013655</v>
      </c>
      <c r="L30" s="1432">
        <f t="shared" si="11"/>
        <v>959931.83312598313</v>
      </c>
      <c r="M30" s="1432">
        <f t="shared" si="11"/>
        <v>846710.70377426839</v>
      </c>
      <c r="N30" s="1432">
        <f t="shared" si="11"/>
        <v>644141.56275914656</v>
      </c>
      <c r="O30" s="1432">
        <f t="shared" si="11"/>
        <v>303496.009541573</v>
      </c>
      <c r="P30" s="1436">
        <f>SUM(F30:O30)</f>
        <v>11934539.162946086</v>
      </c>
    </row>
    <row r="31" spans="2:21" x14ac:dyDescent="0.35">
      <c r="B31" s="81"/>
      <c r="C31" s="5"/>
      <c r="D31" s="5"/>
      <c r="E31" s="5"/>
      <c r="F31" s="9"/>
      <c r="G31" s="9"/>
      <c r="H31" s="9"/>
      <c r="I31" s="9"/>
      <c r="J31" s="9"/>
      <c r="K31" s="9"/>
      <c r="L31" s="9"/>
      <c r="M31" s="9"/>
      <c r="N31" s="9"/>
      <c r="O31" s="9"/>
      <c r="P31" s="1433"/>
    </row>
    <row r="32" spans="2:21" ht="15" thickBot="1" x14ac:dyDescent="0.4">
      <c r="B32" s="87"/>
      <c r="C32" s="15"/>
      <c r="D32" s="15"/>
      <c r="E32" s="15"/>
      <c r="F32" s="1428">
        <f t="shared" ref="F32:P32" si="12">F30/$P30</f>
        <v>0.11036705333237676</v>
      </c>
      <c r="G32" s="1428">
        <f t="shared" si="12"/>
        <v>0.15493324541454426</v>
      </c>
      <c r="H32" s="1428">
        <f t="shared" si="12"/>
        <v>0.14691080431969827</v>
      </c>
      <c r="I32" s="1428">
        <f t="shared" si="12"/>
        <v>0.12911334766546692</v>
      </c>
      <c r="J32" s="1428">
        <f t="shared" si="12"/>
        <v>0.10901985395975756</v>
      </c>
      <c r="K32" s="1428">
        <f t="shared" si="12"/>
        <v>0.11887341946190021</v>
      </c>
      <c r="L32" s="1428">
        <f t="shared" si="12"/>
        <v>8.0433087530211791E-2</v>
      </c>
      <c r="M32" s="1428">
        <f t="shared" si="12"/>
        <v>7.0946242013525271E-2</v>
      </c>
      <c r="N32" s="1428">
        <f t="shared" si="12"/>
        <v>5.3972889440008991E-2</v>
      </c>
      <c r="O32" s="1428">
        <f t="shared" si="12"/>
        <v>2.5430056862510129E-2</v>
      </c>
      <c r="P32" s="1428">
        <f t="shared" si="12"/>
        <v>1</v>
      </c>
    </row>
    <row r="34" spans="2:16" x14ac:dyDescent="0.35">
      <c r="B34" s="1434" t="s">
        <v>148</v>
      </c>
      <c r="C34" s="1435"/>
      <c r="D34" s="1423"/>
      <c r="E34" s="1423"/>
      <c r="F34" s="1423"/>
      <c r="G34" s="1423"/>
      <c r="H34" s="1423"/>
      <c r="I34" s="1423"/>
      <c r="J34" s="1423"/>
      <c r="K34" s="1423"/>
      <c r="L34" s="1423"/>
      <c r="M34" s="1423"/>
      <c r="N34" s="1423"/>
      <c r="O34" s="1423"/>
      <c r="P34" s="1424"/>
    </row>
    <row r="35" spans="2:16" x14ac:dyDescent="0.35">
      <c r="B35" s="81"/>
      <c r="C35" s="5" t="s">
        <v>135</v>
      </c>
      <c r="D35" s="5"/>
      <c r="E35" s="5"/>
      <c r="F35" s="1416">
        <v>2024</v>
      </c>
      <c r="G35" s="1416">
        <v>2025</v>
      </c>
      <c r="H35" s="1416">
        <v>2026</v>
      </c>
      <c r="I35" s="1416">
        <v>2027</v>
      </c>
      <c r="J35" s="1416">
        <v>2028</v>
      </c>
      <c r="K35" s="1416">
        <v>2029</v>
      </c>
      <c r="L35" s="1416">
        <v>2030</v>
      </c>
      <c r="M35" s="1416">
        <v>2031</v>
      </c>
      <c r="N35" s="1416">
        <v>2032</v>
      </c>
      <c r="O35" s="1416">
        <v>2033</v>
      </c>
      <c r="P35" s="1425" t="s">
        <v>21</v>
      </c>
    </row>
    <row r="36" spans="2:16" x14ac:dyDescent="0.35">
      <c r="B36" s="81"/>
      <c r="C36" s="1426" t="s">
        <v>136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602"/>
    </row>
    <row r="37" spans="2:16" ht="28" customHeight="1" x14ac:dyDescent="0.35">
      <c r="B37" s="81"/>
      <c r="C37" s="5"/>
      <c r="D37" s="1427" t="s">
        <v>137</v>
      </c>
      <c r="E37" s="1427"/>
      <c r="F37" s="9">
        <v>490991</v>
      </c>
      <c r="G37" s="9">
        <v>607714.5</v>
      </c>
      <c r="H37" s="9">
        <v>471547.55609999999</v>
      </c>
      <c r="I37" s="9">
        <v>502531</v>
      </c>
      <c r="J37" s="9">
        <v>443771.3894333333</v>
      </c>
      <c r="K37" s="9">
        <v>315062.5</v>
      </c>
      <c r="L37" s="9">
        <v>193000</v>
      </c>
      <c r="M37" s="9">
        <v>0</v>
      </c>
      <c r="N37" s="9">
        <v>0</v>
      </c>
      <c r="O37" s="9">
        <v>0</v>
      </c>
      <c r="P37" s="1429">
        <f t="shared" ref="P37:P43" si="13">SUM(F37:O37)</f>
        <v>3024617.9455333333</v>
      </c>
    </row>
    <row r="38" spans="2:16" ht="43.5" customHeight="1" x14ac:dyDescent="0.35">
      <c r="B38" s="81"/>
      <c r="C38" s="5"/>
      <c r="D38" s="1427" t="s">
        <v>138</v>
      </c>
      <c r="E38" s="1427"/>
      <c r="F38" s="1430">
        <v>0</v>
      </c>
      <c r="G38" s="1430">
        <v>251000</v>
      </c>
      <c r="H38" s="1430">
        <v>231000</v>
      </c>
      <c r="I38" s="1430">
        <v>208500</v>
      </c>
      <c r="J38" s="1430">
        <v>161000</v>
      </c>
      <c r="K38" s="1430">
        <v>210500</v>
      </c>
      <c r="L38" s="1430">
        <v>78000</v>
      </c>
      <c r="M38" s="1430">
        <v>0</v>
      </c>
      <c r="N38" s="1430">
        <v>0</v>
      </c>
      <c r="O38" s="1430">
        <v>0</v>
      </c>
      <c r="P38" s="1429">
        <f t="shared" si="13"/>
        <v>1140000</v>
      </c>
    </row>
    <row r="39" spans="2:16" ht="37" customHeight="1" x14ac:dyDescent="0.35">
      <c r="B39" s="81"/>
      <c r="C39" s="5"/>
      <c r="D39" s="1427" t="s">
        <v>139</v>
      </c>
      <c r="E39" s="1427"/>
      <c r="F39" s="9">
        <v>310000</v>
      </c>
      <c r="G39" s="9">
        <v>489500</v>
      </c>
      <c r="H39" s="9">
        <v>519942.7</v>
      </c>
      <c r="I39" s="9">
        <v>317000</v>
      </c>
      <c r="J39" s="9">
        <v>404442.7</v>
      </c>
      <c r="K39" s="9">
        <v>213000</v>
      </c>
      <c r="L39" s="9">
        <v>186000</v>
      </c>
      <c r="M39" s="9">
        <v>0</v>
      </c>
      <c r="N39" s="9">
        <v>0</v>
      </c>
      <c r="O39" s="9">
        <v>0</v>
      </c>
      <c r="P39" s="1429">
        <f t="shared" si="13"/>
        <v>2439885.4</v>
      </c>
    </row>
    <row r="40" spans="2:16" x14ac:dyDescent="0.35">
      <c r="B40" s="81"/>
      <c r="C40" s="1426" t="s">
        <v>140</v>
      </c>
      <c r="D40" s="1427"/>
      <c r="E40" s="1427"/>
      <c r="F40" s="1431">
        <f t="shared" ref="F40:O40" si="14">SUM(F37:F39)</f>
        <v>800991</v>
      </c>
      <c r="G40" s="1431">
        <f t="shared" si="14"/>
        <v>1348214.5</v>
      </c>
      <c r="H40" s="1431">
        <f t="shared" si="14"/>
        <v>1222490.2560999999</v>
      </c>
      <c r="I40" s="1431">
        <f t="shared" si="14"/>
        <v>1028031</v>
      </c>
      <c r="J40" s="1431">
        <f t="shared" si="14"/>
        <v>1009214.0894333334</v>
      </c>
      <c r="K40" s="1431">
        <f t="shared" si="14"/>
        <v>738562.5</v>
      </c>
      <c r="L40" s="1431">
        <f t="shared" si="14"/>
        <v>457000</v>
      </c>
      <c r="M40" s="1431">
        <f t="shared" si="14"/>
        <v>0</v>
      </c>
      <c r="N40" s="1431">
        <f t="shared" si="14"/>
        <v>0</v>
      </c>
      <c r="O40" s="1431">
        <f t="shared" si="14"/>
        <v>0</v>
      </c>
      <c r="P40" s="1436">
        <f t="shared" si="13"/>
        <v>6604503.3455333337</v>
      </c>
    </row>
    <row r="41" spans="2:16" x14ac:dyDescent="0.35">
      <c r="B41" s="81"/>
      <c r="C41" s="1426" t="s">
        <v>141</v>
      </c>
      <c r="D41" s="1427"/>
      <c r="E41" s="1427"/>
      <c r="F41" s="9"/>
      <c r="G41" s="9"/>
      <c r="H41" s="9"/>
      <c r="I41" s="9"/>
      <c r="J41" s="9"/>
      <c r="K41" s="9"/>
      <c r="L41" s="9"/>
      <c r="M41" s="9"/>
      <c r="N41" s="9"/>
      <c r="O41" s="9"/>
      <c r="P41" s="1429">
        <f t="shared" si="13"/>
        <v>0</v>
      </c>
    </row>
    <row r="42" spans="2:16" ht="16.5" customHeight="1" x14ac:dyDescent="0.35">
      <c r="B42" s="81"/>
      <c r="C42" s="5"/>
      <c r="D42" s="1427" t="s">
        <v>142</v>
      </c>
      <c r="E42" s="1427"/>
      <c r="F42" s="9">
        <v>128500</v>
      </c>
      <c r="G42" s="9">
        <v>95500</v>
      </c>
      <c r="H42" s="9">
        <v>70248.354935056152</v>
      </c>
      <c r="I42" s="9">
        <v>74500</v>
      </c>
      <c r="J42" s="9">
        <v>86248.354935056152</v>
      </c>
      <c r="K42" s="9">
        <v>60500</v>
      </c>
      <c r="L42" s="9">
        <v>60500</v>
      </c>
      <c r="M42" s="9">
        <v>0</v>
      </c>
      <c r="N42" s="9">
        <v>0</v>
      </c>
      <c r="O42" s="9">
        <v>0</v>
      </c>
      <c r="P42" s="1429">
        <f t="shared" si="13"/>
        <v>575996.70987011236</v>
      </c>
    </row>
    <row r="43" spans="2:16" ht="16.5" customHeight="1" x14ac:dyDescent="0.35">
      <c r="B43" s="81"/>
      <c r="C43" s="5"/>
      <c r="D43" s="1427" t="s">
        <v>149</v>
      </c>
      <c r="E43" s="1427"/>
      <c r="F43" s="9">
        <f>F132</f>
        <v>147981.48515895521</v>
      </c>
      <c r="G43" s="9">
        <f t="shared" ref="G43:O43" si="15">G132</f>
        <v>188074.07407407407</v>
      </c>
      <c r="H43" s="9">
        <f t="shared" si="15"/>
        <v>168759.25925925924</v>
      </c>
      <c r="I43" s="9">
        <f t="shared" si="15"/>
        <v>141166.66666666666</v>
      </c>
      <c r="J43" s="9">
        <f t="shared" si="15"/>
        <v>128462.9666404367</v>
      </c>
      <c r="K43" s="9">
        <f t="shared" si="15"/>
        <v>84407.407407407401</v>
      </c>
      <c r="L43" s="9">
        <f t="shared" si="15"/>
        <v>86629.62962962962</v>
      </c>
      <c r="M43" s="9">
        <f t="shared" si="15"/>
        <v>66444.444444444438</v>
      </c>
      <c r="N43" s="9">
        <f t="shared" si="15"/>
        <v>66629.62962962962</v>
      </c>
      <c r="O43" s="9">
        <f t="shared" si="15"/>
        <v>32555.555555555555</v>
      </c>
      <c r="P43" s="1429">
        <f t="shared" si="13"/>
        <v>1111111.1184660585</v>
      </c>
    </row>
    <row r="44" spans="2:16" x14ac:dyDescent="0.35">
      <c r="B44" s="81"/>
      <c r="C44" s="1426" t="s">
        <v>144</v>
      </c>
      <c r="D44" s="1427"/>
      <c r="E44" s="1427"/>
      <c r="F44" s="1431">
        <f>SUM(F42:F43)</f>
        <v>276481.48515895521</v>
      </c>
      <c r="G44" s="1431">
        <f t="shared" ref="G44:O44" si="16">SUM(G42:G43)</f>
        <v>283574.07407407404</v>
      </c>
      <c r="H44" s="1431">
        <f t="shared" si="16"/>
        <v>239007.61419431539</v>
      </c>
      <c r="I44" s="1431">
        <f t="shared" si="16"/>
        <v>215666.66666666666</v>
      </c>
      <c r="J44" s="1431">
        <f t="shared" si="16"/>
        <v>214711.32157549285</v>
      </c>
      <c r="K44" s="1431">
        <f t="shared" si="16"/>
        <v>144907.40740740742</v>
      </c>
      <c r="L44" s="1431">
        <f t="shared" si="16"/>
        <v>147129.62962962961</v>
      </c>
      <c r="M44" s="1431">
        <f t="shared" si="16"/>
        <v>66444.444444444438</v>
      </c>
      <c r="N44" s="1431">
        <f t="shared" si="16"/>
        <v>66629.62962962962</v>
      </c>
      <c r="O44" s="1431">
        <f t="shared" si="16"/>
        <v>32555.555555555555</v>
      </c>
      <c r="P44" s="1429">
        <f>SUM(F44:O44)</f>
        <v>1687107.8283361709</v>
      </c>
    </row>
    <row r="45" spans="2:16" ht="15" thickBot="1" x14ac:dyDescent="0.4">
      <c r="B45" s="81"/>
      <c r="C45" s="1426" t="s">
        <v>145</v>
      </c>
      <c r="F45" s="1432">
        <f t="shared" ref="F45:O45" si="17">SUM(F40+F44)</f>
        <v>1077472.4851589552</v>
      </c>
      <c r="G45" s="1432">
        <f t="shared" si="17"/>
        <v>1631788.5740740742</v>
      </c>
      <c r="H45" s="1432">
        <f t="shared" si="17"/>
        <v>1461497.8702943153</v>
      </c>
      <c r="I45" s="1432">
        <f t="shared" si="17"/>
        <v>1243697.6666666667</v>
      </c>
      <c r="J45" s="1432">
        <f t="shared" si="17"/>
        <v>1223925.4110088262</v>
      </c>
      <c r="K45" s="1432">
        <f t="shared" si="17"/>
        <v>883469.90740740742</v>
      </c>
      <c r="L45" s="1432">
        <f t="shared" si="17"/>
        <v>604129.62962962966</v>
      </c>
      <c r="M45" s="1432">
        <f t="shared" si="17"/>
        <v>66444.444444444438</v>
      </c>
      <c r="N45" s="1432">
        <f t="shared" si="17"/>
        <v>66629.62962962962</v>
      </c>
      <c r="O45" s="1432">
        <f t="shared" si="17"/>
        <v>32555.555555555555</v>
      </c>
      <c r="P45" s="1436">
        <f>SUM(F45:O45)</f>
        <v>8291611.1738695046</v>
      </c>
    </row>
    <row r="46" spans="2:16" x14ac:dyDescent="0.35">
      <c r="B46" s="81"/>
      <c r="C46" s="5"/>
      <c r="D46" s="5"/>
      <c r="E46" s="5"/>
      <c r="F46" s="9"/>
      <c r="G46" s="9"/>
      <c r="H46" s="9"/>
      <c r="I46" s="9"/>
      <c r="J46" s="9"/>
      <c r="K46" s="9"/>
      <c r="L46" s="9"/>
      <c r="M46" s="9"/>
      <c r="N46" s="9"/>
      <c r="O46" s="9"/>
      <c r="P46" s="1433"/>
    </row>
    <row r="47" spans="2:16" ht="15" thickBot="1" x14ac:dyDescent="0.4">
      <c r="B47" s="87"/>
      <c r="C47" s="15"/>
      <c r="D47" s="15"/>
      <c r="E47" s="15"/>
      <c r="F47" s="1428">
        <f t="shared" ref="F47:P47" si="18">F45/$P45</f>
        <v>0.12994730005605454</v>
      </c>
      <c r="G47" s="1428">
        <f t="shared" si="18"/>
        <v>0.19679993910189061</v>
      </c>
      <c r="H47" s="1428">
        <f t="shared" si="18"/>
        <v>0.17626222933609509</v>
      </c>
      <c r="I47" s="1428">
        <f t="shared" si="18"/>
        <v>0.14999469229648665</v>
      </c>
      <c r="J47" s="1428">
        <f t="shared" si="18"/>
        <v>0.14761008269007486</v>
      </c>
      <c r="K47" s="1428">
        <f t="shared" si="18"/>
        <v>0.10654984765706425</v>
      </c>
      <c r="L47" s="1428">
        <f t="shared" si="18"/>
        <v>7.2860342454733829E-2</v>
      </c>
      <c r="M47" s="1428">
        <f t="shared" si="18"/>
        <v>8.0134539658395891E-3</v>
      </c>
      <c r="N47" s="1428">
        <f t="shared" si="18"/>
        <v>8.0357880069929881E-3</v>
      </c>
      <c r="O47" s="1492">
        <f t="shared" si="18"/>
        <v>3.9263244347675589E-3</v>
      </c>
      <c r="P47" s="1428">
        <f t="shared" si="18"/>
        <v>1</v>
      </c>
    </row>
    <row r="49" spans="2:16" x14ac:dyDescent="0.35">
      <c r="B49" s="1434" t="s">
        <v>150</v>
      </c>
      <c r="C49" s="1435"/>
      <c r="D49" s="1423"/>
      <c r="E49" s="1423"/>
      <c r="F49" s="1423"/>
      <c r="G49" s="1423"/>
      <c r="H49" s="1423"/>
      <c r="I49" s="1423"/>
      <c r="J49" s="1423"/>
      <c r="K49" s="1423"/>
      <c r="L49" s="1423"/>
      <c r="M49" s="1423"/>
      <c r="N49" s="1423"/>
      <c r="O49" s="1423"/>
      <c r="P49" s="1424"/>
    </row>
    <row r="50" spans="2:16" x14ac:dyDescent="0.35">
      <c r="B50" s="81"/>
      <c r="C50" s="5" t="s">
        <v>135</v>
      </c>
      <c r="D50" s="5"/>
      <c r="E50" s="5"/>
      <c r="F50" s="1416">
        <v>2024</v>
      </c>
      <c r="G50" s="1416">
        <v>2025</v>
      </c>
      <c r="H50" s="1416">
        <v>2026</v>
      </c>
      <c r="I50" s="1416">
        <v>2027</v>
      </c>
      <c r="J50" s="1416">
        <v>2028</v>
      </c>
      <c r="K50" s="1416">
        <v>2029</v>
      </c>
      <c r="L50" s="1416">
        <v>2030</v>
      </c>
      <c r="M50" s="1416">
        <v>2031</v>
      </c>
      <c r="N50" s="1416">
        <v>2032</v>
      </c>
      <c r="O50" s="1416">
        <v>2033</v>
      </c>
      <c r="P50" s="1425" t="s">
        <v>21</v>
      </c>
    </row>
    <row r="51" spans="2:16" x14ac:dyDescent="0.35">
      <c r="B51" s="81"/>
      <c r="C51" s="1426" t="s">
        <v>136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602"/>
    </row>
    <row r="52" spans="2:16" ht="28" customHeight="1" x14ac:dyDescent="0.35">
      <c r="B52" s="81"/>
      <c r="C52" s="5"/>
      <c r="D52" s="1427" t="s">
        <v>137</v>
      </c>
      <c r="E52" s="1427"/>
      <c r="F52" s="9">
        <v>1209573.0546666663</v>
      </c>
      <c r="G52" s="9">
        <v>1971134.4916666662</v>
      </c>
      <c r="H52" s="9">
        <v>3202202.1116666663</v>
      </c>
      <c r="I52" s="9">
        <v>2610840.5299999998</v>
      </c>
      <c r="J52" s="9">
        <v>750603.88766666665</v>
      </c>
      <c r="K52" s="9">
        <v>494941.03499999997</v>
      </c>
      <c r="L52" s="9">
        <v>0</v>
      </c>
      <c r="M52" s="9">
        <v>0</v>
      </c>
      <c r="N52" s="9">
        <v>0</v>
      </c>
      <c r="O52" s="9">
        <v>0</v>
      </c>
      <c r="P52" s="1429">
        <f t="shared" ref="P52:P58" si="19">SUM(F52:O52)</f>
        <v>10239295.110666666</v>
      </c>
    </row>
    <row r="53" spans="2:16" ht="43.5" customHeight="1" x14ac:dyDescent="0.35">
      <c r="B53" s="81"/>
      <c r="C53" s="5"/>
      <c r="D53" s="1427" t="s">
        <v>138</v>
      </c>
      <c r="E53" s="1427"/>
      <c r="F53" s="1430">
        <v>99305</v>
      </c>
      <c r="G53" s="1430">
        <v>566500</v>
      </c>
      <c r="H53" s="1430">
        <v>476200</v>
      </c>
      <c r="I53" s="1430">
        <v>428700</v>
      </c>
      <c r="J53" s="1430">
        <v>339555</v>
      </c>
      <c r="K53" s="1430">
        <v>330750</v>
      </c>
      <c r="L53" s="1430">
        <v>0</v>
      </c>
      <c r="M53" s="1430">
        <v>0</v>
      </c>
      <c r="N53" s="1430">
        <v>0</v>
      </c>
      <c r="O53" s="1430">
        <v>0</v>
      </c>
      <c r="P53" s="1429">
        <f t="shared" si="19"/>
        <v>2241010</v>
      </c>
    </row>
    <row r="54" spans="2:16" ht="37" customHeight="1" x14ac:dyDescent="0.35">
      <c r="B54" s="81"/>
      <c r="C54" s="5"/>
      <c r="D54" s="1427" t="s">
        <v>139</v>
      </c>
      <c r="E54" s="1427"/>
      <c r="F54" s="9">
        <v>320850</v>
      </c>
      <c r="G54" s="9">
        <v>359000</v>
      </c>
      <c r="H54" s="9">
        <v>353000</v>
      </c>
      <c r="I54" s="9">
        <v>265000</v>
      </c>
      <c r="J54" s="9">
        <v>332850</v>
      </c>
      <c r="K54" s="9">
        <v>243000</v>
      </c>
      <c r="L54" s="9">
        <v>0</v>
      </c>
      <c r="M54" s="9">
        <v>0</v>
      </c>
      <c r="N54" s="9">
        <v>0</v>
      </c>
      <c r="O54" s="9">
        <v>0</v>
      </c>
      <c r="P54" s="1429">
        <f t="shared" si="19"/>
        <v>1873700</v>
      </c>
    </row>
    <row r="55" spans="2:16" x14ac:dyDescent="0.35">
      <c r="B55" s="81"/>
      <c r="C55" s="1426" t="s">
        <v>140</v>
      </c>
      <c r="D55" s="1427"/>
      <c r="E55" s="1427"/>
      <c r="F55" s="1431">
        <f t="shared" ref="F55:O55" si="20">SUM(F52:F54)</f>
        <v>1629728.0546666663</v>
      </c>
      <c r="G55" s="1431">
        <f t="shared" si="20"/>
        <v>2896634.4916666662</v>
      </c>
      <c r="H55" s="1431">
        <f t="shared" si="20"/>
        <v>4031402.1116666663</v>
      </c>
      <c r="I55" s="1431">
        <f t="shared" si="20"/>
        <v>3304540.53</v>
      </c>
      <c r="J55" s="1431">
        <f t="shared" si="20"/>
        <v>1423008.8876666666</v>
      </c>
      <c r="K55" s="1431">
        <f t="shared" si="20"/>
        <v>1068691.0349999999</v>
      </c>
      <c r="L55" s="1431">
        <f t="shared" si="20"/>
        <v>0</v>
      </c>
      <c r="M55" s="1431">
        <f t="shared" si="20"/>
        <v>0</v>
      </c>
      <c r="N55" s="1431">
        <f t="shared" si="20"/>
        <v>0</v>
      </c>
      <c r="O55" s="1431">
        <f t="shared" si="20"/>
        <v>0</v>
      </c>
      <c r="P55" s="1436">
        <f t="shared" si="19"/>
        <v>14354005.110666666</v>
      </c>
    </row>
    <row r="56" spans="2:16" x14ac:dyDescent="0.35">
      <c r="B56" s="81"/>
      <c r="C56" s="1426" t="s">
        <v>141</v>
      </c>
      <c r="D56" s="1427"/>
      <c r="E56" s="1427"/>
      <c r="F56" s="9"/>
      <c r="G56" s="9"/>
      <c r="H56" s="9"/>
      <c r="I56" s="9"/>
      <c r="J56" s="9"/>
      <c r="K56" s="9"/>
      <c r="L56" s="9"/>
      <c r="M56" s="9"/>
      <c r="N56" s="9"/>
      <c r="O56" s="9"/>
      <c r="P56" s="1429">
        <f t="shared" si="19"/>
        <v>0</v>
      </c>
    </row>
    <row r="57" spans="2:16" ht="16.5" customHeight="1" x14ac:dyDescent="0.35">
      <c r="B57" s="81"/>
      <c r="C57" s="5"/>
      <c r="D57" s="1427" t="s">
        <v>142</v>
      </c>
      <c r="E57" s="1427"/>
      <c r="F57" s="9">
        <v>205125.15423747158</v>
      </c>
      <c r="G57" s="9">
        <v>168557.26666666666</v>
      </c>
      <c r="H57" s="9">
        <v>133557.26666666666</v>
      </c>
      <c r="I57" s="9">
        <v>168557.26666666666</v>
      </c>
      <c r="J57" s="9">
        <v>156875.15423747158</v>
      </c>
      <c r="K57" s="9">
        <v>168557.26666666666</v>
      </c>
      <c r="L57" s="9">
        <v>0</v>
      </c>
      <c r="M57" s="9">
        <v>0</v>
      </c>
      <c r="N57" s="9">
        <v>0</v>
      </c>
      <c r="O57" s="9">
        <v>0</v>
      </c>
      <c r="P57" s="1429">
        <f t="shared" si="19"/>
        <v>1001229.3751416097</v>
      </c>
    </row>
    <row r="58" spans="2:16" ht="16.5" customHeight="1" x14ac:dyDescent="0.35">
      <c r="B58" s="81"/>
      <c r="C58" s="5"/>
      <c r="D58" s="1427" t="s">
        <v>151</v>
      </c>
      <c r="E58" s="1427"/>
      <c r="F58" s="9">
        <f>F133</f>
        <v>242597.40578825102</v>
      </c>
      <c r="G58" s="9">
        <f t="shared" ref="G58:O58" si="21">G133</f>
        <v>308324.26379143295</v>
      </c>
      <c r="H58" s="9">
        <f t="shared" si="21"/>
        <v>276660.00550722022</v>
      </c>
      <c r="I58" s="9">
        <f t="shared" si="21"/>
        <v>231425.35081548773</v>
      </c>
      <c r="J58" s="9">
        <f t="shared" si="21"/>
        <v>210599.20038886444</v>
      </c>
      <c r="K58" s="9">
        <f t="shared" si="21"/>
        <v>138375.54099658836</v>
      </c>
      <c r="L58" s="9">
        <f t="shared" si="21"/>
        <v>142018.60043484869</v>
      </c>
      <c r="M58" s="9">
        <f t="shared" si="21"/>
        <v>108927.47720398399</v>
      </c>
      <c r="N58" s="9">
        <f t="shared" si="21"/>
        <v>109231.06549050569</v>
      </c>
      <c r="O58" s="9">
        <f t="shared" si="21"/>
        <v>53370.820770513892</v>
      </c>
      <c r="P58" s="1429">
        <f t="shared" si="19"/>
        <v>1821529.731187697</v>
      </c>
    </row>
    <row r="59" spans="2:16" x14ac:dyDescent="0.35">
      <c r="B59" s="81"/>
      <c r="C59" s="1426" t="s">
        <v>144</v>
      </c>
      <c r="D59" s="1427"/>
      <c r="E59" s="1427"/>
      <c r="F59" s="1431">
        <f>SUM(F57:F58)</f>
        <v>447722.5600257226</v>
      </c>
      <c r="G59" s="1431">
        <f t="shared" ref="G59:O59" si="22">SUM(G57:G58)</f>
        <v>476881.53045809962</v>
      </c>
      <c r="H59" s="1431">
        <f t="shared" si="22"/>
        <v>410217.27217388689</v>
      </c>
      <c r="I59" s="1431">
        <f t="shared" si="22"/>
        <v>399982.6174821544</v>
      </c>
      <c r="J59" s="1431">
        <f t="shared" si="22"/>
        <v>367474.35462633602</v>
      </c>
      <c r="K59" s="1431">
        <f t="shared" si="22"/>
        <v>306932.80766325502</v>
      </c>
      <c r="L59" s="1431">
        <f t="shared" si="22"/>
        <v>142018.60043484869</v>
      </c>
      <c r="M59" s="1431">
        <f t="shared" si="22"/>
        <v>108927.47720398399</v>
      </c>
      <c r="N59" s="1431">
        <f t="shared" si="22"/>
        <v>109231.06549050569</v>
      </c>
      <c r="O59" s="1431">
        <f t="shared" si="22"/>
        <v>53370.820770513892</v>
      </c>
      <c r="P59" s="1429">
        <f>SUM(F59:O59)</f>
        <v>2822759.106329306</v>
      </c>
    </row>
    <row r="60" spans="2:16" ht="15" thickBot="1" x14ac:dyDescent="0.4">
      <c r="B60" s="81"/>
      <c r="C60" s="1426" t="s">
        <v>145</v>
      </c>
      <c r="F60" s="1432">
        <f t="shared" ref="F60:O60" si="23">SUM(F55+F59)</f>
        <v>2077450.614692389</v>
      </c>
      <c r="G60" s="1432">
        <f t="shared" si="23"/>
        <v>3373516.0221247659</v>
      </c>
      <c r="H60" s="1432">
        <f t="shared" si="23"/>
        <v>4441619.3838405535</v>
      </c>
      <c r="I60" s="1432">
        <f t="shared" si="23"/>
        <v>3704523.147482154</v>
      </c>
      <c r="J60" s="1432">
        <f t="shared" si="23"/>
        <v>1790483.2422930025</v>
      </c>
      <c r="K60" s="1432">
        <f t="shared" si="23"/>
        <v>1375623.8426632551</v>
      </c>
      <c r="L60" s="1432">
        <f t="shared" si="23"/>
        <v>142018.60043484869</v>
      </c>
      <c r="M60" s="1432">
        <f t="shared" si="23"/>
        <v>108927.47720398399</v>
      </c>
      <c r="N60" s="1432">
        <f t="shared" si="23"/>
        <v>109231.06549050569</v>
      </c>
      <c r="O60" s="1432">
        <f t="shared" si="23"/>
        <v>53370.820770513892</v>
      </c>
      <c r="P60" s="1436">
        <f>SUM(F60:O60)</f>
        <v>17176764.216995973</v>
      </c>
    </row>
    <row r="61" spans="2:16" x14ac:dyDescent="0.35">
      <c r="B61" s="81"/>
      <c r="C61" s="5"/>
      <c r="D61" s="5"/>
      <c r="E61" s="5"/>
      <c r="F61" s="9"/>
      <c r="G61" s="9"/>
      <c r="H61" s="9"/>
      <c r="I61" s="9"/>
      <c r="J61" s="9"/>
      <c r="K61" s="9"/>
      <c r="L61" s="9"/>
      <c r="M61" s="9"/>
      <c r="N61" s="9"/>
      <c r="O61" s="9"/>
      <c r="P61" s="1433"/>
    </row>
    <row r="62" spans="2:16" ht="15" thickBot="1" x14ac:dyDescent="0.4">
      <c r="B62" s="87"/>
      <c r="C62" s="15"/>
      <c r="D62" s="15"/>
      <c r="E62" s="15"/>
      <c r="F62" s="1428">
        <f t="shared" ref="F62:P62" si="24">F60/$P60</f>
        <v>0.12094539975327857</v>
      </c>
      <c r="G62" s="1428">
        <f t="shared" si="24"/>
        <v>0.1963999726320256</v>
      </c>
      <c r="H62" s="1428">
        <f t="shared" si="24"/>
        <v>0.25858300944980567</v>
      </c>
      <c r="I62" s="1428">
        <f t="shared" si="24"/>
        <v>0.21567060598157492</v>
      </c>
      <c r="J62" s="1428">
        <f t="shared" si="24"/>
        <v>0.10423868079421879</v>
      </c>
      <c r="K62" s="1428">
        <f t="shared" si="24"/>
        <v>8.0086320408480086E-2</v>
      </c>
      <c r="L62" s="1428">
        <f t="shared" si="24"/>
        <v>8.2680648485775263E-3</v>
      </c>
      <c r="M62" s="1428">
        <f t="shared" si="24"/>
        <v>6.3415597855271842E-3</v>
      </c>
      <c r="N62" s="1428">
        <f t="shared" si="24"/>
        <v>6.3592341439037926E-3</v>
      </c>
      <c r="O62" s="1492">
        <f t="shared" si="24"/>
        <v>3.1071522026078005E-3</v>
      </c>
      <c r="P62" s="1428">
        <f t="shared" si="24"/>
        <v>1</v>
      </c>
    </row>
    <row r="63" spans="2:16" x14ac:dyDescent="0.35">
      <c r="B63" s="5"/>
      <c r="C63" s="5"/>
      <c r="D63" s="5"/>
      <c r="E63" s="5"/>
      <c r="F63" s="1490"/>
      <c r="G63" s="1490"/>
      <c r="H63" s="1490"/>
      <c r="I63" s="1490"/>
      <c r="J63" s="1490"/>
      <c r="K63" s="1490"/>
      <c r="L63" s="1490"/>
      <c r="M63" s="1490"/>
      <c r="N63" s="1490"/>
      <c r="O63" s="1490"/>
      <c r="P63" s="1490"/>
    </row>
    <row r="64" spans="2:16" x14ac:dyDescent="0.35">
      <c r="B64" s="1434" t="s">
        <v>121</v>
      </c>
      <c r="C64" s="1435"/>
      <c r="D64" s="1423"/>
      <c r="E64" s="1423"/>
      <c r="F64" s="1423"/>
      <c r="G64" s="1423"/>
      <c r="H64" s="1423"/>
      <c r="I64" s="1423"/>
      <c r="J64" s="1423"/>
      <c r="K64" s="1423"/>
      <c r="L64" s="1423"/>
      <c r="M64" s="1423"/>
      <c r="N64" s="1423"/>
      <c r="O64" s="1423"/>
      <c r="P64" s="1424"/>
    </row>
    <row r="65" spans="2:16" x14ac:dyDescent="0.35">
      <c r="B65" s="81"/>
      <c r="C65" s="5" t="s">
        <v>135</v>
      </c>
      <c r="D65" s="5"/>
      <c r="E65" s="5"/>
      <c r="F65" s="1416">
        <v>2024</v>
      </c>
      <c r="G65" s="1416">
        <v>2025</v>
      </c>
      <c r="H65" s="1416">
        <v>2026</v>
      </c>
      <c r="I65" s="1416">
        <v>2027</v>
      </c>
      <c r="J65" s="1416">
        <v>2028</v>
      </c>
      <c r="K65" s="1416">
        <v>2029</v>
      </c>
      <c r="L65" s="1416">
        <v>2030</v>
      </c>
      <c r="M65" s="1416">
        <v>2031</v>
      </c>
      <c r="N65" s="1416">
        <v>2032</v>
      </c>
      <c r="O65" s="1416">
        <v>2033</v>
      </c>
      <c r="P65" s="1425" t="s">
        <v>21</v>
      </c>
    </row>
    <row r="66" spans="2:16" x14ac:dyDescent="0.35">
      <c r="B66" s="81"/>
      <c r="C66" s="1426" t="s">
        <v>136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602"/>
    </row>
    <row r="67" spans="2:16" ht="23.5" customHeight="1" x14ac:dyDescent="0.35">
      <c r="B67" s="81"/>
      <c r="C67" s="5"/>
      <c r="D67" s="1427" t="s">
        <v>137</v>
      </c>
      <c r="E67" s="1427"/>
      <c r="F67" s="9">
        <v>2193986.5</v>
      </c>
      <c r="G67" s="9">
        <v>2352084.5</v>
      </c>
      <c r="H67" s="9">
        <v>2566642</v>
      </c>
      <c r="I67" s="9">
        <v>2781621</v>
      </c>
      <c r="J67" s="9">
        <v>2798918.8333333335</v>
      </c>
      <c r="K67" s="9">
        <v>2638097.5</v>
      </c>
      <c r="L67" s="9">
        <v>2423464.9000000004</v>
      </c>
      <c r="M67" s="9">
        <v>1746160.7</v>
      </c>
      <c r="N67" s="9">
        <v>0</v>
      </c>
      <c r="O67" s="9">
        <v>0</v>
      </c>
      <c r="P67" s="1429">
        <f t="shared" ref="P67:P73" si="25">SUM(F67:O67)</f>
        <v>19500975.933333334</v>
      </c>
    </row>
    <row r="68" spans="2:16" ht="33" customHeight="1" x14ac:dyDescent="0.35">
      <c r="B68" s="81"/>
      <c r="C68" s="5"/>
      <c r="D68" s="1427" t="s">
        <v>138</v>
      </c>
      <c r="E68" s="1427"/>
      <c r="F68" s="1430">
        <v>110318.07499999998</v>
      </c>
      <c r="G68" s="1430">
        <v>561500</v>
      </c>
      <c r="H68" s="1430">
        <v>496200</v>
      </c>
      <c r="I68" s="1430">
        <v>448700</v>
      </c>
      <c r="J68" s="1430">
        <v>370568.07499999995</v>
      </c>
      <c r="K68" s="1430">
        <v>370750</v>
      </c>
      <c r="L68" s="1430">
        <v>324750</v>
      </c>
      <c r="M68" s="1430">
        <v>214350</v>
      </c>
      <c r="N68" s="1430">
        <v>0</v>
      </c>
      <c r="O68" s="1430">
        <v>0</v>
      </c>
      <c r="P68" s="1429">
        <f t="shared" si="25"/>
        <v>2897136.15</v>
      </c>
    </row>
    <row r="69" spans="2:16" ht="37" customHeight="1" x14ac:dyDescent="0.35">
      <c r="B69" s="81"/>
      <c r="C69" s="5"/>
      <c r="D69" s="1427" t="s">
        <v>139</v>
      </c>
      <c r="E69" s="1427"/>
      <c r="F69" s="9">
        <v>329471.2</v>
      </c>
      <c r="G69" s="9">
        <v>395000</v>
      </c>
      <c r="H69" s="9">
        <v>317000</v>
      </c>
      <c r="I69" s="9">
        <v>301000</v>
      </c>
      <c r="J69" s="9">
        <v>305471.2</v>
      </c>
      <c r="K69" s="9">
        <v>249000</v>
      </c>
      <c r="L69" s="9">
        <v>182000</v>
      </c>
      <c r="M69" s="9">
        <v>240000</v>
      </c>
      <c r="N69" s="9">
        <v>0</v>
      </c>
      <c r="O69" s="9">
        <v>0</v>
      </c>
      <c r="P69" s="1429">
        <f t="shared" si="25"/>
        <v>2318942.4</v>
      </c>
    </row>
    <row r="70" spans="2:16" x14ac:dyDescent="0.35">
      <c r="B70" s="81"/>
      <c r="C70" s="1426" t="s">
        <v>140</v>
      </c>
      <c r="D70" s="1427"/>
      <c r="E70" s="1427"/>
      <c r="F70" s="1431">
        <f t="shared" ref="F70:O70" si="26">SUM(F67:F69)</f>
        <v>2633775.7750000004</v>
      </c>
      <c r="G70" s="1431">
        <f t="shared" si="26"/>
        <v>3308584.5</v>
      </c>
      <c r="H70" s="1431">
        <f t="shared" si="26"/>
        <v>3379842</v>
      </c>
      <c r="I70" s="1431">
        <f t="shared" si="26"/>
        <v>3531321</v>
      </c>
      <c r="J70" s="1431">
        <f t="shared" si="26"/>
        <v>3474958.1083333334</v>
      </c>
      <c r="K70" s="1431">
        <f t="shared" si="26"/>
        <v>3257847.5</v>
      </c>
      <c r="L70" s="1431">
        <f t="shared" si="26"/>
        <v>2930214.9000000004</v>
      </c>
      <c r="M70" s="1431">
        <f t="shared" si="26"/>
        <v>2200510.7000000002</v>
      </c>
      <c r="N70" s="1431">
        <f t="shared" si="26"/>
        <v>0</v>
      </c>
      <c r="O70" s="1431">
        <f t="shared" si="26"/>
        <v>0</v>
      </c>
      <c r="P70" s="1436">
        <f t="shared" si="25"/>
        <v>24717054.483333331</v>
      </c>
    </row>
    <row r="71" spans="2:16" x14ac:dyDescent="0.35">
      <c r="B71" s="81"/>
      <c r="C71" s="1426" t="s">
        <v>141</v>
      </c>
      <c r="D71" s="1427"/>
      <c r="E71" s="1427"/>
      <c r="F71" s="9"/>
      <c r="G71" s="9"/>
      <c r="H71" s="9"/>
      <c r="I71" s="9"/>
      <c r="J71" s="9"/>
      <c r="K71" s="9"/>
      <c r="L71" s="9"/>
      <c r="M71" s="9"/>
      <c r="N71" s="9"/>
      <c r="O71" s="9"/>
      <c r="P71" s="1429">
        <f t="shared" si="25"/>
        <v>0</v>
      </c>
    </row>
    <row r="72" spans="2:16" ht="16.5" customHeight="1" x14ac:dyDescent="0.35">
      <c r="B72" s="81"/>
      <c r="C72" s="5"/>
      <c r="D72" s="1427" t="s">
        <v>142</v>
      </c>
      <c r="E72" s="1427"/>
      <c r="F72" s="9">
        <v>182651.68165717219</v>
      </c>
      <c r="G72" s="9">
        <v>141000</v>
      </c>
      <c r="H72" s="9">
        <v>106000</v>
      </c>
      <c r="I72" s="9">
        <v>141000</v>
      </c>
      <c r="J72" s="9">
        <v>134651.68165717219</v>
      </c>
      <c r="K72" s="9">
        <v>141000</v>
      </c>
      <c r="L72" s="9">
        <v>106000</v>
      </c>
      <c r="M72" s="9">
        <v>106000</v>
      </c>
      <c r="N72" s="9">
        <v>0</v>
      </c>
      <c r="O72" s="9">
        <v>0</v>
      </c>
      <c r="P72" s="1429">
        <f t="shared" si="25"/>
        <v>1058303.3633143443</v>
      </c>
    </row>
    <row r="73" spans="2:16" ht="16.5" customHeight="1" x14ac:dyDescent="0.35">
      <c r="B73" s="81"/>
      <c r="C73" s="5"/>
      <c r="D73" s="1427" t="s">
        <v>152</v>
      </c>
      <c r="E73" s="1427"/>
      <c r="F73" s="9">
        <f>F134</f>
        <v>211116.56965650732</v>
      </c>
      <c r="G73" s="9">
        <f t="shared" ref="G73:O73" si="27">G134</f>
        <v>268314.33214224339</v>
      </c>
      <c r="H73" s="9">
        <f t="shared" si="27"/>
        <v>240759.01032023079</v>
      </c>
      <c r="I73" s="9">
        <f t="shared" si="27"/>
        <v>201394.26486021283</v>
      </c>
      <c r="J73" s="9">
        <f t="shared" si="27"/>
        <v>183270.63561968922</v>
      </c>
      <c r="K73" s="9">
        <f t="shared" si="27"/>
        <v>120419.13409849798</v>
      </c>
      <c r="L73" s="9">
        <f t="shared" si="27"/>
        <v>123589.44916910345</v>
      </c>
      <c r="M73" s="9">
        <f t="shared" si="27"/>
        <v>94792.420611103706</v>
      </c>
      <c r="N73" s="9">
        <f t="shared" si="27"/>
        <v>95056.613533654163</v>
      </c>
      <c r="O73" s="9">
        <f t="shared" si="27"/>
        <v>46445.115784370209</v>
      </c>
      <c r="P73" s="1429">
        <f t="shared" si="25"/>
        <v>1585157.5457956132</v>
      </c>
    </row>
    <row r="74" spans="2:16" x14ac:dyDescent="0.35">
      <c r="B74" s="81"/>
      <c r="C74" s="1426" t="s">
        <v>144</v>
      </c>
      <c r="D74" s="1427"/>
      <c r="E74" s="1427"/>
      <c r="F74" s="1431">
        <f>SUM(F72:F73)</f>
        <v>393768.2513136795</v>
      </c>
      <c r="G74" s="1431">
        <f t="shared" ref="G74:O74" si="28">SUM(G72:G73)</f>
        <v>409314.33214224339</v>
      </c>
      <c r="H74" s="1431">
        <f t="shared" si="28"/>
        <v>346759.01032023079</v>
      </c>
      <c r="I74" s="1431">
        <f t="shared" si="28"/>
        <v>342394.2648602128</v>
      </c>
      <c r="J74" s="1431">
        <f t="shared" si="28"/>
        <v>317922.3172768614</v>
      </c>
      <c r="K74" s="1431">
        <f t="shared" si="28"/>
        <v>261419.13409849798</v>
      </c>
      <c r="L74" s="1431">
        <f t="shared" si="28"/>
        <v>229589.44916910346</v>
      </c>
      <c r="M74" s="1431">
        <f t="shared" si="28"/>
        <v>200792.42061110371</v>
      </c>
      <c r="N74" s="1431">
        <f t="shared" si="28"/>
        <v>95056.613533654163</v>
      </c>
      <c r="O74" s="1431">
        <f t="shared" si="28"/>
        <v>46445.115784370209</v>
      </c>
      <c r="P74" s="1429">
        <f>SUM(F74:O74)</f>
        <v>2643460.9091099571</v>
      </c>
    </row>
    <row r="75" spans="2:16" ht="15" thickBot="1" x14ac:dyDescent="0.4">
      <c r="B75" s="81"/>
      <c r="C75" s="1426" t="s">
        <v>145</v>
      </c>
      <c r="F75" s="1432">
        <f t="shared" ref="F75:O75" si="29">SUM(F70+F74)</f>
        <v>3027544.0263136798</v>
      </c>
      <c r="G75" s="1432">
        <f t="shared" si="29"/>
        <v>3717898.8321422432</v>
      </c>
      <c r="H75" s="1432">
        <f t="shared" si="29"/>
        <v>3726601.0103202309</v>
      </c>
      <c r="I75" s="1432">
        <f t="shared" si="29"/>
        <v>3873715.2648602128</v>
      </c>
      <c r="J75" s="1432">
        <f t="shared" si="29"/>
        <v>3792880.4256101949</v>
      </c>
      <c r="K75" s="1432">
        <f t="shared" si="29"/>
        <v>3519266.6340984982</v>
      </c>
      <c r="L75" s="1432">
        <f t="shared" si="29"/>
        <v>3159804.3491691039</v>
      </c>
      <c r="M75" s="1432">
        <f t="shared" si="29"/>
        <v>2401303.1206111037</v>
      </c>
      <c r="N75" s="1432">
        <f t="shared" si="29"/>
        <v>95056.613533654163</v>
      </c>
      <c r="O75" s="1432">
        <f t="shared" si="29"/>
        <v>46445.115784370209</v>
      </c>
      <c r="P75" s="1436">
        <f>SUM(F75:O75)</f>
        <v>27360515.392443296</v>
      </c>
    </row>
    <row r="76" spans="2:16" x14ac:dyDescent="0.35">
      <c r="B76" s="81"/>
      <c r="C76" s="5"/>
      <c r="D76" s="5"/>
      <c r="E76" s="5"/>
      <c r="F76" s="9"/>
      <c r="G76" s="9"/>
      <c r="H76" s="9"/>
      <c r="I76" s="9"/>
      <c r="J76" s="9"/>
      <c r="K76" s="9"/>
      <c r="L76" s="9"/>
      <c r="M76" s="9"/>
      <c r="N76" s="9"/>
      <c r="O76" s="9"/>
      <c r="P76" s="1433"/>
    </row>
    <row r="77" spans="2:16" ht="15" thickBot="1" x14ac:dyDescent="0.4">
      <c r="B77" s="87"/>
      <c r="C77" s="15"/>
      <c r="D77" s="15"/>
      <c r="E77" s="15"/>
      <c r="F77" s="1428">
        <f t="shared" ref="F77:P77" si="30">F75/$P75</f>
        <v>0.11065376448098115</v>
      </c>
      <c r="G77" s="1428">
        <f t="shared" si="30"/>
        <v>0.13588555547345757</v>
      </c>
      <c r="H77" s="1428">
        <f t="shared" si="30"/>
        <v>0.13620361155000324</v>
      </c>
      <c r="I77" s="1428">
        <f t="shared" si="30"/>
        <v>0.14158049325087255</v>
      </c>
      <c r="J77" s="1428">
        <f t="shared" si="30"/>
        <v>0.13862605916618628</v>
      </c>
      <c r="K77" s="1428">
        <f t="shared" si="30"/>
        <v>0.12862574347084429</v>
      </c>
      <c r="L77" s="1428">
        <f t="shared" si="30"/>
        <v>0.1154877495488192</v>
      </c>
      <c r="M77" s="1428">
        <f t="shared" si="30"/>
        <v>8.7765273649571679E-2</v>
      </c>
      <c r="N77" s="1428">
        <f t="shared" si="30"/>
        <v>3.4742259847893018E-3</v>
      </c>
      <c r="O77" s="1492">
        <f t="shared" si="30"/>
        <v>1.6975234244745951E-3</v>
      </c>
      <c r="P77" s="1428">
        <f t="shared" si="30"/>
        <v>1</v>
      </c>
    </row>
    <row r="78" spans="2:16" x14ac:dyDescent="0.35">
      <c r="B78" s="5"/>
      <c r="C78" s="5"/>
      <c r="D78" s="5"/>
      <c r="E78" s="5"/>
      <c r="F78" s="1490"/>
      <c r="G78" s="1490"/>
      <c r="H78" s="1490"/>
      <c r="I78" s="1490"/>
      <c r="J78" s="1490"/>
      <c r="K78" s="1490"/>
      <c r="L78" s="1490"/>
      <c r="M78" s="1490"/>
      <c r="N78" s="1490"/>
      <c r="O78" s="1490"/>
      <c r="P78" s="1490"/>
    </row>
    <row r="79" spans="2:16" x14ac:dyDescent="0.35">
      <c r="B79" s="5"/>
      <c r="C79" s="5"/>
      <c r="D79" s="5"/>
      <c r="E79" s="5"/>
      <c r="F79" s="1490"/>
      <c r="G79" s="1490"/>
      <c r="H79" s="1490"/>
      <c r="I79" s="1490"/>
      <c r="J79" s="1490"/>
      <c r="K79" s="1490"/>
      <c r="L79" s="1490"/>
      <c r="M79" s="1490"/>
      <c r="N79" s="1490"/>
      <c r="O79" s="1490"/>
      <c r="P79" s="1490"/>
    </row>
    <row r="80" spans="2:16" x14ac:dyDescent="0.35">
      <c r="B80" s="5"/>
      <c r="C80" s="5"/>
      <c r="D80" s="5"/>
      <c r="E80" s="5"/>
      <c r="F80" s="1490"/>
      <c r="G80" s="1490"/>
      <c r="H80" s="1490"/>
      <c r="I80" s="1490"/>
      <c r="J80" s="1490"/>
      <c r="K80" s="1490"/>
      <c r="L80" s="1490"/>
      <c r="M80" s="1490"/>
      <c r="N80" s="1490"/>
      <c r="O80" s="1490"/>
      <c r="P80" s="1490"/>
    </row>
    <row r="81" spans="2:16" x14ac:dyDescent="0.35">
      <c r="B81" s="1434" t="s">
        <v>153</v>
      </c>
      <c r="C81" s="1435"/>
      <c r="D81" s="1423"/>
      <c r="E81" s="1423"/>
      <c r="F81" s="1423"/>
      <c r="G81" s="1423"/>
      <c r="H81" s="1423"/>
      <c r="I81" s="1423"/>
      <c r="J81" s="1423"/>
      <c r="K81" s="1423"/>
      <c r="L81" s="1423"/>
      <c r="M81" s="1423"/>
      <c r="N81" s="1423"/>
      <c r="O81" s="1423"/>
      <c r="P81" s="1424"/>
    </row>
    <row r="82" spans="2:16" x14ac:dyDescent="0.35">
      <c r="B82" s="81"/>
      <c r="C82" s="5" t="s">
        <v>135</v>
      </c>
      <c r="D82" s="5"/>
      <c r="E82" s="5"/>
      <c r="F82" s="1416">
        <v>2024</v>
      </c>
      <c r="G82" s="1416">
        <v>2025</v>
      </c>
      <c r="H82" s="1416">
        <v>2026</v>
      </c>
      <c r="I82" s="1416">
        <v>2027</v>
      </c>
      <c r="J82" s="1416">
        <v>2028</v>
      </c>
      <c r="K82" s="1416">
        <v>2029</v>
      </c>
      <c r="L82" s="1416">
        <v>2030</v>
      </c>
      <c r="M82" s="1416">
        <v>2031</v>
      </c>
      <c r="N82" s="1416">
        <v>2032</v>
      </c>
      <c r="O82" s="1416">
        <v>2033</v>
      </c>
      <c r="P82" s="1425" t="s">
        <v>21</v>
      </c>
    </row>
    <row r="83" spans="2:16" x14ac:dyDescent="0.35">
      <c r="B83" s="81"/>
      <c r="C83" s="1426" t="s">
        <v>136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602"/>
    </row>
    <row r="84" spans="2:16" ht="23.5" customHeight="1" x14ac:dyDescent="0.35">
      <c r="B84" s="81"/>
      <c r="C84" s="5"/>
      <c r="D84" s="1427" t="s">
        <v>137</v>
      </c>
      <c r="E84" s="1427"/>
      <c r="F84" s="9">
        <v>1384234.6607499998</v>
      </c>
      <c r="G84" s="9">
        <v>2357817.5575000001</v>
      </c>
      <c r="H84" s="9">
        <v>3365842.5575000001</v>
      </c>
      <c r="I84" s="9">
        <v>3705607.1607499998</v>
      </c>
      <c r="J84" s="9">
        <v>3071853.1083333339</v>
      </c>
      <c r="K84" s="9">
        <v>2972837.5750000002</v>
      </c>
      <c r="L84" s="9">
        <v>0</v>
      </c>
      <c r="M84" s="9">
        <v>0</v>
      </c>
      <c r="N84" s="9">
        <v>0</v>
      </c>
      <c r="O84" s="9">
        <v>0</v>
      </c>
      <c r="P84" s="1429">
        <f t="shared" ref="P84:P90" si="31">SUM(F84:O84)</f>
        <v>16858192.619833335</v>
      </c>
    </row>
    <row r="85" spans="2:16" ht="33" customHeight="1" x14ac:dyDescent="0.35">
      <c r="B85" s="81"/>
      <c r="C85" s="5"/>
      <c r="D85" s="1427" t="s">
        <v>138</v>
      </c>
      <c r="E85" s="1427"/>
      <c r="F85" s="1430">
        <v>123834.99999999999</v>
      </c>
      <c r="G85" s="1430">
        <v>939500</v>
      </c>
      <c r="H85" s="1430">
        <v>952450</v>
      </c>
      <c r="I85" s="1430">
        <v>969785</v>
      </c>
      <c r="J85" s="1430">
        <v>787450</v>
      </c>
      <c r="K85" s="1430">
        <v>559450</v>
      </c>
      <c r="L85" s="1430">
        <v>0</v>
      </c>
      <c r="M85" s="1430">
        <v>0</v>
      </c>
      <c r="N85" s="1430">
        <v>0</v>
      </c>
      <c r="O85" s="1430">
        <v>0</v>
      </c>
      <c r="P85" s="1429">
        <f t="shared" si="31"/>
        <v>4332470</v>
      </c>
    </row>
    <row r="86" spans="2:16" ht="37" customHeight="1" x14ac:dyDescent="0.35">
      <c r="B86" s="81"/>
      <c r="C86" s="5"/>
      <c r="D86" s="1427" t="s">
        <v>139</v>
      </c>
      <c r="E86" s="1427"/>
      <c r="F86" s="9">
        <v>321193.75</v>
      </c>
      <c r="G86" s="9">
        <v>369000</v>
      </c>
      <c r="H86" s="9">
        <v>363000</v>
      </c>
      <c r="I86" s="9">
        <v>295693.75</v>
      </c>
      <c r="J86" s="9">
        <v>315000</v>
      </c>
      <c r="K86" s="9">
        <v>238000</v>
      </c>
      <c r="L86" s="9">
        <v>0</v>
      </c>
      <c r="M86" s="9">
        <v>0</v>
      </c>
      <c r="N86" s="9">
        <v>0</v>
      </c>
      <c r="O86" s="9">
        <v>0</v>
      </c>
      <c r="P86" s="1429">
        <f t="shared" si="31"/>
        <v>1901887.5</v>
      </c>
    </row>
    <row r="87" spans="2:16" x14ac:dyDescent="0.35">
      <c r="B87" s="81"/>
      <c r="C87" s="1426" t="s">
        <v>140</v>
      </c>
      <c r="D87" s="1427"/>
      <c r="E87" s="1427"/>
      <c r="F87" s="1431">
        <f t="shared" ref="F87:O87" si="32">SUM(F84:F86)</f>
        <v>1829263.4107499998</v>
      </c>
      <c r="G87" s="1431">
        <f t="shared" si="32"/>
        <v>3666317.5575000001</v>
      </c>
      <c r="H87" s="1431">
        <f t="shared" si="32"/>
        <v>4681292.5575000001</v>
      </c>
      <c r="I87" s="1431">
        <f t="shared" si="32"/>
        <v>4971085.9107499998</v>
      </c>
      <c r="J87" s="1431">
        <f t="shared" si="32"/>
        <v>4174303.1083333339</v>
      </c>
      <c r="K87" s="1431">
        <f t="shared" si="32"/>
        <v>3770287.5750000002</v>
      </c>
      <c r="L87" s="1431">
        <f t="shared" si="32"/>
        <v>0</v>
      </c>
      <c r="M87" s="1431">
        <f t="shared" si="32"/>
        <v>0</v>
      </c>
      <c r="N87" s="1431">
        <f t="shared" si="32"/>
        <v>0</v>
      </c>
      <c r="O87" s="1431">
        <f t="shared" si="32"/>
        <v>0</v>
      </c>
      <c r="P87" s="1436">
        <f t="shared" si="31"/>
        <v>23092550.119833332</v>
      </c>
    </row>
    <row r="88" spans="2:16" x14ac:dyDescent="0.35">
      <c r="B88" s="81"/>
      <c r="C88" s="1426" t="s">
        <v>141</v>
      </c>
      <c r="D88" s="1427"/>
      <c r="E88" s="1427"/>
      <c r="F88" s="9"/>
      <c r="G88" s="9"/>
      <c r="H88" s="9"/>
      <c r="I88" s="9"/>
      <c r="J88" s="9"/>
      <c r="K88" s="9"/>
      <c r="L88" s="9"/>
      <c r="M88" s="9"/>
      <c r="N88" s="9"/>
      <c r="O88" s="9"/>
      <c r="P88" s="1429">
        <f t="shared" si="31"/>
        <v>0</v>
      </c>
    </row>
    <row r="89" spans="2:16" ht="16.5" customHeight="1" x14ac:dyDescent="0.35">
      <c r="B89" s="81"/>
      <c r="C89" s="5"/>
      <c r="D89" s="1427" t="s">
        <v>142</v>
      </c>
      <c r="E89" s="1427"/>
      <c r="F89" s="9">
        <v>242075.97244486399</v>
      </c>
      <c r="G89" s="9">
        <v>215000</v>
      </c>
      <c r="H89" s="9">
        <v>180000</v>
      </c>
      <c r="I89" s="9">
        <v>266075.97244486399</v>
      </c>
      <c r="J89" s="9">
        <v>196000</v>
      </c>
      <c r="K89" s="9">
        <v>180000</v>
      </c>
      <c r="L89" s="9">
        <v>0</v>
      </c>
      <c r="M89" s="9">
        <v>0</v>
      </c>
      <c r="N89" s="9">
        <v>0</v>
      </c>
      <c r="O89" s="9">
        <v>0</v>
      </c>
      <c r="P89" s="1429">
        <v>1279151.944889728</v>
      </c>
    </row>
    <row r="90" spans="2:16" ht="16.5" customHeight="1" x14ac:dyDescent="0.35">
      <c r="B90" s="81"/>
      <c r="C90" s="5"/>
      <c r="D90" s="1427" t="s">
        <v>154</v>
      </c>
      <c r="E90" s="1427"/>
      <c r="F90" s="9">
        <f>F135</f>
        <v>387309.79234777071</v>
      </c>
      <c r="G90" s="9">
        <f t="shared" ref="G90:O90" si="33">G135</f>
        <v>492243.54315260577</v>
      </c>
      <c r="H90" s="9">
        <f t="shared" si="33"/>
        <v>441691.15879772516</v>
      </c>
      <c r="I90" s="9">
        <f t="shared" si="33"/>
        <v>369473.46686218138</v>
      </c>
      <c r="J90" s="9">
        <f t="shared" si="33"/>
        <v>336224.25724705716</v>
      </c>
      <c r="K90" s="9">
        <f t="shared" si="33"/>
        <v>220918.28177329432</v>
      </c>
      <c r="L90" s="9">
        <f t="shared" si="33"/>
        <v>226734.47172783475</v>
      </c>
      <c r="M90" s="9">
        <f t="shared" si="33"/>
        <v>173904.07964075913</v>
      </c>
      <c r="N90" s="9">
        <f t="shared" si="33"/>
        <v>174388.76213697082</v>
      </c>
      <c r="O90" s="9">
        <f t="shared" si="33"/>
        <v>85207.182834017425</v>
      </c>
      <c r="P90" s="1429">
        <f t="shared" si="31"/>
        <v>2908094.9965202166</v>
      </c>
    </row>
    <row r="91" spans="2:16" x14ac:dyDescent="0.35">
      <c r="B91" s="81"/>
      <c r="C91" s="1426" t="s">
        <v>144</v>
      </c>
      <c r="D91" s="1427"/>
      <c r="E91" s="1427"/>
      <c r="F91" s="1431">
        <f>SUM(F89:F90)</f>
        <v>629385.76479263464</v>
      </c>
      <c r="G91" s="1431">
        <f t="shared" ref="G91:O91" si="34">SUM(G89:G90)</f>
        <v>707243.54315260577</v>
      </c>
      <c r="H91" s="1431">
        <f t="shared" si="34"/>
        <v>621691.1587977251</v>
      </c>
      <c r="I91" s="1431">
        <f t="shared" si="34"/>
        <v>635549.43930704542</v>
      </c>
      <c r="J91" s="1431">
        <f t="shared" si="34"/>
        <v>532224.25724705716</v>
      </c>
      <c r="K91" s="1431">
        <f t="shared" si="34"/>
        <v>400918.28177329432</v>
      </c>
      <c r="L91" s="1431">
        <f t="shared" si="34"/>
        <v>226734.47172783475</v>
      </c>
      <c r="M91" s="1431">
        <f t="shared" si="34"/>
        <v>173904.07964075913</v>
      </c>
      <c r="N91" s="1431">
        <f t="shared" si="34"/>
        <v>174388.76213697082</v>
      </c>
      <c r="O91" s="1431">
        <f t="shared" si="34"/>
        <v>85207.182834017425</v>
      </c>
      <c r="P91" s="1429">
        <f>SUM(F91:O91)</f>
        <v>4187246.9414099441</v>
      </c>
    </row>
    <row r="92" spans="2:16" ht="15" thickBot="1" x14ac:dyDescent="0.4">
      <c r="B92" s="81"/>
      <c r="C92" s="1426" t="s">
        <v>145</v>
      </c>
      <c r="F92" s="1432">
        <f t="shared" ref="F92:O92" si="35">SUM(F87+F91)</f>
        <v>2458649.1755426344</v>
      </c>
      <c r="G92" s="1432">
        <f t="shared" si="35"/>
        <v>4373561.1006526062</v>
      </c>
      <c r="H92" s="1432">
        <f t="shared" si="35"/>
        <v>5302983.7162977252</v>
      </c>
      <c r="I92" s="1432">
        <f t="shared" si="35"/>
        <v>5606635.350057045</v>
      </c>
      <c r="J92" s="1432">
        <f t="shared" si="35"/>
        <v>4706527.3655803911</v>
      </c>
      <c r="K92" s="1432">
        <f t="shared" si="35"/>
        <v>4171205.8567732945</v>
      </c>
      <c r="L92" s="1432">
        <f t="shared" si="35"/>
        <v>226734.47172783475</v>
      </c>
      <c r="M92" s="1432">
        <f t="shared" si="35"/>
        <v>173904.07964075913</v>
      </c>
      <c r="N92" s="1432">
        <f t="shared" si="35"/>
        <v>174388.76213697082</v>
      </c>
      <c r="O92" s="1432">
        <f t="shared" si="35"/>
        <v>85207.182834017425</v>
      </c>
      <c r="P92" s="1436">
        <f>SUM(F92:O92)</f>
        <v>27279797.061243273</v>
      </c>
    </row>
    <row r="93" spans="2:16" x14ac:dyDescent="0.35">
      <c r="B93" s="81"/>
      <c r="C93" s="5"/>
      <c r="D93" s="5"/>
      <c r="E93" s="5"/>
      <c r="F93" s="9"/>
      <c r="G93" s="9"/>
      <c r="H93" s="9"/>
      <c r="I93" s="9"/>
      <c r="J93" s="9"/>
      <c r="K93" s="9"/>
      <c r="L93" s="9"/>
      <c r="M93" s="9"/>
      <c r="N93" s="9"/>
      <c r="O93" s="9"/>
      <c r="P93" s="1433"/>
    </row>
    <row r="94" spans="2:16" ht="15" thickBot="1" x14ac:dyDescent="0.4">
      <c r="B94" s="87"/>
      <c r="C94" s="15"/>
      <c r="D94" s="15"/>
      <c r="E94" s="15"/>
      <c r="F94" s="1428">
        <f t="shared" ref="F94:P94" si="36">F92/$P92</f>
        <v>9.0127106518532937E-2</v>
      </c>
      <c r="G94" s="1428">
        <f t="shared" si="36"/>
        <v>0.16032234737061793</v>
      </c>
      <c r="H94" s="1428">
        <f t="shared" si="36"/>
        <v>0.19439234479613252</v>
      </c>
      <c r="I94" s="1428">
        <f t="shared" si="36"/>
        <v>0.20552335259203439</v>
      </c>
      <c r="J94" s="1428">
        <f t="shared" si="36"/>
        <v>0.17252794641449182</v>
      </c>
      <c r="K94" s="1428">
        <f t="shared" si="36"/>
        <v>0.15290457797061019</v>
      </c>
      <c r="L94" s="1428">
        <f t="shared" si="36"/>
        <v>8.3114427581266383E-3</v>
      </c>
      <c r="M94" s="1428">
        <f t="shared" si="36"/>
        <v>6.3748304010599359E-3</v>
      </c>
      <c r="N94" s="1428">
        <f t="shared" si="36"/>
        <v>6.3925974869045842E-3</v>
      </c>
      <c r="O94" s="1492">
        <f t="shared" si="36"/>
        <v>3.1234536914892326E-3</v>
      </c>
      <c r="P94" s="1428">
        <f t="shared" si="36"/>
        <v>1</v>
      </c>
    </row>
    <row r="95" spans="2:16" x14ac:dyDescent="0.35">
      <c r="B95" s="5"/>
      <c r="C95" s="5"/>
      <c r="D95" s="5"/>
      <c r="E95" s="5"/>
      <c r="F95" s="1490"/>
      <c r="G95" s="1490"/>
      <c r="H95" s="1490"/>
      <c r="I95" s="1490"/>
      <c r="J95" s="1490"/>
      <c r="K95" s="1490"/>
      <c r="L95" s="1490"/>
      <c r="M95" s="1490"/>
      <c r="N95" s="1490"/>
      <c r="O95" s="1490"/>
      <c r="P95" s="1490"/>
    </row>
    <row r="96" spans="2:16" x14ac:dyDescent="0.35">
      <c r="B96" s="1434" t="s">
        <v>155</v>
      </c>
      <c r="C96" s="1435"/>
      <c r="D96" s="1423"/>
      <c r="E96" s="1423"/>
      <c r="F96" s="1423"/>
      <c r="G96" s="1423"/>
      <c r="H96" s="1423"/>
      <c r="I96" s="1423"/>
      <c r="J96" s="1423"/>
      <c r="K96" s="1423"/>
      <c r="L96" s="1423"/>
      <c r="M96" s="1423"/>
      <c r="N96" s="1423"/>
      <c r="O96" s="1423"/>
      <c r="P96" s="1424"/>
    </row>
    <row r="97" spans="2:16" x14ac:dyDescent="0.35">
      <c r="B97" s="81"/>
      <c r="C97" s="5" t="s">
        <v>135</v>
      </c>
      <c r="D97" s="5"/>
      <c r="E97" s="5"/>
      <c r="F97" s="1416">
        <v>2024</v>
      </c>
      <c r="G97" s="1416">
        <v>2025</v>
      </c>
      <c r="H97" s="1416">
        <v>2026</v>
      </c>
      <c r="I97" s="1416">
        <v>2027</v>
      </c>
      <c r="J97" s="1416">
        <v>2028</v>
      </c>
      <c r="K97" s="1416">
        <v>2029</v>
      </c>
      <c r="L97" s="1416">
        <v>2030</v>
      </c>
      <c r="M97" s="1416">
        <v>2031</v>
      </c>
      <c r="N97" s="1416">
        <v>2032</v>
      </c>
      <c r="O97" s="1416">
        <v>2033</v>
      </c>
      <c r="P97" s="1425" t="s">
        <v>21</v>
      </c>
    </row>
    <row r="98" spans="2:16" x14ac:dyDescent="0.35">
      <c r="B98" s="81"/>
      <c r="C98" s="1426" t="s">
        <v>136</v>
      </c>
      <c r="D98" s="5"/>
      <c r="E98" s="5"/>
      <c r="F98" s="1430"/>
      <c r="G98" s="1430"/>
      <c r="H98" s="1430"/>
      <c r="I98" s="1430"/>
      <c r="J98" s="1430"/>
      <c r="K98" s="1430"/>
      <c r="L98" s="1430"/>
      <c r="M98" s="1430"/>
      <c r="N98" s="5"/>
      <c r="O98" s="5"/>
      <c r="P98" s="602"/>
    </row>
    <row r="99" spans="2:16" ht="23.5" customHeight="1" x14ac:dyDescent="0.35">
      <c r="B99" s="81"/>
      <c r="C99" s="5"/>
      <c r="D99" s="1427" t="s">
        <v>137</v>
      </c>
      <c r="E99" s="1427"/>
      <c r="F99">
        <v>2646305.9728751234</v>
      </c>
      <c r="G99">
        <v>3253292.0909909843</v>
      </c>
      <c r="H99">
        <v>6590196.2307184059</v>
      </c>
      <c r="I99">
        <v>6863213.9607184064</v>
      </c>
      <c r="J99">
        <v>7142077.2078856826</v>
      </c>
      <c r="K99">
        <v>1207682.8125</v>
      </c>
      <c r="L99">
        <v>1023293.3343750001</v>
      </c>
      <c r="M99">
        <v>483345</v>
      </c>
      <c r="N99" s="9">
        <v>0</v>
      </c>
      <c r="O99" s="9">
        <v>0</v>
      </c>
      <c r="P99" s="1429">
        <f t="shared" ref="P99:P103" si="37">SUM(F99:O99)</f>
        <v>29209406.610063605</v>
      </c>
    </row>
    <row r="100" spans="2:16" ht="33" customHeight="1" x14ac:dyDescent="0.35">
      <c r="B100" s="81"/>
      <c r="C100" s="5"/>
      <c r="D100" s="1427" t="s">
        <v>138</v>
      </c>
      <c r="E100" s="1427"/>
      <c r="F100">
        <v>50178.331022499995</v>
      </c>
      <c r="G100">
        <v>290987.5</v>
      </c>
      <c r="H100">
        <v>502225</v>
      </c>
      <c r="I100">
        <v>477725</v>
      </c>
      <c r="J100">
        <v>482028.3310225</v>
      </c>
      <c r="K100">
        <v>188675</v>
      </c>
      <c r="L100">
        <v>172400</v>
      </c>
      <c r="M100">
        <v>102625</v>
      </c>
      <c r="N100" s="1430">
        <v>0</v>
      </c>
      <c r="O100" s="1430">
        <v>0</v>
      </c>
      <c r="P100" s="1429">
        <f t="shared" si="37"/>
        <v>2266844.1620450001</v>
      </c>
    </row>
    <row r="101" spans="2:16" ht="37" customHeight="1" x14ac:dyDescent="0.35">
      <c r="B101" s="81"/>
      <c r="C101" s="5"/>
      <c r="D101" s="1427" t="s">
        <v>139</v>
      </c>
      <c r="E101" s="1427"/>
      <c r="F101" s="9">
        <v>263965.13114999997</v>
      </c>
      <c r="G101" s="9">
        <v>303750</v>
      </c>
      <c r="H101" s="9">
        <v>245250</v>
      </c>
      <c r="I101" s="9">
        <v>231375</v>
      </c>
      <c r="J101" s="9">
        <v>249715.13114999997</v>
      </c>
      <c r="K101" s="9">
        <v>188625</v>
      </c>
      <c r="L101" s="9">
        <v>136500</v>
      </c>
      <c r="M101" s="9">
        <v>180000</v>
      </c>
      <c r="N101" s="9">
        <v>0</v>
      </c>
      <c r="O101" s="9">
        <v>0</v>
      </c>
      <c r="P101" s="1429">
        <f t="shared" si="37"/>
        <v>1799180.2623000001</v>
      </c>
    </row>
    <row r="102" spans="2:16" x14ac:dyDescent="0.35">
      <c r="B102" s="81"/>
      <c r="C102" s="1426" t="s">
        <v>140</v>
      </c>
      <c r="D102" s="1427"/>
      <c r="E102" s="1427"/>
      <c r="F102" s="1431">
        <f t="shared" ref="F102:M102" si="38">SUM(F98:F101)</f>
        <v>2960449.4350476232</v>
      </c>
      <c r="G102" s="1431">
        <f t="shared" si="38"/>
        <v>3848029.5909909843</v>
      </c>
      <c r="H102" s="1431">
        <f t="shared" si="38"/>
        <v>7337671.2307184059</v>
      </c>
      <c r="I102" s="1431">
        <f t="shared" si="38"/>
        <v>7572313.9607184064</v>
      </c>
      <c r="J102" s="1431">
        <f t="shared" si="38"/>
        <v>7873820.6700581824</v>
      </c>
      <c r="K102" s="1431">
        <f t="shared" si="38"/>
        <v>1584982.8125</v>
      </c>
      <c r="L102" s="1431">
        <f t="shared" si="38"/>
        <v>1332193.3343750001</v>
      </c>
      <c r="M102" s="1431">
        <f t="shared" si="38"/>
        <v>765970</v>
      </c>
      <c r="N102" s="1431">
        <f t="shared" ref="N102:O102" si="39">SUM(N99:N101)</f>
        <v>0</v>
      </c>
      <c r="O102" s="1431">
        <f t="shared" si="39"/>
        <v>0</v>
      </c>
      <c r="P102" s="1436">
        <f t="shared" si="37"/>
        <v>33275431.034408607</v>
      </c>
    </row>
    <row r="103" spans="2:16" x14ac:dyDescent="0.35">
      <c r="B103" s="81"/>
      <c r="C103" s="1426" t="s">
        <v>141</v>
      </c>
      <c r="D103" s="1427"/>
      <c r="E103" s="1427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1429">
        <f t="shared" si="37"/>
        <v>0</v>
      </c>
    </row>
    <row r="104" spans="2:16" ht="16.5" customHeight="1" x14ac:dyDescent="0.35">
      <c r="B104" s="81"/>
      <c r="C104" s="5"/>
      <c r="D104" s="1427" t="s">
        <v>142</v>
      </c>
      <c r="E104" s="1427"/>
      <c r="F104" s="9">
        <v>392920.0733159993</v>
      </c>
      <c r="G104" s="9">
        <v>344346.40147801209</v>
      </c>
      <c r="H104" s="9">
        <v>318096.40147801209</v>
      </c>
      <c r="I104" s="9">
        <v>344346.40147801209</v>
      </c>
      <c r="J104" s="9">
        <v>365545.0733159993</v>
      </c>
      <c r="K104" s="9">
        <v>344346.40147801209</v>
      </c>
      <c r="L104" s="9">
        <v>318096.40147801209</v>
      </c>
      <c r="M104" s="9">
        <v>318096.40147801209</v>
      </c>
      <c r="N104" s="9">
        <v>0</v>
      </c>
      <c r="O104" s="9">
        <v>0</v>
      </c>
      <c r="P104" s="1429">
        <v>1279151.944889728</v>
      </c>
    </row>
    <row r="105" spans="2:16" ht="16.5" customHeight="1" x14ac:dyDescent="0.35">
      <c r="B105" s="81"/>
      <c r="C105" s="5"/>
      <c r="D105" s="1427" t="s">
        <v>156</v>
      </c>
      <c r="E105" s="1427"/>
      <c r="F105" s="9">
        <f>F136</f>
        <v>469731.96602549416</v>
      </c>
      <c r="G105" s="9">
        <f t="shared" ref="G105:O105" si="40">G136</f>
        <v>596996.33692920126</v>
      </c>
      <c r="H105" s="9">
        <f t="shared" si="40"/>
        <v>535686.05931821687</v>
      </c>
      <c r="I105" s="9">
        <f t="shared" si="40"/>
        <v>448099.94844538212</v>
      </c>
      <c r="J105" s="9">
        <f t="shared" si="40"/>
        <v>407775.07954229426</v>
      </c>
      <c r="K105" s="9">
        <f t="shared" si="40"/>
        <v>267931.20359622873</v>
      </c>
      <c r="L105" s="9">
        <f t="shared" si="40"/>
        <v>274985.11856585304</v>
      </c>
      <c r="M105" s="9">
        <f t="shared" si="40"/>
        <v>210912.05759176586</v>
      </c>
      <c r="N105" s="9">
        <f t="shared" si="40"/>
        <v>211499.88383923454</v>
      </c>
      <c r="O105" s="9">
        <f t="shared" si="40"/>
        <v>103339.85430499565</v>
      </c>
      <c r="P105" s="1429">
        <f t="shared" ref="P105" si="41">SUM(F105:O105)</f>
        <v>3526957.5081586665</v>
      </c>
    </row>
    <row r="106" spans="2:16" x14ac:dyDescent="0.35">
      <c r="B106" s="81"/>
      <c r="C106" s="1426" t="s">
        <v>144</v>
      </c>
      <c r="D106" s="1427"/>
      <c r="E106" s="1427"/>
      <c r="F106" s="1431">
        <f>SUM(F104:F105)</f>
        <v>862652.03934149351</v>
      </c>
      <c r="G106" s="1431">
        <f t="shared" ref="G106:O106" si="42">SUM(G104:G105)</f>
        <v>941342.73840721336</v>
      </c>
      <c r="H106" s="1431">
        <f t="shared" si="42"/>
        <v>853782.46079622896</v>
      </c>
      <c r="I106" s="1431">
        <f t="shared" si="42"/>
        <v>792446.34992339415</v>
      </c>
      <c r="J106" s="1431">
        <f t="shared" si="42"/>
        <v>773320.15285829362</v>
      </c>
      <c r="K106" s="1431">
        <f t="shared" si="42"/>
        <v>612277.60507424083</v>
      </c>
      <c r="L106" s="1431">
        <f t="shared" si="42"/>
        <v>593081.52004386508</v>
      </c>
      <c r="M106" s="1431">
        <f t="shared" si="42"/>
        <v>529008.45906977798</v>
      </c>
      <c r="N106" s="1431">
        <f t="shared" si="42"/>
        <v>211499.88383923454</v>
      </c>
      <c r="O106" s="1431">
        <f t="shared" si="42"/>
        <v>103339.85430499565</v>
      </c>
      <c r="P106" s="1429">
        <f>SUM(F106:O106)</f>
        <v>6272751.0636587376</v>
      </c>
    </row>
    <row r="107" spans="2:16" ht="15" thickBot="1" x14ac:dyDescent="0.4">
      <c r="B107" s="81"/>
      <c r="C107" s="1426" t="s">
        <v>145</v>
      </c>
      <c r="F107" s="1432">
        <f t="shared" ref="F107:O107" si="43">SUM(F102+F106)</f>
        <v>3823101.4743891167</v>
      </c>
      <c r="G107" s="1432">
        <f t="shared" si="43"/>
        <v>4789372.3293981981</v>
      </c>
      <c r="H107" s="1432">
        <f t="shared" si="43"/>
        <v>8191453.6915146345</v>
      </c>
      <c r="I107" s="1432">
        <f t="shared" si="43"/>
        <v>8364760.310641801</v>
      </c>
      <c r="J107" s="1432">
        <f t="shared" si="43"/>
        <v>8647140.8229164761</v>
      </c>
      <c r="K107" s="1432">
        <f t="shared" si="43"/>
        <v>2197260.4175742408</v>
      </c>
      <c r="L107" s="1432">
        <f t="shared" si="43"/>
        <v>1925274.8544188652</v>
      </c>
      <c r="M107" s="1432">
        <f t="shared" si="43"/>
        <v>1294978.459069778</v>
      </c>
      <c r="N107" s="1432">
        <f t="shared" si="43"/>
        <v>211499.88383923454</v>
      </c>
      <c r="O107" s="1432">
        <f t="shared" si="43"/>
        <v>103339.85430499565</v>
      </c>
      <c r="P107" s="1436">
        <f>SUM(F107:O107)</f>
        <v>39548182.098067351</v>
      </c>
    </row>
    <row r="108" spans="2:16" x14ac:dyDescent="0.35">
      <c r="B108" s="81"/>
      <c r="C108" s="5"/>
      <c r="D108" s="5"/>
      <c r="E108" s="5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1433"/>
    </row>
    <row r="109" spans="2:16" ht="15" thickBot="1" x14ac:dyDescent="0.4">
      <c r="B109" s="87"/>
      <c r="C109" s="15"/>
      <c r="D109" s="15"/>
      <c r="E109" s="15"/>
      <c r="F109" s="1428">
        <f t="shared" ref="F109:P109" si="44">F107/$P107</f>
        <v>9.6669461693814365E-2</v>
      </c>
      <c r="G109" s="1428">
        <f t="shared" si="44"/>
        <v>0.12110221191765591</v>
      </c>
      <c r="H109" s="1428">
        <f t="shared" si="44"/>
        <v>0.20712592227886339</v>
      </c>
      <c r="I109" s="1428">
        <f t="shared" si="44"/>
        <v>0.21150808626044462</v>
      </c>
      <c r="J109" s="1428">
        <f t="shared" si="44"/>
        <v>0.21864825041702857</v>
      </c>
      <c r="K109" s="1428">
        <f t="shared" si="44"/>
        <v>5.555907505750099E-2</v>
      </c>
      <c r="L109" s="1428">
        <f t="shared" si="44"/>
        <v>4.8681753554304333E-2</v>
      </c>
      <c r="M109" s="1428">
        <f t="shared" si="44"/>
        <v>3.2744323262662973E-2</v>
      </c>
      <c r="N109" s="1428">
        <f t="shared" si="44"/>
        <v>5.3479040658501002E-3</v>
      </c>
      <c r="O109" s="1492">
        <f t="shared" si="44"/>
        <v>2.6130114918745074E-3</v>
      </c>
      <c r="P109" s="1428">
        <f t="shared" si="44"/>
        <v>1</v>
      </c>
    </row>
    <row r="110" spans="2:16" x14ac:dyDescent="0.35">
      <c r="B110" s="5"/>
      <c r="C110" s="5"/>
      <c r="D110" s="5"/>
      <c r="E110" s="5"/>
      <c r="F110" s="1490"/>
      <c r="G110" s="1490"/>
      <c r="H110" s="1490"/>
      <c r="I110" s="1490"/>
      <c r="J110" s="1490"/>
      <c r="K110" s="1490"/>
      <c r="L110" s="1490"/>
      <c r="M110" s="1490"/>
      <c r="N110" s="1490"/>
      <c r="O110" s="1490"/>
      <c r="P110" s="1490"/>
    </row>
    <row r="111" spans="2:16" x14ac:dyDescent="0.35">
      <c r="B111" s="5"/>
      <c r="C111" s="5"/>
      <c r="D111" s="5"/>
      <c r="E111" s="5"/>
      <c r="F111" s="1490"/>
      <c r="G111" s="1490"/>
      <c r="H111" s="1490"/>
      <c r="I111" s="1490"/>
      <c r="J111" s="1490"/>
      <c r="K111" s="1490"/>
      <c r="L111" s="1490"/>
      <c r="M111" s="1490"/>
      <c r="N111" s="1490"/>
      <c r="O111" s="1490"/>
      <c r="P111" s="1490"/>
    </row>
    <row r="112" spans="2:16" x14ac:dyDescent="0.35">
      <c r="B112" s="1434" t="s">
        <v>157</v>
      </c>
      <c r="C112" s="1435"/>
      <c r="D112" s="1423"/>
      <c r="E112" s="1423"/>
      <c r="F112" s="1423"/>
      <c r="G112" s="1423"/>
      <c r="H112" s="1423"/>
      <c r="I112" s="1423"/>
      <c r="J112" s="1423"/>
      <c r="K112" s="1423"/>
      <c r="L112" s="1423"/>
      <c r="M112" s="1423"/>
      <c r="N112" s="1423"/>
      <c r="O112" s="1423"/>
      <c r="P112" s="1424"/>
    </row>
    <row r="113" spans="2:16" x14ac:dyDescent="0.35">
      <c r="B113" s="81"/>
      <c r="C113" s="5" t="s">
        <v>135</v>
      </c>
      <c r="D113" s="5"/>
      <c r="E113" s="5"/>
      <c r="F113" s="1416">
        <v>2024</v>
      </c>
      <c r="G113" s="1416">
        <v>2025</v>
      </c>
      <c r="H113" s="1416">
        <v>2026</v>
      </c>
      <c r="I113" s="1416">
        <v>2027</v>
      </c>
      <c r="J113" s="1416">
        <v>2028</v>
      </c>
      <c r="K113" s="1416">
        <v>2029</v>
      </c>
      <c r="L113" s="1416">
        <v>2030</v>
      </c>
      <c r="M113" s="1416">
        <v>2031</v>
      </c>
      <c r="N113" s="1416">
        <v>2032</v>
      </c>
      <c r="O113" s="1416">
        <v>2033</v>
      </c>
      <c r="P113" s="1425" t="s">
        <v>21</v>
      </c>
    </row>
    <row r="114" spans="2:16" x14ac:dyDescent="0.35">
      <c r="B114" s="81"/>
      <c r="C114" s="1426" t="s">
        <v>136</v>
      </c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602"/>
    </row>
    <row r="115" spans="2:16" ht="23.5" customHeight="1" x14ac:dyDescent="0.35">
      <c r="B115" s="81"/>
      <c r="C115" s="5"/>
      <c r="D115" s="1427" t="s">
        <v>137</v>
      </c>
      <c r="E115" s="1427"/>
      <c r="F115" s="9">
        <v>898066.90309546911</v>
      </c>
      <c r="G115" s="9">
        <v>2271977.9384615379</v>
      </c>
      <c r="H115" s="9">
        <v>3305880.7076923074</v>
      </c>
      <c r="I115" s="9">
        <v>3695186.7076923074</v>
      </c>
      <c r="J115" s="9">
        <v>2780013.8774544434</v>
      </c>
      <c r="K115" s="9">
        <v>258782</v>
      </c>
      <c r="L115" s="9">
        <v>179174</v>
      </c>
      <c r="M115" s="9">
        <v>144220</v>
      </c>
      <c r="N115" s="9">
        <f t="shared" ref="N115" si="45">N114*0.8</f>
        <v>0</v>
      </c>
      <c r="O115" s="9">
        <v>0</v>
      </c>
      <c r="P115" s="1429">
        <f t="shared" ref="P115:P119" si="46">SUM(F115:O115)</f>
        <v>13533302.134396065</v>
      </c>
    </row>
    <row r="116" spans="2:16" ht="33" customHeight="1" x14ac:dyDescent="0.35">
      <c r="B116" s="81"/>
      <c r="C116" s="5"/>
      <c r="D116" s="1427" t="s">
        <v>138</v>
      </c>
      <c r="E116" s="1427"/>
      <c r="F116" s="1430">
        <v>60525.367999999995</v>
      </c>
      <c r="G116" s="1430">
        <v>846533.33333333326</v>
      </c>
      <c r="H116" s="1430">
        <v>1245706.6666666667</v>
      </c>
      <c r="I116" s="1430">
        <v>1668640</v>
      </c>
      <c r="J116" s="1430">
        <v>1588765.368</v>
      </c>
      <c r="K116" s="1430">
        <v>248240</v>
      </c>
      <c r="L116" s="1430">
        <v>200640</v>
      </c>
      <c r="M116" s="1430">
        <v>72720</v>
      </c>
      <c r="N116" s="1430">
        <v>0</v>
      </c>
      <c r="O116" s="1430">
        <v>0</v>
      </c>
      <c r="P116" s="1429">
        <f t="shared" si="46"/>
        <v>5931770.7359999996</v>
      </c>
    </row>
    <row r="117" spans="2:16" ht="37" customHeight="1" x14ac:dyDescent="0.35">
      <c r="B117" s="81"/>
      <c r="C117" s="5"/>
      <c r="D117" s="1427" t="s">
        <v>139</v>
      </c>
      <c r="E117" s="1427"/>
      <c r="F117" s="9">
        <v>229385.36</v>
      </c>
      <c r="G117" s="9">
        <v>360500</v>
      </c>
      <c r="H117" s="9">
        <v>275500</v>
      </c>
      <c r="I117" s="9">
        <v>241000</v>
      </c>
      <c r="J117" s="9">
        <v>200885.36</v>
      </c>
      <c r="K117" s="9">
        <v>150000</v>
      </c>
      <c r="L117" s="9">
        <v>80000</v>
      </c>
      <c r="M117" s="9">
        <v>128000</v>
      </c>
      <c r="N117" s="9">
        <v>0</v>
      </c>
      <c r="O117" s="9">
        <v>0</v>
      </c>
      <c r="P117" s="1429">
        <f t="shared" si="46"/>
        <v>1665270.7199999997</v>
      </c>
    </row>
    <row r="118" spans="2:16" x14ac:dyDescent="0.35">
      <c r="B118" s="81"/>
      <c r="C118" s="1426" t="s">
        <v>140</v>
      </c>
      <c r="D118" s="1427"/>
      <c r="E118" s="1427"/>
      <c r="F118" s="1431">
        <f t="shared" ref="F118:O118" si="47">SUM(F115:F117)</f>
        <v>1187977.631095469</v>
      </c>
      <c r="G118" s="1431">
        <f t="shared" si="47"/>
        <v>3479011.2717948714</v>
      </c>
      <c r="H118" s="1431">
        <f t="shared" si="47"/>
        <v>4827087.3743589744</v>
      </c>
      <c r="I118" s="1431">
        <f t="shared" si="47"/>
        <v>5604826.7076923074</v>
      </c>
      <c r="J118" s="1431">
        <f t="shared" si="47"/>
        <v>4569664.605454444</v>
      </c>
      <c r="K118" s="1431">
        <f t="shared" si="47"/>
        <v>657022</v>
      </c>
      <c r="L118" s="1431">
        <f t="shared" si="47"/>
        <v>459814</v>
      </c>
      <c r="M118" s="1431">
        <f t="shared" si="47"/>
        <v>344940</v>
      </c>
      <c r="N118" s="1431">
        <f t="shared" si="47"/>
        <v>0</v>
      </c>
      <c r="O118" s="1431">
        <f t="shared" si="47"/>
        <v>0</v>
      </c>
      <c r="P118" s="1436">
        <f t="shared" si="46"/>
        <v>21130343.590396065</v>
      </c>
    </row>
    <row r="119" spans="2:16" x14ac:dyDescent="0.35">
      <c r="B119" s="81"/>
      <c r="C119" s="1426" t="s">
        <v>141</v>
      </c>
      <c r="D119" s="1427"/>
      <c r="E119" s="1427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1429">
        <f t="shared" si="46"/>
        <v>0</v>
      </c>
    </row>
    <row r="120" spans="2:16" ht="16.5" customHeight="1" x14ac:dyDescent="0.35">
      <c r="B120" s="81"/>
      <c r="C120" s="5"/>
      <c r="D120" s="1427" t="s">
        <v>142</v>
      </c>
      <c r="E120" s="1427"/>
      <c r="F120" s="9">
        <v>307600.83465464058</v>
      </c>
      <c r="G120" s="9">
        <v>294000</v>
      </c>
      <c r="H120" s="9">
        <v>259000</v>
      </c>
      <c r="I120" s="9">
        <v>266000</v>
      </c>
      <c r="J120" s="9">
        <v>271600.83465464058</v>
      </c>
      <c r="K120" s="9">
        <v>94000</v>
      </c>
      <c r="L120" s="9">
        <v>59000</v>
      </c>
      <c r="M120" s="9">
        <v>38000</v>
      </c>
      <c r="N120" s="9">
        <v>0</v>
      </c>
      <c r="O120" s="9">
        <v>0</v>
      </c>
      <c r="P120" s="1429">
        <v>1279151.944889728</v>
      </c>
    </row>
    <row r="121" spans="2:16" ht="16.5" customHeight="1" x14ac:dyDescent="0.35">
      <c r="B121" s="81"/>
      <c r="C121" s="5"/>
      <c r="D121" s="1427" t="s">
        <v>149</v>
      </c>
      <c r="E121" s="1427"/>
      <c r="F121" s="9">
        <f>F137</f>
        <v>147981.48515895521</v>
      </c>
      <c r="G121" s="9">
        <f t="shared" ref="G121:O121" si="48">G137</f>
        <v>188074.07407407407</v>
      </c>
      <c r="H121" s="9">
        <f t="shared" si="48"/>
        <v>168759.25925925924</v>
      </c>
      <c r="I121" s="9">
        <f t="shared" si="48"/>
        <v>141166.66666666666</v>
      </c>
      <c r="J121" s="9">
        <f t="shared" si="48"/>
        <v>128462.9666404367</v>
      </c>
      <c r="K121" s="9">
        <f t="shared" si="48"/>
        <v>84407.407407407401</v>
      </c>
      <c r="L121" s="9">
        <f t="shared" si="48"/>
        <v>86629.62962962962</v>
      </c>
      <c r="M121" s="9">
        <f t="shared" si="48"/>
        <v>66444.444444444438</v>
      </c>
      <c r="N121" s="9">
        <f t="shared" si="48"/>
        <v>66629.62962962962</v>
      </c>
      <c r="O121" s="9">
        <f t="shared" si="48"/>
        <v>32555.555555555555</v>
      </c>
      <c r="P121" s="1429">
        <f t="shared" ref="P121" si="49">SUM(F121:O121)</f>
        <v>1111111.1184660585</v>
      </c>
    </row>
    <row r="122" spans="2:16" x14ac:dyDescent="0.35">
      <c r="B122" s="81"/>
      <c r="C122" s="1426" t="s">
        <v>144</v>
      </c>
      <c r="D122" s="1427"/>
      <c r="E122" s="1427"/>
      <c r="F122" s="1431">
        <f>SUM(F120:F121)</f>
        <v>455582.31981359579</v>
      </c>
      <c r="G122" s="1431">
        <f t="shared" ref="G122:O122" si="50">SUM(G120:G121)</f>
        <v>482074.07407407404</v>
      </c>
      <c r="H122" s="1431">
        <f t="shared" si="50"/>
        <v>427759.25925925921</v>
      </c>
      <c r="I122" s="1431">
        <f t="shared" si="50"/>
        <v>407166.66666666663</v>
      </c>
      <c r="J122" s="1431">
        <f t="shared" si="50"/>
        <v>400063.80129507731</v>
      </c>
      <c r="K122" s="1431">
        <f t="shared" si="50"/>
        <v>178407.40740740742</v>
      </c>
      <c r="L122" s="1431">
        <f t="shared" si="50"/>
        <v>145629.62962962961</v>
      </c>
      <c r="M122" s="1431">
        <f t="shared" si="50"/>
        <v>104444.44444444444</v>
      </c>
      <c r="N122" s="1431">
        <f t="shared" si="50"/>
        <v>66629.62962962962</v>
      </c>
      <c r="O122" s="1431">
        <f t="shared" si="50"/>
        <v>32555.555555555555</v>
      </c>
      <c r="P122" s="1429">
        <f>SUM(F122:O122)</f>
        <v>2700312.7877753396</v>
      </c>
    </row>
    <row r="123" spans="2:16" ht="15" thickBot="1" x14ac:dyDescent="0.4">
      <c r="B123" s="81"/>
      <c r="C123" s="1426" t="s">
        <v>145</v>
      </c>
      <c r="F123" s="1432">
        <f t="shared" ref="F123:O123" si="51">SUM(F118+F122)</f>
        <v>1643559.9509090648</v>
      </c>
      <c r="G123" s="1432">
        <f t="shared" si="51"/>
        <v>3961085.3458689456</v>
      </c>
      <c r="H123" s="1432">
        <f t="shared" si="51"/>
        <v>5254846.6336182337</v>
      </c>
      <c r="I123" s="1432">
        <f t="shared" si="51"/>
        <v>6011993.3743589744</v>
      </c>
      <c r="J123" s="1432">
        <f t="shared" si="51"/>
        <v>4969728.4067495214</v>
      </c>
      <c r="K123" s="1432">
        <f t="shared" si="51"/>
        <v>835429.40740740742</v>
      </c>
      <c r="L123" s="1432">
        <f t="shared" si="51"/>
        <v>605443.62962962966</v>
      </c>
      <c r="M123" s="1432">
        <f t="shared" si="51"/>
        <v>449384.44444444444</v>
      </c>
      <c r="N123" s="1432">
        <f t="shared" si="51"/>
        <v>66629.62962962962</v>
      </c>
      <c r="O123" s="1432">
        <f t="shared" si="51"/>
        <v>32555.555555555555</v>
      </c>
      <c r="P123" s="1436">
        <f>SUM(F123:O123)</f>
        <v>23830656.378171407</v>
      </c>
    </row>
    <row r="124" spans="2:16" x14ac:dyDescent="0.35">
      <c r="B124" s="81"/>
      <c r="C124" s="5"/>
      <c r="D124" s="5"/>
      <c r="E124" s="5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1433"/>
    </row>
    <row r="125" spans="2:16" ht="15" thickBot="1" x14ac:dyDescent="0.4">
      <c r="B125" s="87"/>
      <c r="C125" s="15"/>
      <c r="D125" s="15"/>
      <c r="E125" s="15"/>
      <c r="F125" s="1428">
        <f t="shared" ref="F125:P125" si="52">F123/$P123</f>
        <v>6.8968303886692187E-2</v>
      </c>
      <c r="G125" s="1428">
        <f t="shared" si="52"/>
        <v>0.16621805471951884</v>
      </c>
      <c r="H125" s="1428">
        <f t="shared" si="52"/>
        <v>0.22050784293258535</v>
      </c>
      <c r="I125" s="1428">
        <f t="shared" si="52"/>
        <v>0.25227980626945246</v>
      </c>
      <c r="J125" s="1428">
        <f t="shared" si="52"/>
        <v>0.20854349657367108</v>
      </c>
      <c r="K125" s="1428">
        <f t="shared" si="52"/>
        <v>3.5056919715088113E-2</v>
      </c>
      <c r="L125" s="1428">
        <f t="shared" si="52"/>
        <v>2.5406082821294369E-2</v>
      </c>
      <c r="M125" s="1428">
        <f t="shared" si="52"/>
        <v>1.8857409435691211E-2</v>
      </c>
      <c r="N125" s="1428">
        <f t="shared" si="52"/>
        <v>2.7959628376271481E-3</v>
      </c>
      <c r="O125" s="1492">
        <f t="shared" si="52"/>
        <v>1.3661208083792459E-3</v>
      </c>
      <c r="P125" s="1428">
        <f t="shared" si="52"/>
        <v>1</v>
      </c>
    </row>
    <row r="126" spans="2:16" x14ac:dyDescent="0.35">
      <c r="B126" s="5"/>
      <c r="C126" s="5"/>
      <c r="D126" s="5"/>
      <c r="E126" s="5"/>
      <c r="F126" s="1490"/>
      <c r="G126" s="1490"/>
      <c r="H126" s="1490"/>
      <c r="I126" s="1490"/>
      <c r="J126" s="1490"/>
      <c r="K126" s="1490"/>
      <c r="L126" s="1490"/>
      <c r="M126" s="1490"/>
      <c r="N126" s="1490"/>
      <c r="O126" s="1493"/>
      <c r="P126" s="1490"/>
    </row>
    <row r="127" spans="2:16" ht="15" thickBot="1" x14ac:dyDescent="0.4">
      <c r="B127" s="5"/>
      <c r="C127" s="5"/>
      <c r="D127" s="5"/>
      <c r="E127" s="5"/>
      <c r="F127" s="1490"/>
      <c r="G127" s="1490"/>
      <c r="H127" s="1490"/>
      <c r="I127" s="1490"/>
      <c r="J127" s="1490"/>
      <c r="K127" s="1490"/>
      <c r="L127" s="1490"/>
      <c r="M127" s="1490"/>
      <c r="N127" s="1490"/>
      <c r="O127" s="1493"/>
      <c r="P127" s="1490"/>
    </row>
    <row r="128" spans="2:16" ht="15" hidden="1" thickBot="1" x14ac:dyDescent="0.4">
      <c r="D128" s="1438" t="s">
        <v>158</v>
      </c>
      <c r="E128" s="613"/>
      <c r="F128" s="1439">
        <v>1997750.0496458956</v>
      </c>
      <c r="G128" s="1439">
        <v>2539000</v>
      </c>
      <c r="H128" s="1439">
        <v>2278250</v>
      </c>
      <c r="I128" s="1439">
        <v>1905750</v>
      </c>
      <c r="J128" s="1439">
        <v>1734250.0496458956</v>
      </c>
      <c r="K128" s="1439">
        <v>1139500</v>
      </c>
      <c r="L128" s="1439">
        <v>1169500</v>
      </c>
      <c r="M128" s="1439">
        <v>897000</v>
      </c>
      <c r="N128" s="1439">
        <v>899500</v>
      </c>
      <c r="O128" s="1439">
        <v>439500</v>
      </c>
      <c r="P128" s="1440">
        <v>15000000.09929179</v>
      </c>
    </row>
    <row r="129" spans="4:16" x14ac:dyDescent="0.35">
      <c r="D129" s="1441" t="s">
        <v>159</v>
      </c>
      <c r="P129" s="602"/>
    </row>
    <row r="130" spans="4:16" x14ac:dyDescent="0.35">
      <c r="D130" s="743" t="s">
        <v>0</v>
      </c>
      <c r="E130" s="746">
        <v>8.5392276799587635E-2</v>
      </c>
      <c r="F130" s="584">
        <f t="shared" ref="F130:P130" si="53">F128*$E130</f>
        <v>170592.42521575227</v>
      </c>
      <c r="G130" s="584">
        <f t="shared" si="53"/>
        <v>216810.99079415301</v>
      </c>
      <c r="H130" s="584">
        <f t="shared" si="53"/>
        <v>194544.95461866053</v>
      </c>
      <c r="I130" s="584">
        <f t="shared" si="53"/>
        <v>162736.33151081414</v>
      </c>
      <c r="J130" s="584">
        <f t="shared" si="53"/>
        <v>148091.56027906091</v>
      </c>
      <c r="K130" s="584">
        <f t="shared" si="53"/>
        <v>97304.499413130106</v>
      </c>
      <c r="L130" s="584">
        <f t="shared" si="53"/>
        <v>99866.267717117735</v>
      </c>
      <c r="M130" s="584">
        <f t="shared" si="53"/>
        <v>76596.872289230116</v>
      </c>
      <c r="N130" s="584">
        <f t="shared" si="53"/>
        <v>76810.35298122908</v>
      </c>
      <c r="O130" s="584">
        <f t="shared" si="53"/>
        <v>37529.905653418762</v>
      </c>
      <c r="P130" s="1442">
        <f t="shared" si="53"/>
        <v>1280884.1604725665</v>
      </c>
    </row>
    <row r="131" spans="4:16" x14ac:dyDescent="0.35">
      <c r="D131" s="743" t="s">
        <v>1</v>
      </c>
      <c r="E131" s="746">
        <v>0.11034359395124684</v>
      </c>
      <c r="F131" s="584">
        <f t="shared" ref="F131:P131" si="54">F128*$E131</f>
        <v>220438.92029420991</v>
      </c>
      <c r="G131" s="584">
        <f t="shared" si="54"/>
        <v>280162.3850422157</v>
      </c>
      <c r="H131" s="584">
        <f t="shared" si="54"/>
        <v>251390.29291942809</v>
      </c>
      <c r="I131" s="584">
        <f t="shared" si="54"/>
        <v>210287.30417258866</v>
      </c>
      <c r="J131" s="584">
        <f t="shared" si="54"/>
        <v>191363.38328805636</v>
      </c>
      <c r="K131" s="584">
        <f t="shared" si="54"/>
        <v>125736.52530744577</v>
      </c>
      <c r="L131" s="584">
        <f t="shared" si="54"/>
        <v>129046.83312598318</v>
      </c>
      <c r="M131" s="584">
        <f t="shared" si="54"/>
        <v>98978.203774268404</v>
      </c>
      <c r="N131" s="584">
        <f t="shared" si="54"/>
        <v>99254.062759146531</v>
      </c>
      <c r="O131" s="584">
        <f t="shared" si="54"/>
        <v>48496.009541572981</v>
      </c>
      <c r="P131" s="1442">
        <f t="shared" si="54"/>
        <v>1655153.9202249155</v>
      </c>
    </row>
    <row r="132" spans="4:16" x14ac:dyDescent="0.35">
      <c r="D132" s="743" t="s">
        <v>20</v>
      </c>
      <c r="E132" s="746">
        <v>7.407407407407407E-2</v>
      </c>
      <c r="F132" s="584">
        <f t="shared" ref="F132:P132" si="55">F128*$E132</f>
        <v>147981.48515895521</v>
      </c>
      <c r="G132" s="584">
        <f t="shared" si="55"/>
        <v>188074.07407407407</v>
      </c>
      <c r="H132" s="584">
        <f t="shared" si="55"/>
        <v>168759.25925925924</v>
      </c>
      <c r="I132" s="584">
        <f t="shared" si="55"/>
        <v>141166.66666666666</v>
      </c>
      <c r="J132" s="584">
        <f t="shared" si="55"/>
        <v>128462.9666404367</v>
      </c>
      <c r="K132" s="584">
        <f t="shared" si="55"/>
        <v>84407.407407407401</v>
      </c>
      <c r="L132" s="584">
        <f t="shared" si="55"/>
        <v>86629.62962962962</v>
      </c>
      <c r="M132" s="584">
        <f t="shared" si="55"/>
        <v>66444.444444444438</v>
      </c>
      <c r="N132" s="584">
        <f t="shared" si="55"/>
        <v>66629.62962962962</v>
      </c>
      <c r="O132" s="584">
        <f t="shared" si="55"/>
        <v>32555.555555555555</v>
      </c>
      <c r="P132" s="1442">
        <f t="shared" si="55"/>
        <v>1111111.1184660585</v>
      </c>
    </row>
    <row r="133" spans="4:16" x14ac:dyDescent="0.35">
      <c r="D133" s="743" t="s">
        <v>2</v>
      </c>
      <c r="E133" s="746">
        <v>0.12143531460867781</v>
      </c>
      <c r="F133" s="584">
        <f t="shared" ref="F133:P133" si="56">F128*$E133</f>
        <v>242597.40578825102</v>
      </c>
      <c r="G133" s="584">
        <f t="shared" si="56"/>
        <v>308324.26379143295</v>
      </c>
      <c r="H133" s="584">
        <f t="shared" si="56"/>
        <v>276660.00550722022</v>
      </c>
      <c r="I133" s="584">
        <f t="shared" si="56"/>
        <v>231425.35081548773</v>
      </c>
      <c r="J133" s="584">
        <f t="shared" si="56"/>
        <v>210599.20038886444</v>
      </c>
      <c r="K133" s="584">
        <f t="shared" si="56"/>
        <v>138375.54099658836</v>
      </c>
      <c r="L133" s="584">
        <f t="shared" si="56"/>
        <v>142018.60043484869</v>
      </c>
      <c r="M133" s="584">
        <f t="shared" si="56"/>
        <v>108927.47720398399</v>
      </c>
      <c r="N133" s="584">
        <f t="shared" si="56"/>
        <v>109231.06549050569</v>
      </c>
      <c r="O133" s="584">
        <f t="shared" si="56"/>
        <v>53370.820770513892</v>
      </c>
      <c r="P133" s="1442">
        <f t="shared" si="56"/>
        <v>1821529.7311876968</v>
      </c>
    </row>
    <row r="134" spans="4:16" x14ac:dyDescent="0.35">
      <c r="D134" s="743" t="s">
        <v>3</v>
      </c>
      <c r="E134" s="746">
        <v>0.10567716902018251</v>
      </c>
      <c r="F134" s="584">
        <f t="shared" ref="F134:P134" si="57">F128*$E134</f>
        <v>211116.56965650732</v>
      </c>
      <c r="G134" s="584">
        <f t="shared" si="57"/>
        <v>268314.33214224339</v>
      </c>
      <c r="H134" s="584">
        <f t="shared" si="57"/>
        <v>240759.01032023079</v>
      </c>
      <c r="I134" s="584">
        <f t="shared" si="57"/>
        <v>201394.26486021283</v>
      </c>
      <c r="J134" s="584">
        <f t="shared" si="57"/>
        <v>183270.63561968922</v>
      </c>
      <c r="K134" s="584">
        <f t="shared" si="57"/>
        <v>120419.13409849798</v>
      </c>
      <c r="L134" s="584">
        <f t="shared" si="57"/>
        <v>123589.44916910345</v>
      </c>
      <c r="M134" s="584">
        <f t="shared" si="57"/>
        <v>94792.420611103706</v>
      </c>
      <c r="N134" s="584">
        <f t="shared" si="57"/>
        <v>95056.613533654163</v>
      </c>
      <c r="O134" s="584">
        <f t="shared" si="57"/>
        <v>46445.115784370209</v>
      </c>
      <c r="P134" s="1442">
        <f t="shared" si="57"/>
        <v>1585157.545795613</v>
      </c>
    </row>
    <row r="135" spans="4:16" x14ac:dyDescent="0.35">
      <c r="D135" s="743" t="s">
        <v>4</v>
      </c>
      <c r="E135" s="746">
        <v>0.19387299848468129</v>
      </c>
      <c r="F135" s="584">
        <f t="shared" ref="F135:P135" si="58">F128*$E135</f>
        <v>387309.79234777071</v>
      </c>
      <c r="G135" s="584">
        <f t="shared" si="58"/>
        <v>492243.54315260577</v>
      </c>
      <c r="H135" s="584">
        <f t="shared" si="58"/>
        <v>441691.15879772516</v>
      </c>
      <c r="I135" s="584">
        <f t="shared" si="58"/>
        <v>369473.46686218138</v>
      </c>
      <c r="J135" s="584">
        <f t="shared" si="58"/>
        <v>336224.25724705716</v>
      </c>
      <c r="K135" s="584">
        <f t="shared" si="58"/>
        <v>220918.28177329432</v>
      </c>
      <c r="L135" s="584">
        <f t="shared" si="58"/>
        <v>226734.47172783475</v>
      </c>
      <c r="M135" s="584">
        <f t="shared" si="58"/>
        <v>173904.07964075913</v>
      </c>
      <c r="N135" s="584">
        <f t="shared" si="58"/>
        <v>174388.76213697082</v>
      </c>
      <c r="O135" s="584">
        <f t="shared" si="58"/>
        <v>85207.182834017425</v>
      </c>
      <c r="P135" s="1442">
        <f t="shared" si="58"/>
        <v>2908094.9965202166</v>
      </c>
    </row>
    <row r="136" spans="4:16" x14ac:dyDescent="0.35">
      <c r="D136" s="743" t="s">
        <v>127</v>
      </c>
      <c r="E136" s="746">
        <v>0.23513049898747587</v>
      </c>
      <c r="F136" s="584">
        <f t="shared" ref="F136:P136" si="59">F128*$E136</f>
        <v>469731.96602549416</v>
      </c>
      <c r="G136" s="584">
        <f t="shared" si="59"/>
        <v>596996.33692920126</v>
      </c>
      <c r="H136" s="584">
        <f t="shared" si="59"/>
        <v>535686.05931821687</v>
      </c>
      <c r="I136" s="584">
        <f t="shared" si="59"/>
        <v>448099.94844538212</v>
      </c>
      <c r="J136" s="584">
        <f t="shared" si="59"/>
        <v>407775.07954229426</v>
      </c>
      <c r="K136" s="584">
        <f t="shared" si="59"/>
        <v>267931.20359622873</v>
      </c>
      <c r="L136" s="584">
        <f t="shared" si="59"/>
        <v>274985.11856585304</v>
      </c>
      <c r="M136" s="584">
        <f t="shared" si="59"/>
        <v>210912.05759176586</v>
      </c>
      <c r="N136" s="584">
        <f t="shared" si="59"/>
        <v>211499.88383923454</v>
      </c>
      <c r="O136" s="584">
        <f t="shared" si="59"/>
        <v>103339.85430499565</v>
      </c>
      <c r="P136" s="1442">
        <f t="shared" si="59"/>
        <v>3526957.5081586661</v>
      </c>
    </row>
    <row r="137" spans="4:16" x14ac:dyDescent="0.35">
      <c r="D137" s="743" t="s">
        <v>6</v>
      </c>
      <c r="E137" s="746">
        <v>7.407407407407407E-2</v>
      </c>
      <c r="F137" s="584">
        <f t="shared" ref="F137:P137" si="60">F128*$E137</f>
        <v>147981.48515895521</v>
      </c>
      <c r="G137" s="584">
        <f t="shared" si="60"/>
        <v>188074.07407407407</v>
      </c>
      <c r="H137" s="584">
        <f t="shared" si="60"/>
        <v>168759.25925925924</v>
      </c>
      <c r="I137" s="584">
        <f t="shared" si="60"/>
        <v>141166.66666666666</v>
      </c>
      <c r="J137" s="584">
        <f t="shared" si="60"/>
        <v>128462.9666404367</v>
      </c>
      <c r="K137" s="584">
        <f t="shared" si="60"/>
        <v>84407.407407407401</v>
      </c>
      <c r="L137" s="584">
        <f t="shared" si="60"/>
        <v>86629.62962962962</v>
      </c>
      <c r="M137" s="584">
        <f t="shared" si="60"/>
        <v>66444.444444444438</v>
      </c>
      <c r="N137" s="584">
        <f t="shared" si="60"/>
        <v>66629.62962962962</v>
      </c>
      <c r="O137" s="584">
        <f t="shared" si="60"/>
        <v>32555.555555555555</v>
      </c>
      <c r="P137" s="1442">
        <f t="shared" si="60"/>
        <v>1111111.1184660585</v>
      </c>
    </row>
    <row r="138" spans="4:16" ht="15" thickBot="1" x14ac:dyDescent="0.4">
      <c r="D138" s="747"/>
      <c r="E138" s="749">
        <f>SUM(E130:E137)</f>
        <v>1</v>
      </c>
      <c r="F138" s="1443">
        <f>SUM(F130:F137)</f>
        <v>1997750.0496458956</v>
      </c>
      <c r="G138" s="1443">
        <f t="shared" ref="G138:P138" si="61">SUM(G130:G137)</f>
        <v>2539000</v>
      </c>
      <c r="H138" s="1443">
        <f t="shared" si="61"/>
        <v>2278250</v>
      </c>
      <c r="I138" s="1443">
        <f t="shared" si="61"/>
        <v>1905750.0000000002</v>
      </c>
      <c r="J138" s="1443">
        <f t="shared" si="61"/>
        <v>1734250.0496458958</v>
      </c>
      <c r="K138" s="1443">
        <f t="shared" si="61"/>
        <v>1139500.0000000002</v>
      </c>
      <c r="L138" s="1443">
        <f t="shared" si="61"/>
        <v>1169500.0000000002</v>
      </c>
      <c r="M138" s="1443">
        <f t="shared" si="61"/>
        <v>897000</v>
      </c>
      <c r="N138" s="1443">
        <f t="shared" si="61"/>
        <v>899500</v>
      </c>
      <c r="O138" s="1443">
        <f t="shared" si="61"/>
        <v>439500.00000000006</v>
      </c>
      <c r="P138" s="1444">
        <f t="shared" si="61"/>
        <v>15000000.099291792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CE273-4DC1-40FA-917A-AEBE6BAF7A5E}">
  <sheetPr>
    <tabColor rgb="FFFF0000"/>
  </sheetPr>
  <dimension ref="A1:AF21"/>
  <sheetViews>
    <sheetView workbookViewId="0"/>
  </sheetViews>
  <sheetFormatPr baseColWidth="10" defaultColWidth="10.81640625" defaultRowHeight="14.5" x14ac:dyDescent="0.35"/>
  <sheetData>
    <row r="1" spans="1:32" ht="18.5" x14ac:dyDescent="0.35">
      <c r="A1" s="1592" t="s">
        <v>877</v>
      </c>
    </row>
    <row r="2" spans="1:32" ht="18.5" x14ac:dyDescent="0.35">
      <c r="A2" s="1592"/>
    </row>
    <row r="3" spans="1:32" x14ac:dyDescent="0.35">
      <c r="A3" s="1593" t="s">
        <v>878</v>
      </c>
    </row>
    <row r="4" spans="1:32" x14ac:dyDescent="0.35">
      <c r="A4" s="1596"/>
    </row>
    <row r="5" spans="1:32" x14ac:dyDescent="0.35">
      <c r="A5" s="1594" t="s">
        <v>879</v>
      </c>
      <c r="B5" s="1595"/>
      <c r="C5" s="1595"/>
      <c r="D5" s="1595"/>
      <c r="E5" s="1595"/>
      <c r="F5" s="1595"/>
      <c r="G5" s="1595"/>
    </row>
    <row r="6" spans="1:32" x14ac:dyDescent="0.35">
      <c r="A6" s="1596"/>
      <c r="B6" s="1597">
        <v>2020</v>
      </c>
      <c r="C6" s="1597">
        <v>2021</v>
      </c>
      <c r="D6" s="1597">
        <v>2022</v>
      </c>
      <c r="E6" s="1597">
        <v>2023</v>
      </c>
      <c r="F6" s="1597">
        <v>2024</v>
      </c>
      <c r="G6" s="1597">
        <v>2025</v>
      </c>
      <c r="H6" s="1597">
        <v>2026</v>
      </c>
      <c r="I6" s="1597">
        <v>2027</v>
      </c>
      <c r="J6" s="1597">
        <v>2028</v>
      </c>
      <c r="K6" s="1597">
        <v>2029</v>
      </c>
      <c r="L6" s="1597">
        <v>2030</v>
      </c>
      <c r="M6" s="1597">
        <v>2031</v>
      </c>
      <c r="N6" s="1597">
        <v>2032</v>
      </c>
      <c r="O6" s="1597">
        <v>2033</v>
      </c>
      <c r="P6" s="1597">
        <v>2034</v>
      </c>
      <c r="Q6" s="1597">
        <v>2035</v>
      </c>
      <c r="R6" s="1597">
        <v>2036</v>
      </c>
      <c r="S6" s="1597">
        <v>2037</v>
      </c>
      <c r="T6" s="1597">
        <v>2038</v>
      </c>
      <c r="U6" s="1597">
        <v>2039</v>
      </c>
      <c r="V6" s="1597">
        <v>2040</v>
      </c>
      <c r="W6" s="1597">
        <v>2041</v>
      </c>
      <c r="X6" s="1597">
        <v>2042</v>
      </c>
      <c r="Y6" s="1597">
        <v>2043</v>
      </c>
      <c r="Z6" s="1597">
        <v>2044</v>
      </c>
      <c r="AA6" s="1597">
        <v>2045</v>
      </c>
      <c r="AB6" s="1597">
        <v>2046</v>
      </c>
      <c r="AC6" s="1597">
        <v>2047</v>
      </c>
      <c r="AD6" s="1597">
        <v>2048</v>
      </c>
      <c r="AE6" s="1597">
        <v>2049</v>
      </c>
      <c r="AF6" s="1597">
        <v>2050</v>
      </c>
    </row>
    <row r="7" spans="1:32" x14ac:dyDescent="0.35">
      <c r="A7" s="1598" t="s">
        <v>242</v>
      </c>
      <c r="B7" s="1598">
        <v>40</v>
      </c>
      <c r="C7" s="1598">
        <v>41</v>
      </c>
      <c r="D7" s="1598">
        <v>42</v>
      </c>
      <c r="E7" s="1598">
        <v>43</v>
      </c>
      <c r="F7" s="1598">
        <v>44</v>
      </c>
      <c r="G7" s="1598">
        <v>45</v>
      </c>
      <c r="H7" s="1598">
        <v>46</v>
      </c>
      <c r="I7" s="1598">
        <v>47</v>
      </c>
      <c r="J7" s="1598">
        <v>48</v>
      </c>
      <c r="K7" s="1598">
        <v>49</v>
      </c>
      <c r="L7" s="1598">
        <v>50</v>
      </c>
      <c r="M7" s="1598">
        <v>51</v>
      </c>
      <c r="N7" s="1598">
        <v>52</v>
      </c>
      <c r="O7" s="1598">
        <v>53</v>
      </c>
      <c r="P7" s="1598">
        <v>55</v>
      </c>
      <c r="Q7" s="1598">
        <v>56</v>
      </c>
      <c r="R7" s="1598">
        <v>57</v>
      </c>
      <c r="S7" s="1598">
        <v>58</v>
      </c>
      <c r="T7" s="1598">
        <v>60</v>
      </c>
      <c r="U7" s="1598">
        <v>61</v>
      </c>
      <c r="V7" s="1598">
        <v>63</v>
      </c>
      <c r="W7" s="1598">
        <v>64</v>
      </c>
      <c r="X7" s="1598">
        <v>65</v>
      </c>
      <c r="Y7" s="1598">
        <v>67</v>
      </c>
      <c r="Z7" s="1598">
        <v>68</v>
      </c>
      <c r="AA7" s="1598">
        <v>70</v>
      </c>
      <c r="AB7" s="1598">
        <v>71</v>
      </c>
      <c r="AC7" s="1598">
        <v>73</v>
      </c>
      <c r="AD7" s="1598">
        <v>75</v>
      </c>
      <c r="AE7" s="1598">
        <v>76</v>
      </c>
      <c r="AF7" s="1598">
        <v>78</v>
      </c>
    </row>
    <row r="8" spans="1:32" x14ac:dyDescent="0.35">
      <c r="A8" s="1598" t="s">
        <v>243</v>
      </c>
      <c r="B8" s="1598">
        <v>80</v>
      </c>
      <c r="C8" s="1598">
        <v>82</v>
      </c>
      <c r="D8" s="1598">
        <v>84</v>
      </c>
      <c r="E8" s="1598">
        <v>86</v>
      </c>
      <c r="F8" s="1598">
        <v>87</v>
      </c>
      <c r="G8" s="1598">
        <v>89</v>
      </c>
      <c r="H8" s="1598">
        <v>91</v>
      </c>
      <c r="I8" s="1598">
        <v>94</v>
      </c>
      <c r="J8" s="1598">
        <v>96</v>
      </c>
      <c r="K8" s="1598">
        <v>98</v>
      </c>
      <c r="L8" s="1598">
        <v>100</v>
      </c>
      <c r="M8" s="1598">
        <v>102</v>
      </c>
      <c r="N8" s="1598">
        <v>105</v>
      </c>
      <c r="O8" s="1598">
        <v>107</v>
      </c>
      <c r="P8" s="1598">
        <v>109</v>
      </c>
      <c r="Q8" s="1598">
        <v>112</v>
      </c>
      <c r="R8" s="1598">
        <v>114</v>
      </c>
      <c r="S8" s="1598">
        <v>117</v>
      </c>
      <c r="T8" s="1598">
        <v>120</v>
      </c>
      <c r="U8" s="1598">
        <v>122</v>
      </c>
      <c r="V8" s="1598">
        <v>125</v>
      </c>
      <c r="W8" s="1598">
        <v>128</v>
      </c>
      <c r="X8" s="1598">
        <v>131</v>
      </c>
      <c r="Y8" s="1598">
        <v>134</v>
      </c>
      <c r="Z8" s="1598">
        <v>137</v>
      </c>
      <c r="AA8" s="1598">
        <v>140</v>
      </c>
      <c r="AB8" s="1598">
        <v>143</v>
      </c>
      <c r="AC8" s="1598">
        <v>146</v>
      </c>
      <c r="AD8" s="1598">
        <v>149</v>
      </c>
      <c r="AE8" s="1598">
        <v>153</v>
      </c>
      <c r="AF8" s="1598">
        <v>156</v>
      </c>
    </row>
    <row r="9" spans="1:32" x14ac:dyDescent="0.35">
      <c r="A9" s="1596"/>
    </row>
    <row r="10" spans="1:32" x14ac:dyDescent="0.35">
      <c r="A10" s="1596"/>
    </row>
    <row r="11" spans="1:32" x14ac:dyDescent="0.35">
      <c r="A11" s="1599" t="s">
        <v>880</v>
      </c>
      <c r="B11" s="1599"/>
      <c r="C11" s="1599"/>
      <c r="D11" s="1599"/>
      <c r="E11" s="1599"/>
      <c r="F11" s="1600"/>
      <c r="G11" s="1600"/>
      <c r="H11" s="1601"/>
      <c r="I11" s="1601"/>
      <c r="J11" s="1601"/>
      <c r="K11" s="1601"/>
      <c r="L11" s="1601"/>
      <c r="M11" s="1601"/>
      <c r="N11" s="1601"/>
      <c r="O11" s="1601"/>
      <c r="P11" s="1601"/>
      <c r="Q11" s="1601"/>
      <c r="R11" s="1601"/>
      <c r="S11" s="1601"/>
      <c r="T11" s="1601"/>
      <c r="U11" s="1601"/>
      <c r="V11" s="1601"/>
      <c r="W11" s="1601"/>
      <c r="X11" s="1601"/>
      <c r="Y11" s="1601"/>
      <c r="Z11" s="1601"/>
      <c r="AA11" s="1601"/>
      <c r="AB11" s="1601"/>
      <c r="AC11" s="1601"/>
      <c r="AD11" s="1601"/>
      <c r="AE11" s="1601"/>
      <c r="AF11" s="1601"/>
    </row>
    <row r="12" spans="1:32" x14ac:dyDescent="0.35">
      <c r="A12" s="1602"/>
      <c r="B12" s="1603">
        <v>2020</v>
      </c>
      <c r="C12" s="1603">
        <v>2021</v>
      </c>
      <c r="D12" s="1603">
        <v>2022</v>
      </c>
      <c r="E12" s="1603">
        <v>2023</v>
      </c>
      <c r="F12" s="1603">
        <v>2024</v>
      </c>
      <c r="G12" s="1603">
        <v>2025</v>
      </c>
      <c r="H12" s="1603">
        <v>2026</v>
      </c>
      <c r="I12" s="1603">
        <v>2027</v>
      </c>
      <c r="J12" s="1603">
        <v>2028</v>
      </c>
      <c r="K12" s="1603">
        <v>2029</v>
      </c>
      <c r="L12" s="1603">
        <v>2030</v>
      </c>
      <c r="M12" s="1603">
        <v>2031</v>
      </c>
      <c r="N12" s="1603">
        <v>2032</v>
      </c>
      <c r="O12" s="1603">
        <v>2033</v>
      </c>
      <c r="P12" s="1603">
        <v>2034</v>
      </c>
      <c r="Q12" s="1603">
        <v>2035</v>
      </c>
      <c r="R12" s="1603">
        <v>2036</v>
      </c>
      <c r="S12" s="1603">
        <v>2037</v>
      </c>
      <c r="T12" s="1603">
        <v>2038</v>
      </c>
      <c r="U12" s="1603">
        <v>2039</v>
      </c>
      <c r="V12" s="1603">
        <v>2040</v>
      </c>
      <c r="W12" s="1603">
        <v>2041</v>
      </c>
      <c r="X12" s="1603">
        <v>2042</v>
      </c>
      <c r="Y12" s="1603">
        <v>2043</v>
      </c>
      <c r="Z12" s="1603">
        <v>2044</v>
      </c>
      <c r="AA12" s="1603">
        <v>2045</v>
      </c>
      <c r="AB12" s="1603">
        <v>2046</v>
      </c>
      <c r="AC12" s="1603">
        <v>2047</v>
      </c>
      <c r="AD12" s="1603">
        <v>2048</v>
      </c>
      <c r="AE12" s="1603">
        <v>2049</v>
      </c>
      <c r="AF12" s="1603">
        <v>2050</v>
      </c>
    </row>
    <row r="13" spans="1:32" x14ac:dyDescent="0.35">
      <c r="A13" s="1604" t="s">
        <v>242</v>
      </c>
      <c r="B13" s="1605">
        <v>49.568269443586736</v>
      </c>
      <c r="C13" s="1605">
        <v>50.807476179676407</v>
      </c>
      <c r="D13" s="1605">
        <v>52.046682915766077</v>
      </c>
      <c r="E13" s="1605">
        <v>53.285889651855747</v>
      </c>
      <c r="F13" s="1605">
        <v>54.52509638794541</v>
      </c>
      <c r="G13" s="1605">
        <v>55.764303124035081</v>
      </c>
      <c r="H13" s="1605">
        <v>57.003509860124751</v>
      </c>
      <c r="I13" s="1605">
        <v>58.242716596214422</v>
      </c>
      <c r="J13" s="1605">
        <v>59.481923332304092</v>
      </c>
      <c r="K13" s="1605">
        <v>60.721130068393755</v>
      </c>
      <c r="L13" s="1605">
        <v>61.960336804483426</v>
      </c>
      <c r="M13" s="1605">
        <v>63.199543540573096</v>
      </c>
      <c r="N13" s="1605">
        <v>64.438750276662759</v>
      </c>
      <c r="O13" s="1605">
        <v>65.677957012752429</v>
      </c>
      <c r="P13" s="1605">
        <v>68.156370484931756</v>
      </c>
      <c r="Q13" s="1605">
        <v>69.395577221021441</v>
      </c>
      <c r="R13" s="1605">
        <v>70.634783957111097</v>
      </c>
      <c r="S13" s="1605">
        <v>71.873990693200781</v>
      </c>
      <c r="T13" s="1605">
        <v>74.352404165380108</v>
      </c>
      <c r="U13" s="1605">
        <v>75.591610901469778</v>
      </c>
      <c r="V13" s="1605">
        <v>78.070024373649119</v>
      </c>
      <c r="W13" s="1605">
        <v>79.309231109738789</v>
      </c>
      <c r="X13" s="1605">
        <v>80.548437845828445</v>
      </c>
      <c r="Y13" s="1605">
        <v>83.026851318007786</v>
      </c>
      <c r="Z13" s="1605">
        <v>84.266058054097456</v>
      </c>
      <c r="AA13" s="1605">
        <v>86.744471526276783</v>
      </c>
      <c r="AB13" s="1605">
        <v>87.983678262366467</v>
      </c>
      <c r="AC13" s="1605">
        <v>90.462091734545808</v>
      </c>
      <c r="AD13" s="1605">
        <v>92.940505206725135</v>
      </c>
      <c r="AE13" s="1605">
        <v>94.179711942814805</v>
      </c>
      <c r="AF13" s="1605">
        <v>96.658125414994132</v>
      </c>
    </row>
    <row r="14" spans="1:32" x14ac:dyDescent="0.35">
      <c r="A14" s="1604" t="s">
        <v>243</v>
      </c>
      <c r="B14" s="1605">
        <v>99.136538887173472</v>
      </c>
      <c r="C14" s="1605">
        <v>101.61495235935281</v>
      </c>
      <c r="D14" s="1605">
        <v>104.09336583153215</v>
      </c>
      <c r="E14" s="1605">
        <v>106.57177930371149</v>
      </c>
      <c r="F14" s="1605">
        <v>107.81098603980116</v>
      </c>
      <c r="G14" s="1605">
        <v>110.28939951198049</v>
      </c>
      <c r="H14" s="1605">
        <v>112.76781298415983</v>
      </c>
      <c r="I14" s="1605">
        <v>116.48543319242884</v>
      </c>
      <c r="J14" s="1605">
        <v>118.96384666460818</v>
      </c>
      <c r="K14" s="1605">
        <v>121.44226013678751</v>
      </c>
      <c r="L14" s="1605">
        <v>123.92067360896685</v>
      </c>
      <c r="M14" s="1605">
        <v>126.39908708114619</v>
      </c>
      <c r="N14" s="1605">
        <v>130.11670728941519</v>
      </c>
      <c r="O14" s="1605">
        <v>132.59512076159453</v>
      </c>
      <c r="P14" s="1605">
        <v>135.07353423377387</v>
      </c>
      <c r="Q14" s="1605">
        <v>138.79115444204288</v>
      </c>
      <c r="R14" s="1605">
        <v>141.26956791422219</v>
      </c>
      <c r="S14" s="1605">
        <v>144.9871881224912</v>
      </c>
      <c r="T14" s="1605">
        <v>148.70480833076022</v>
      </c>
      <c r="U14" s="1605">
        <v>151.18322180293956</v>
      </c>
      <c r="V14" s="1605">
        <v>154.90084201120857</v>
      </c>
      <c r="W14" s="1605">
        <v>158.61846221947758</v>
      </c>
      <c r="X14" s="1605">
        <v>162.33608242774656</v>
      </c>
      <c r="Y14" s="1605">
        <v>166.05370263601557</v>
      </c>
      <c r="Z14" s="1605">
        <v>169.77132284428458</v>
      </c>
      <c r="AA14" s="1605">
        <v>173.48894305255357</v>
      </c>
      <c r="AB14" s="1605">
        <v>177.20656326082258</v>
      </c>
      <c r="AC14" s="1605">
        <v>180.92418346909162</v>
      </c>
      <c r="AD14" s="1605">
        <v>184.64180367736063</v>
      </c>
      <c r="AE14" s="1605">
        <v>189.59863062171925</v>
      </c>
      <c r="AF14" s="1605">
        <v>193.31625082998826</v>
      </c>
    </row>
    <row r="16" spans="1:32" x14ac:dyDescent="0.35">
      <c r="A16" s="1602" t="s">
        <v>881</v>
      </c>
      <c r="C16">
        <v>2025</v>
      </c>
      <c r="D16">
        <v>2026</v>
      </c>
      <c r="E16">
        <v>2027</v>
      </c>
      <c r="F16">
        <v>2028</v>
      </c>
      <c r="G16">
        <v>2029</v>
      </c>
      <c r="H16">
        <v>2030</v>
      </c>
      <c r="I16">
        <v>2031</v>
      </c>
      <c r="J16">
        <v>2032</v>
      </c>
      <c r="K16">
        <v>2033</v>
      </c>
      <c r="L16">
        <v>2034</v>
      </c>
      <c r="M16">
        <v>2035</v>
      </c>
      <c r="N16">
        <v>2036</v>
      </c>
      <c r="O16">
        <v>2037</v>
      </c>
      <c r="P16">
        <v>2038</v>
      </c>
      <c r="Q16">
        <v>2039</v>
      </c>
      <c r="R16">
        <v>2040</v>
      </c>
      <c r="S16">
        <v>2041</v>
      </c>
      <c r="T16">
        <v>2042</v>
      </c>
      <c r="U16">
        <v>2043</v>
      </c>
      <c r="V16">
        <v>2044</v>
      </c>
      <c r="W16">
        <v>2045</v>
      </c>
    </row>
    <row r="17" spans="2:24" x14ac:dyDescent="0.35">
      <c r="B17" t="s">
        <v>242</v>
      </c>
      <c r="C17" s="1322">
        <f>G13</f>
        <v>55.764303124035081</v>
      </c>
      <c r="D17" s="1322">
        <f t="shared" ref="D17:W17" si="0">H13</f>
        <v>57.003509860124751</v>
      </c>
      <c r="E17" s="1322">
        <f t="shared" si="0"/>
        <v>58.242716596214422</v>
      </c>
      <c r="F17" s="1322">
        <f t="shared" si="0"/>
        <v>59.481923332304092</v>
      </c>
      <c r="G17" s="1322">
        <f t="shared" si="0"/>
        <v>60.721130068393755</v>
      </c>
      <c r="H17" s="1322">
        <f t="shared" si="0"/>
        <v>61.960336804483426</v>
      </c>
      <c r="I17" s="1322">
        <f t="shared" si="0"/>
        <v>63.199543540573096</v>
      </c>
      <c r="J17" s="1322">
        <f t="shared" si="0"/>
        <v>64.438750276662759</v>
      </c>
      <c r="K17" s="1322">
        <f t="shared" si="0"/>
        <v>65.677957012752429</v>
      </c>
      <c r="L17" s="1322">
        <f t="shared" si="0"/>
        <v>68.156370484931756</v>
      </c>
      <c r="M17" s="1322">
        <f t="shared" si="0"/>
        <v>69.395577221021441</v>
      </c>
      <c r="N17" s="1322">
        <f t="shared" si="0"/>
        <v>70.634783957111097</v>
      </c>
      <c r="O17" s="1322">
        <f t="shared" si="0"/>
        <v>71.873990693200781</v>
      </c>
      <c r="P17" s="1322">
        <f t="shared" si="0"/>
        <v>74.352404165380108</v>
      </c>
      <c r="Q17" s="1322">
        <f t="shared" si="0"/>
        <v>75.591610901469778</v>
      </c>
      <c r="R17" s="1322">
        <f t="shared" si="0"/>
        <v>78.070024373649119</v>
      </c>
      <c r="S17" s="1322">
        <f t="shared" si="0"/>
        <v>79.309231109738789</v>
      </c>
      <c r="T17" s="1322">
        <f t="shared" si="0"/>
        <v>80.548437845828445</v>
      </c>
      <c r="U17" s="1322">
        <f t="shared" si="0"/>
        <v>83.026851318007786</v>
      </c>
      <c r="V17" s="1322">
        <f t="shared" si="0"/>
        <v>84.266058054097456</v>
      </c>
      <c r="W17" s="1322">
        <f t="shared" si="0"/>
        <v>86.744471526276783</v>
      </c>
      <c r="X17" s="1538">
        <f>AVERAGE(C17:W17)</f>
        <v>69.926665822202722</v>
      </c>
    </row>
    <row r="18" spans="2:24" x14ac:dyDescent="0.35">
      <c r="B18" t="s">
        <v>243</v>
      </c>
      <c r="C18" s="1322">
        <f>G14</f>
        <v>110.28939951198049</v>
      </c>
      <c r="D18" s="1322">
        <f t="shared" ref="D18:W18" si="1">H14</f>
        <v>112.76781298415983</v>
      </c>
      <c r="E18" s="1322">
        <f t="shared" si="1"/>
        <v>116.48543319242884</v>
      </c>
      <c r="F18" s="1322">
        <f t="shared" si="1"/>
        <v>118.96384666460818</v>
      </c>
      <c r="G18" s="1322">
        <f t="shared" si="1"/>
        <v>121.44226013678751</v>
      </c>
      <c r="H18" s="1322">
        <f t="shared" si="1"/>
        <v>123.92067360896685</v>
      </c>
      <c r="I18" s="1322">
        <f t="shared" si="1"/>
        <v>126.39908708114619</v>
      </c>
      <c r="J18" s="1322">
        <f t="shared" si="1"/>
        <v>130.11670728941519</v>
      </c>
      <c r="K18" s="1322">
        <f t="shared" si="1"/>
        <v>132.59512076159453</v>
      </c>
      <c r="L18" s="1322">
        <f t="shared" si="1"/>
        <v>135.07353423377387</v>
      </c>
      <c r="M18" s="1322">
        <f t="shared" si="1"/>
        <v>138.79115444204288</v>
      </c>
      <c r="N18" s="1322">
        <f t="shared" si="1"/>
        <v>141.26956791422219</v>
      </c>
      <c r="O18" s="1322">
        <f t="shared" si="1"/>
        <v>144.9871881224912</v>
      </c>
      <c r="P18" s="1322">
        <f t="shared" si="1"/>
        <v>148.70480833076022</v>
      </c>
      <c r="Q18" s="1322">
        <f t="shared" si="1"/>
        <v>151.18322180293956</v>
      </c>
      <c r="R18" s="1322">
        <f t="shared" si="1"/>
        <v>154.90084201120857</v>
      </c>
      <c r="S18" s="1322">
        <f t="shared" si="1"/>
        <v>158.61846221947758</v>
      </c>
      <c r="T18" s="1322">
        <f t="shared" si="1"/>
        <v>162.33608242774656</v>
      </c>
      <c r="U18" s="1322">
        <f t="shared" si="1"/>
        <v>166.05370263601557</v>
      </c>
      <c r="V18" s="1322">
        <f t="shared" si="1"/>
        <v>169.77132284428458</v>
      </c>
      <c r="W18" s="1322">
        <f t="shared" si="1"/>
        <v>173.48894305255357</v>
      </c>
      <c r="X18" s="1538">
        <f>AVERAGE(C18:W18)</f>
        <v>139.91234148898116</v>
      </c>
    </row>
    <row r="20" spans="2:24" x14ac:dyDescent="0.35">
      <c r="B20" s="1938" t="s">
        <v>244</v>
      </c>
      <c r="C20" s="1938"/>
      <c r="D20" s="1938"/>
      <c r="E20" s="1938"/>
      <c r="F20" s="1328">
        <f>26.99</f>
        <v>26.99</v>
      </c>
      <c r="H20" s="1320">
        <f>F20*655.957/'Exchange rate'!F16</f>
        <v>30.706527796267775</v>
      </c>
      <c r="I20" t="s">
        <v>245</v>
      </c>
    </row>
    <row r="21" spans="2:24" x14ac:dyDescent="0.35">
      <c r="C21" s="1329" t="s">
        <v>246</v>
      </c>
    </row>
  </sheetData>
  <mergeCells count="1">
    <mergeCell ref="B20:E20"/>
  </mergeCells>
  <hyperlinks>
    <hyperlink ref="C21" r:id="rId1" xr:uid="{52DDAE82-B896-40F5-A07C-F075D3D5C6EE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0D3EB-E624-4525-820E-64BED1EC15AD}">
  <sheetPr codeName="Sheet6">
    <tabColor theme="8"/>
  </sheetPr>
  <dimension ref="A1:AF14"/>
  <sheetViews>
    <sheetView workbookViewId="0">
      <selection activeCell="M28" sqref="M28"/>
    </sheetView>
  </sheetViews>
  <sheetFormatPr baseColWidth="10" defaultColWidth="8.7265625" defaultRowHeight="14.5" x14ac:dyDescent="0.35"/>
  <cols>
    <col min="1" max="1" width="8.7265625" style="1596"/>
    <col min="2" max="3" width="9.7265625" customWidth="1"/>
    <col min="4" max="4" width="10.7265625" customWidth="1"/>
    <col min="5" max="5" width="9.7265625" customWidth="1"/>
  </cols>
  <sheetData>
    <row r="1" spans="1:32" ht="18.5" x14ac:dyDescent="0.35">
      <c r="A1" s="1592" t="s">
        <v>877</v>
      </c>
    </row>
    <row r="2" spans="1:32" ht="18.5" x14ac:dyDescent="0.35">
      <c r="A2" s="1592"/>
    </row>
    <row r="3" spans="1:32" x14ac:dyDescent="0.35">
      <c r="A3" s="1593" t="s">
        <v>878</v>
      </c>
    </row>
    <row r="5" spans="1:32" x14ac:dyDescent="0.35">
      <c r="A5" s="1594" t="s">
        <v>879</v>
      </c>
      <c r="B5" s="1595"/>
      <c r="C5" s="1595"/>
      <c r="D5" s="1595"/>
      <c r="E5" s="1595"/>
      <c r="F5" s="1595"/>
      <c r="G5" s="1595"/>
    </row>
    <row r="6" spans="1:32" x14ac:dyDescent="0.35">
      <c r="B6" s="1597">
        <v>2020</v>
      </c>
      <c r="C6" s="1597">
        <v>2021</v>
      </c>
      <c r="D6" s="1597">
        <v>2022</v>
      </c>
      <c r="E6" s="1597">
        <v>2023</v>
      </c>
      <c r="F6" s="1597">
        <v>2024</v>
      </c>
      <c r="G6" s="1597">
        <v>2025</v>
      </c>
      <c r="H6" s="1597">
        <v>2026</v>
      </c>
      <c r="I6" s="1597">
        <v>2027</v>
      </c>
      <c r="J6" s="1597">
        <v>2028</v>
      </c>
      <c r="K6" s="1597">
        <v>2029</v>
      </c>
      <c r="L6" s="1597">
        <v>2030</v>
      </c>
      <c r="M6" s="1597">
        <v>2031</v>
      </c>
      <c r="N6" s="1597">
        <v>2032</v>
      </c>
      <c r="O6" s="1597">
        <v>2033</v>
      </c>
      <c r="P6" s="1597">
        <v>2034</v>
      </c>
      <c r="Q6" s="1597">
        <v>2035</v>
      </c>
      <c r="R6" s="1597">
        <v>2036</v>
      </c>
      <c r="S6" s="1597">
        <v>2037</v>
      </c>
      <c r="T6" s="1597">
        <v>2038</v>
      </c>
      <c r="U6" s="1597">
        <v>2039</v>
      </c>
      <c r="V6" s="1597">
        <v>2040</v>
      </c>
      <c r="W6" s="1597">
        <v>2041</v>
      </c>
      <c r="X6" s="1597">
        <v>2042</v>
      </c>
      <c r="Y6" s="1597">
        <v>2043</v>
      </c>
      <c r="Z6" s="1597">
        <v>2044</v>
      </c>
      <c r="AA6" s="1597">
        <v>2045</v>
      </c>
      <c r="AB6" s="1597">
        <v>2046</v>
      </c>
      <c r="AC6" s="1597">
        <v>2047</v>
      </c>
      <c r="AD6" s="1597">
        <v>2048</v>
      </c>
      <c r="AE6" s="1597">
        <v>2049</v>
      </c>
      <c r="AF6" s="1597">
        <v>2050</v>
      </c>
    </row>
    <row r="7" spans="1:32" x14ac:dyDescent="0.35">
      <c r="A7" s="1598" t="s">
        <v>242</v>
      </c>
      <c r="B7" s="1598">
        <v>40</v>
      </c>
      <c r="C7" s="1598">
        <v>41</v>
      </c>
      <c r="D7" s="1598">
        <v>42</v>
      </c>
      <c r="E7" s="1598">
        <v>43</v>
      </c>
      <c r="F7" s="1598">
        <v>44</v>
      </c>
      <c r="G7" s="1598">
        <v>45</v>
      </c>
      <c r="H7" s="1598">
        <v>46</v>
      </c>
      <c r="I7" s="1598">
        <v>47</v>
      </c>
      <c r="J7" s="1598">
        <v>48</v>
      </c>
      <c r="K7" s="1598">
        <v>49</v>
      </c>
      <c r="L7" s="1598">
        <v>50</v>
      </c>
      <c r="M7" s="1598">
        <v>51</v>
      </c>
      <c r="N7" s="1598">
        <v>52</v>
      </c>
      <c r="O7" s="1598">
        <v>53</v>
      </c>
      <c r="P7" s="1598">
        <v>55</v>
      </c>
      <c r="Q7" s="1598">
        <v>56</v>
      </c>
      <c r="R7" s="1598">
        <v>57</v>
      </c>
      <c r="S7" s="1598">
        <v>58</v>
      </c>
      <c r="T7" s="1598">
        <v>60</v>
      </c>
      <c r="U7" s="1598">
        <v>61</v>
      </c>
      <c r="V7" s="1598">
        <v>63</v>
      </c>
      <c r="W7" s="1598">
        <v>64</v>
      </c>
      <c r="X7" s="1598">
        <v>65</v>
      </c>
      <c r="Y7" s="1598">
        <v>67</v>
      </c>
      <c r="Z7" s="1598">
        <v>68</v>
      </c>
      <c r="AA7" s="1598">
        <v>70</v>
      </c>
      <c r="AB7" s="1598">
        <v>71</v>
      </c>
      <c r="AC7" s="1598">
        <v>73</v>
      </c>
      <c r="AD7" s="1598">
        <v>75</v>
      </c>
      <c r="AE7" s="1598">
        <v>76</v>
      </c>
      <c r="AF7" s="1598">
        <v>78</v>
      </c>
    </row>
    <row r="8" spans="1:32" x14ac:dyDescent="0.35">
      <c r="A8" s="1598" t="s">
        <v>243</v>
      </c>
      <c r="B8" s="1598">
        <v>80</v>
      </c>
      <c r="C8" s="1598">
        <v>82</v>
      </c>
      <c r="D8" s="1598">
        <v>84</v>
      </c>
      <c r="E8" s="1598">
        <v>86</v>
      </c>
      <c r="F8" s="1598">
        <v>87</v>
      </c>
      <c r="G8" s="1598">
        <v>89</v>
      </c>
      <c r="H8" s="1598">
        <v>91</v>
      </c>
      <c r="I8" s="1598">
        <v>94</v>
      </c>
      <c r="J8" s="1598">
        <v>96</v>
      </c>
      <c r="K8" s="1598">
        <v>98</v>
      </c>
      <c r="L8" s="1598">
        <v>100</v>
      </c>
      <c r="M8" s="1598">
        <v>102</v>
      </c>
      <c r="N8" s="1598">
        <v>105</v>
      </c>
      <c r="O8" s="1598">
        <v>107</v>
      </c>
      <c r="P8" s="1598">
        <v>109</v>
      </c>
      <c r="Q8" s="1598">
        <v>112</v>
      </c>
      <c r="R8" s="1598">
        <v>114</v>
      </c>
      <c r="S8" s="1598">
        <v>117</v>
      </c>
      <c r="T8" s="1598">
        <v>120</v>
      </c>
      <c r="U8" s="1598">
        <v>122</v>
      </c>
      <c r="V8" s="1598">
        <v>125</v>
      </c>
      <c r="W8" s="1598">
        <v>128</v>
      </c>
      <c r="X8" s="1598">
        <v>131</v>
      </c>
      <c r="Y8" s="1598">
        <v>134</v>
      </c>
      <c r="Z8" s="1598">
        <v>137</v>
      </c>
      <c r="AA8" s="1598">
        <v>140</v>
      </c>
      <c r="AB8" s="1598">
        <v>143</v>
      </c>
      <c r="AC8" s="1598">
        <v>146</v>
      </c>
      <c r="AD8" s="1598">
        <v>149</v>
      </c>
      <c r="AE8" s="1598">
        <v>153</v>
      </c>
      <c r="AF8" s="1598">
        <v>156</v>
      </c>
    </row>
    <row r="11" spans="1:32" x14ac:dyDescent="0.35">
      <c r="A11" s="1599" t="s">
        <v>880</v>
      </c>
      <c r="B11" s="1599"/>
      <c r="C11" s="1599"/>
      <c r="D11" s="1599"/>
      <c r="E11" s="1599"/>
      <c r="F11" s="1600"/>
      <c r="G11" s="1600"/>
      <c r="H11" s="1601"/>
      <c r="I11" s="1601"/>
      <c r="J11" s="1601"/>
      <c r="K11" s="1601"/>
      <c r="L11" s="1601"/>
      <c r="M11" s="1601"/>
      <c r="N11" s="1601"/>
      <c r="O11" s="1601"/>
      <c r="P11" s="1601"/>
      <c r="Q11" s="1601"/>
      <c r="R11" s="1601"/>
      <c r="S11" s="1601"/>
      <c r="T11" s="1601"/>
      <c r="U11" s="1601"/>
      <c r="V11" s="1601"/>
      <c r="W11" s="1601"/>
      <c r="X11" s="1601"/>
      <c r="Y11" s="1601"/>
      <c r="Z11" s="1601"/>
      <c r="AA11" s="1601"/>
      <c r="AB11" s="1601"/>
      <c r="AC11" s="1601"/>
      <c r="AD11" s="1601"/>
      <c r="AE11" s="1601"/>
      <c r="AF11" s="1601"/>
    </row>
    <row r="12" spans="1:32" x14ac:dyDescent="0.35">
      <c r="A12" s="1602"/>
      <c r="B12" s="1603">
        <v>2020</v>
      </c>
      <c r="C12" s="1603">
        <v>2021</v>
      </c>
      <c r="D12" s="1603">
        <v>2022</v>
      </c>
      <c r="E12" s="1603">
        <v>2023</v>
      </c>
      <c r="F12" s="1603">
        <v>2024</v>
      </c>
      <c r="G12" s="1603">
        <v>2025</v>
      </c>
      <c r="H12" s="1603">
        <v>2026</v>
      </c>
      <c r="I12" s="1603">
        <v>2027</v>
      </c>
      <c r="J12" s="1603">
        <v>2028</v>
      </c>
      <c r="K12" s="1603">
        <v>2029</v>
      </c>
      <c r="L12" s="1603">
        <v>2030</v>
      </c>
      <c r="M12" s="1603">
        <v>2031</v>
      </c>
      <c r="N12" s="1603">
        <v>2032</v>
      </c>
      <c r="O12" s="1603">
        <v>2033</v>
      </c>
      <c r="P12" s="1603">
        <v>2034</v>
      </c>
      <c r="Q12" s="1603">
        <v>2035</v>
      </c>
      <c r="R12" s="1603">
        <v>2036</v>
      </c>
      <c r="S12" s="1603">
        <v>2037</v>
      </c>
      <c r="T12" s="1603">
        <v>2038</v>
      </c>
      <c r="U12" s="1603">
        <v>2039</v>
      </c>
      <c r="V12" s="1603">
        <v>2040</v>
      </c>
      <c r="W12" s="1603">
        <v>2041</v>
      </c>
      <c r="X12" s="1603">
        <v>2042</v>
      </c>
      <c r="Y12" s="1603">
        <v>2043</v>
      </c>
      <c r="Z12" s="1603">
        <v>2044</v>
      </c>
      <c r="AA12" s="1603">
        <v>2045</v>
      </c>
      <c r="AB12" s="1603">
        <v>2046</v>
      </c>
      <c r="AC12" s="1603">
        <v>2047</v>
      </c>
      <c r="AD12" s="1603">
        <v>2048</v>
      </c>
      <c r="AE12" s="1603">
        <v>2049</v>
      </c>
      <c r="AF12" s="1603">
        <v>2050</v>
      </c>
    </row>
    <row r="13" spans="1:32" x14ac:dyDescent="0.35">
      <c r="A13" s="1604" t="s">
        <v>242</v>
      </c>
      <c r="B13" s="1605">
        <v>49.568269443586736</v>
      </c>
      <c r="C13" s="1605">
        <v>50.807476179676407</v>
      </c>
      <c r="D13" s="1605">
        <v>52.046682915766077</v>
      </c>
      <c r="E13" s="1605">
        <v>53.285889651855747</v>
      </c>
      <c r="F13" s="1605">
        <v>54.52509638794541</v>
      </c>
      <c r="G13" s="1605">
        <v>55.764303124035081</v>
      </c>
      <c r="H13" s="1605">
        <v>57.003509860124751</v>
      </c>
      <c r="I13" s="1605">
        <v>58.242716596214422</v>
      </c>
      <c r="J13" s="1605">
        <v>59.481923332304092</v>
      </c>
      <c r="K13" s="1605">
        <v>60.721130068393755</v>
      </c>
      <c r="L13" s="1605">
        <v>61.960336804483426</v>
      </c>
      <c r="M13" s="1605">
        <v>63.199543540573096</v>
      </c>
      <c r="N13" s="1605">
        <v>64.438750276662759</v>
      </c>
      <c r="O13" s="1605">
        <v>65.677957012752429</v>
      </c>
      <c r="P13" s="1605">
        <v>68.156370484931756</v>
      </c>
      <c r="Q13" s="1605">
        <v>69.395577221021441</v>
      </c>
      <c r="R13" s="1605">
        <v>70.634783957111097</v>
      </c>
      <c r="S13" s="1605">
        <v>71.873990693200781</v>
      </c>
      <c r="T13" s="1605">
        <v>74.352404165380108</v>
      </c>
      <c r="U13" s="1605">
        <v>75.591610901469778</v>
      </c>
      <c r="V13" s="1605">
        <v>78.070024373649119</v>
      </c>
      <c r="W13" s="1605">
        <v>79.309231109738789</v>
      </c>
      <c r="X13" s="1605">
        <v>80.548437845828445</v>
      </c>
      <c r="Y13" s="1605">
        <v>83.026851318007786</v>
      </c>
      <c r="Z13" s="1605">
        <v>84.266058054097456</v>
      </c>
      <c r="AA13" s="1605">
        <v>86.744471526276783</v>
      </c>
      <c r="AB13" s="1605">
        <v>87.983678262366467</v>
      </c>
      <c r="AC13" s="1605">
        <v>90.462091734545808</v>
      </c>
      <c r="AD13" s="1605">
        <v>92.940505206725135</v>
      </c>
      <c r="AE13" s="1605">
        <v>94.179711942814805</v>
      </c>
      <c r="AF13" s="1605">
        <v>96.658125414994132</v>
      </c>
    </row>
    <row r="14" spans="1:32" x14ac:dyDescent="0.35">
      <c r="A14" s="1604" t="s">
        <v>243</v>
      </c>
      <c r="B14" s="1605">
        <v>99.136538887173472</v>
      </c>
      <c r="C14" s="1605">
        <v>101.61495235935281</v>
      </c>
      <c r="D14" s="1605">
        <v>104.09336583153215</v>
      </c>
      <c r="E14" s="1605">
        <v>106.57177930371149</v>
      </c>
      <c r="F14" s="1605">
        <v>107.81098603980116</v>
      </c>
      <c r="G14" s="1605">
        <v>110.28939951198049</v>
      </c>
      <c r="H14" s="1605">
        <v>112.76781298415983</v>
      </c>
      <c r="I14" s="1605">
        <v>116.48543319242884</v>
      </c>
      <c r="J14" s="1605">
        <v>118.96384666460818</v>
      </c>
      <c r="K14" s="1605">
        <v>121.44226013678751</v>
      </c>
      <c r="L14" s="1605">
        <v>123.92067360896685</v>
      </c>
      <c r="M14" s="1605">
        <v>126.39908708114619</v>
      </c>
      <c r="N14" s="1605">
        <v>130.11670728941519</v>
      </c>
      <c r="O14" s="1605">
        <v>132.59512076159453</v>
      </c>
      <c r="P14" s="1605">
        <v>135.07353423377387</v>
      </c>
      <c r="Q14" s="1605">
        <v>138.79115444204288</v>
      </c>
      <c r="R14" s="1605">
        <v>141.26956791422219</v>
      </c>
      <c r="S14" s="1605">
        <v>144.9871881224912</v>
      </c>
      <c r="T14" s="1605">
        <v>148.70480833076022</v>
      </c>
      <c r="U14" s="1605">
        <v>151.18322180293956</v>
      </c>
      <c r="V14" s="1605">
        <v>154.90084201120857</v>
      </c>
      <c r="W14" s="1605">
        <v>158.61846221947758</v>
      </c>
      <c r="X14" s="1605">
        <v>162.33608242774656</v>
      </c>
      <c r="Y14" s="1605">
        <v>166.05370263601557</v>
      </c>
      <c r="Z14" s="1605">
        <v>169.77132284428458</v>
      </c>
      <c r="AA14" s="1605">
        <v>173.48894305255357</v>
      </c>
      <c r="AB14" s="1605">
        <v>177.20656326082258</v>
      </c>
      <c r="AC14" s="1605">
        <v>180.92418346909162</v>
      </c>
      <c r="AD14" s="1605">
        <v>184.64180367736063</v>
      </c>
      <c r="AE14" s="1605">
        <v>189.59863062171925</v>
      </c>
      <c r="AF14" s="1605">
        <v>193.31625082998826</v>
      </c>
    </row>
  </sheetData>
  <pageMargins left="0.7" right="0.7" top="0.75" bottom="0.75" header="0.3" footer="0.3"/>
  <pageSetup orientation="portrait" r:id="rId1"/>
  <headerFooter>
    <oddFooter>&amp;R&amp;1#&amp;"Calibri"&amp;12&amp;K000000Official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B6B7F-EF05-4845-99A1-4199B9B7F2DD}">
  <sheetPr>
    <tabColor theme="1" tint="4.9989318521683403E-2"/>
  </sheetPr>
  <dimension ref="A1:CA35"/>
  <sheetViews>
    <sheetView zoomScale="60" zoomScaleNormal="60" workbookViewId="0">
      <pane ySplit="2" topLeftCell="A3" activePane="bottomLeft" state="frozen"/>
      <selection activeCell="E41" sqref="E41"/>
      <selection pane="bottomLeft" activeCell="L49" sqref="L49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3.453125" customWidth="1"/>
    <col min="6" max="6" width="20.453125" customWidth="1"/>
    <col min="7" max="7" width="19.1796875" customWidth="1"/>
    <col min="8" max="8" width="24" customWidth="1"/>
    <col min="9" max="9" width="23.81640625" bestFit="1" customWidth="1"/>
    <col min="10" max="10" width="23.81640625" customWidth="1"/>
    <col min="11" max="11" width="26.81640625" customWidth="1"/>
    <col min="12" max="12" width="20.26953125" customWidth="1"/>
    <col min="13" max="13" width="27" customWidth="1"/>
    <col min="14" max="14" width="21.453125" customWidth="1"/>
    <col min="15" max="15" width="25.1796875" customWidth="1"/>
    <col min="16" max="16" width="23.81640625" customWidth="1"/>
    <col min="17" max="17" width="25.26953125" customWidth="1"/>
    <col min="18" max="18" width="20.1796875" customWidth="1"/>
    <col min="19" max="19" width="20.81640625" bestFit="1" customWidth="1"/>
    <col min="20" max="25" width="22" bestFit="1" customWidth="1"/>
    <col min="26" max="26" width="33.54296875" customWidth="1"/>
    <col min="27" max="27" width="14.1796875" bestFit="1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/>
      <c r="B1" s="1330"/>
      <c r="C1" s="1330"/>
      <c r="D1" s="1946"/>
      <c r="E1" s="1948">
        <v>7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/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1511" customFormat="1" ht="13.5" thickBot="1" x14ac:dyDescent="0.35">
      <c r="A3" s="1505" t="s">
        <v>268</v>
      </c>
      <c r="B3" s="1506"/>
      <c r="C3" s="1507"/>
      <c r="D3" s="1508"/>
      <c r="E3" s="1509"/>
      <c r="F3" s="1509">
        <f>'Aggregation SN'!F17+'Aggregation NGR'!F17+'Aggregation NG'!F17+'Aggregation MR'!F17+'Aggregation ML'!F17+'Aggregation DJ'!F17+'Aggregation CD '!F17+'Aggregation BF '!F17</f>
        <v>0</v>
      </c>
      <c r="G3" s="1509">
        <f>'Aggregation SN'!G17+'Aggregation NGR'!G17+'Aggregation NG'!G17+'Aggregation MR'!G17+'Aggregation ML'!G17+'Aggregation DJ'!G17+'Aggregation CD '!G17+'Aggregation BF '!G17</f>
        <v>-3877973.9831407163</v>
      </c>
      <c r="H3" s="1509">
        <f>'Aggregation SN'!H17+'Aggregation NGR'!H17+'Aggregation NG'!H17+'Aggregation MR'!H17+'Aggregation ML'!H17+'Aggregation DJ'!H17+'Aggregation CD '!H17+'Aggregation BF '!H17</f>
        <v>-5037728.8282265021</v>
      </c>
      <c r="I3" s="1509">
        <f>'Aggregation SN'!I17+'Aggregation NGR'!I17+'Aggregation NG'!I17+'Aggregation MR'!I17+'Aggregation ML'!I17+'Aggregation DJ'!I17+'Aggregation CD '!I17+'Aggregation BF '!I17</f>
        <v>-3348729.3370196861</v>
      </c>
      <c r="J3" s="1509">
        <f>'Aggregation SN'!J17+'Aggregation NGR'!J17+'Aggregation NG'!J17+'Aggregation MR'!J17+'Aggregation ML'!J17+'Aggregation DJ'!J17+'Aggregation CD '!J17+'Aggregation BF '!J17</f>
        <v>-3178784.855605239</v>
      </c>
      <c r="K3" s="1509">
        <f>'Aggregation SN'!K17+'Aggregation NGR'!K17+'Aggregation NG'!K17+'Aggregation MR'!K17+'Aggregation ML'!K17+'Aggregation DJ'!K17+'Aggregation CD '!K17+'Aggregation BF '!K17</f>
        <v>-3265538.4330926207</v>
      </c>
      <c r="L3" s="1509">
        <f>'Aggregation SN'!L17+'Aggregation NGR'!L17+'Aggregation NG'!L17+'Aggregation MR'!L17+'Aggregation ML'!L17+'Aggregation DJ'!L17+'Aggregation CD '!L17+'Aggregation BF '!L17</f>
        <v>-2898867.6572416429</v>
      </c>
      <c r="M3" s="1509">
        <f>'Aggregation SN'!M17+'Aggregation NGR'!M17+'Aggregation NG'!M17+'Aggregation MR'!M17+'Aggregation ML'!M17+'Aggregation DJ'!M17+'Aggregation CD '!M17+'Aggregation BF '!M17</f>
        <v>-883795.79605410376</v>
      </c>
      <c r="N3" s="1509">
        <f>'Aggregation SN'!N17+'Aggregation NGR'!N17+'Aggregation NG'!N17+'Aggregation MR'!N17+'Aggregation ML'!N17+'Aggregation DJ'!N17+'Aggregation CD '!N17+'Aggregation BF '!N17</f>
        <v>3781448.2945920471</v>
      </c>
      <c r="O3" s="1509">
        <f>'Aggregation SN'!O17+'Aggregation NGR'!O17+'Aggregation NG'!O17+'Aggregation MR'!O17+'Aggregation ML'!O17+'Aggregation DJ'!O17+'Aggregation CD '!O17+'Aggregation BF '!O17</f>
        <v>10685755.294613052</v>
      </c>
      <c r="P3" s="1509">
        <f>'Aggregation SN'!P17+'Aggregation NGR'!P17+'Aggregation NG'!P17+'Aggregation MR'!P17+'Aggregation ML'!P17+'Aggregation DJ'!P17+'Aggregation CD '!P17+'Aggregation BF '!P17</f>
        <v>20048235.822652645</v>
      </c>
      <c r="Q3" s="1509">
        <f>'Aggregation SN'!Q17+'Aggregation NGR'!Q17+'Aggregation NG'!Q17+'Aggregation MR'!Q17+'Aggregation ML'!Q17+'Aggregation DJ'!Q17+'Aggregation CD '!Q17+'Aggregation BF '!Q17</f>
        <v>31123293.799273621</v>
      </c>
      <c r="R3" s="1509">
        <f>'Aggregation SN'!R17+'Aggregation NGR'!R17+'Aggregation NG'!R17+'Aggregation MR'!R17+'Aggregation ML'!R17+'Aggregation DJ'!R17+'Aggregation CD '!R17+'Aggregation BF '!R17</f>
        <v>40915265.371851765</v>
      </c>
      <c r="S3" s="1509">
        <f>'Aggregation SN'!S17+'Aggregation NGR'!S17+'Aggregation NG'!S17+'Aggregation MR'!S17+'Aggregation ML'!S17+'Aggregation DJ'!S17+'Aggregation CD '!S17+'Aggregation BF '!S17</f>
        <v>46542432.363039613</v>
      </c>
      <c r="T3" s="1509">
        <f>'Aggregation SN'!T17+'Aggregation NGR'!T17+'Aggregation NG'!T17+'Aggregation MR'!T17+'Aggregation ML'!T17+'Aggregation DJ'!T17+'Aggregation CD '!T17+'Aggregation BF '!T17</f>
        <v>52232817.293690115</v>
      </c>
      <c r="U3" s="1509">
        <f>'Aggregation SN'!U17+'Aggregation NGR'!U17+'Aggregation NG'!U17+'Aggregation MR'!U17+'Aggregation ML'!U17+'Aggregation DJ'!U17+'Aggregation CD '!U17+'Aggregation BF '!U17</f>
        <v>55442449.567583784</v>
      </c>
      <c r="V3" s="1509">
        <f>'Aggregation SN'!V17+'Aggregation NGR'!V17+'Aggregation NG'!V17+'Aggregation MR'!V17+'Aggregation ML'!V17+'Aggregation DJ'!V17+'Aggregation CD '!V17+'Aggregation BF '!V17</f>
        <v>58283359.870004401</v>
      </c>
      <c r="W3" s="1509">
        <f>'Aggregation SN'!W17+'Aggregation NGR'!W17+'Aggregation NG'!W17+'Aggregation MR'!W17+'Aggregation ML'!W17+'Aggregation DJ'!W17+'Aggregation CD '!W17+'Aggregation BF '!W17</f>
        <v>64121594.496185705</v>
      </c>
      <c r="X3" s="1509">
        <f>'Aggregation SN'!X17+'Aggregation NGR'!X17+'Aggregation NG'!X17+'Aggregation MR'!X17+'Aggregation ML'!X17+'Aggregation DJ'!X17+'Aggregation CD '!X17+'Aggregation BF '!X17</f>
        <v>66685262.651676707</v>
      </c>
      <c r="Y3" s="1518">
        <f>'Aggregation SN'!Y17+'Aggregation NGR'!Y17+'Aggregation NG'!Y17+'Aggregation MR'!Y17+'Aggregation ML'!Y17+'Aggregation DJ'!Y17+'Aggregation CD '!Y17+'Aggregation BF '!Y17</f>
        <v>63453012.347297825</v>
      </c>
      <c r="Z3" s="1503">
        <f>SUM(F3:Y3)</f>
        <v>490823508.28208083</v>
      </c>
      <c r="AA3" s="1510">
        <f>Z3/$Z$6</f>
        <v>0.39441828014490338</v>
      </c>
      <c r="AB3" s="1504"/>
      <c r="AC3" s="1504"/>
      <c r="AD3" s="1504"/>
      <c r="AE3" s="1504"/>
      <c r="AF3" s="1504"/>
      <c r="AG3" s="1504"/>
      <c r="AH3" s="1504"/>
      <c r="AI3" s="1504"/>
      <c r="AJ3" s="1504"/>
      <c r="AK3" s="1504"/>
      <c r="AL3" s="1504"/>
      <c r="AM3" s="1504"/>
      <c r="AN3" s="1504"/>
      <c r="AO3" s="1504"/>
      <c r="AP3" s="1504"/>
      <c r="AQ3" s="1504"/>
      <c r="AR3" s="1504"/>
      <c r="AS3" s="1504"/>
      <c r="AT3" s="1504"/>
      <c r="AU3" s="1504"/>
      <c r="AV3" s="1504"/>
      <c r="AW3" s="1504"/>
      <c r="AX3" s="1504"/>
      <c r="AY3" s="1504"/>
      <c r="AZ3" s="1504"/>
      <c r="BA3" s="1504"/>
      <c r="BB3" s="1504"/>
      <c r="BC3" s="1504"/>
      <c r="BD3" s="1504"/>
      <c r="BE3" s="1504"/>
      <c r="BF3" s="1504"/>
      <c r="BG3" s="1504"/>
      <c r="BH3" s="1504"/>
      <c r="BI3" s="1504"/>
      <c r="BJ3" s="1504"/>
      <c r="BK3" s="1504"/>
      <c r="BL3" s="1504"/>
      <c r="BM3" s="1504"/>
      <c r="BN3" s="1504"/>
      <c r="BO3" s="1504"/>
      <c r="BP3" s="1504"/>
      <c r="BQ3" s="1504"/>
      <c r="BR3" s="1504"/>
      <c r="BS3" s="1504"/>
      <c r="BT3" s="1504"/>
      <c r="BU3" s="1504"/>
      <c r="BV3" s="1504"/>
      <c r="BW3" s="1504"/>
      <c r="BX3" s="1504"/>
      <c r="BY3" s="1504"/>
      <c r="BZ3" s="1504"/>
      <c r="CA3" s="1504"/>
    </row>
    <row r="4" spans="1:79" s="1511" customFormat="1" ht="13.5" thickBot="1" x14ac:dyDescent="0.35">
      <c r="A4" s="1505" t="s">
        <v>269</v>
      </c>
      <c r="B4" s="1512"/>
      <c r="C4" s="1507"/>
      <c r="D4" s="1508"/>
      <c r="E4" s="1509"/>
      <c r="F4" s="1509">
        <f>'Aggregation SN'!F32+'Aggregation NGR'!F32+'Aggregation NG'!F32+'Aggregation MR'!F32+'Aggregation ML'!F32+'Aggregation DJ'!F32+'Aggregation CD '!F32+'Aggregation BF '!F32</f>
        <v>0</v>
      </c>
      <c r="G4" s="1509">
        <f>'Aggregation SN'!G32+'Aggregation NGR'!G32+'Aggregation NG'!G32+'Aggregation MR'!G32+'Aggregation ML'!G32+'Aggregation DJ'!G32+'Aggregation CD '!G32+'Aggregation BF '!G32</f>
        <v>943341.06928062998</v>
      </c>
      <c r="H4" s="1509">
        <f>'Aggregation SN'!H32+'Aggregation NGR'!H32+'Aggregation NG'!H32+'Aggregation MR'!H32+'Aggregation ML'!H32+'Aggregation DJ'!H32+'Aggregation CD '!H32+'Aggregation BF '!H32</f>
        <v>3168116.7682461706</v>
      </c>
      <c r="I4" s="1509">
        <f>'Aggregation SN'!I32+'Aggregation NGR'!I32+'Aggregation NG'!I32+'Aggregation MR'!I32+'Aggregation ML'!I32+'Aggregation DJ'!I32+'Aggregation CD '!I32+'Aggregation BF '!I32</f>
        <v>3962104.7393959626</v>
      </c>
      <c r="J4" s="1509">
        <f>'Aggregation SN'!J32+'Aggregation NGR'!J32+'Aggregation NG'!J32+'Aggregation MR'!J32+'Aggregation ML'!J32+'Aggregation DJ'!J32+'Aggregation CD '!J32+'Aggregation BF '!J32</f>
        <v>4552948.6124231704</v>
      </c>
      <c r="K4" s="1509">
        <f>'Aggregation SN'!K32+'Aggregation NGR'!K32+'Aggregation NG'!K32+'Aggregation MR'!K32+'Aggregation ML'!K32+'Aggregation DJ'!K32+'Aggregation CD '!K32+'Aggregation BF '!K32</f>
        <v>5285835.3309842059</v>
      </c>
      <c r="L4" s="1509">
        <f>'Aggregation SN'!L32+'Aggregation NGR'!L32+'Aggregation NG'!L32+'Aggregation MR'!L32+'Aggregation ML'!L32+'Aggregation DJ'!L32+'Aggregation CD '!L32+'Aggregation BF '!L32</f>
        <v>5624958.7015401861</v>
      </c>
      <c r="M4" s="1509">
        <f>'Aggregation SN'!M32+'Aggregation NGR'!M32+'Aggregation NG'!M32+'Aggregation MR'!M32+'Aggregation ML'!M32+'Aggregation DJ'!M32+'Aggregation CD '!M32+'Aggregation BF '!M32</f>
        <v>10278851.802962331</v>
      </c>
      <c r="N4" s="1509">
        <f>'Aggregation SN'!N32+'Aggregation NGR'!N32+'Aggregation NG'!N32+'Aggregation MR'!N32+'Aggregation ML'!N32+'Aggregation DJ'!N32+'Aggregation CD '!N32+'Aggregation BF '!N32</f>
        <v>20696601.661616478</v>
      </c>
      <c r="O4" s="1509">
        <f>'Aggregation SN'!O32+'Aggregation NGR'!O32+'Aggregation NG'!O32+'Aggregation MR'!O32+'Aggregation ML'!O32+'Aggregation DJ'!O32+'Aggregation CD '!O32+'Aggregation BF '!O32</f>
        <v>37743572.223056637</v>
      </c>
      <c r="P4" s="1509">
        <f>'Aggregation SN'!P32+'Aggregation NGR'!P32+'Aggregation NG'!P32+'Aggregation MR'!P32+'Aggregation ML'!P32+'Aggregation DJ'!P32+'Aggregation CD '!P32+'Aggregation BF '!P32</f>
        <v>61240593.867152832</v>
      </c>
      <c r="Q4" s="1509">
        <f>'Aggregation SN'!Q32+'Aggregation NGR'!Q32+'Aggregation NG'!Q32+'Aggregation MR'!Q32+'Aggregation ML'!Q32+'Aggregation DJ'!Q32+'Aggregation CD '!Q32+'Aggregation BF '!Q32</f>
        <v>86404105.951587126</v>
      </c>
      <c r="R4" s="1509">
        <f>'Aggregation SN'!R32+'Aggregation NGR'!R32+'Aggregation NG'!R32+'Aggregation MR'!R32+'Aggregation ML'!R32+'Aggregation DJ'!R32+'Aggregation CD '!R32+'Aggregation BF '!R32</f>
        <v>91299113.929990143</v>
      </c>
      <c r="S4" s="1509">
        <f>'Aggregation SN'!S32+'Aggregation NGR'!S32+'Aggregation NG'!S32+'Aggregation MR'!S32+'Aggregation ML'!S32+'Aggregation DJ'!S32+'Aggregation CD '!S32+'Aggregation BF '!S32</f>
        <v>89992881.8416536</v>
      </c>
      <c r="T4" s="1509">
        <f>'Aggregation SN'!T32+'Aggregation NGR'!T32+'Aggregation NG'!T32+'Aggregation MR'!T32+'Aggregation ML'!T32+'Aggregation DJ'!T32+'Aggregation CD '!T32+'Aggregation BF '!T32</f>
        <v>84573780.970391452</v>
      </c>
      <c r="U4" s="1509">
        <f>'Aggregation SN'!U32+'Aggregation NGR'!U32+'Aggregation NG'!U32+'Aggregation MR'!U32+'Aggregation ML'!U32+'Aggregation DJ'!U32+'Aggregation CD '!U32+'Aggregation BF '!U32</f>
        <v>71019665.97629036</v>
      </c>
      <c r="V4" s="1509">
        <f>'Aggregation SN'!V32+'Aggregation NGR'!V32+'Aggregation NG'!V32+'Aggregation MR'!V32+'Aggregation ML'!V32+'Aggregation DJ'!V32+'Aggregation CD '!V32+'Aggregation BF '!V32</f>
        <v>57025470.25834702</v>
      </c>
      <c r="W4" s="1509">
        <f>'Aggregation SN'!W32+'Aggregation NGR'!W32+'Aggregation NG'!W32+'Aggregation MR'!W32+'Aggregation ML'!W32+'Aggregation DJ'!W32+'Aggregation CD '!W32+'Aggregation BF '!W32</f>
        <v>41229578.353171177</v>
      </c>
      <c r="X4" s="1509">
        <f>'Aggregation SN'!X32+'Aggregation NGR'!X32+'Aggregation NG'!X32+'Aggregation MR'!X32+'Aggregation ML'!X32+'Aggregation DJ'!X32+'Aggregation CD '!X32+'Aggregation BF '!X32</f>
        <v>17975191.699523535</v>
      </c>
      <c r="Y4" s="1518">
        <f>'Aggregation SN'!Y32+'Aggregation NGR'!Y32+'Aggregation NG'!Y32+'Aggregation MR'!Y32+'Aggregation ML'!Y32+'Aggregation DJ'!Y32+'Aggregation CD '!Y32+'Aggregation BF '!Y32</f>
        <v>9599301.2034864351</v>
      </c>
      <c r="Z4" s="1503">
        <f>SUM(F4:Y4)</f>
        <v>702616014.96109962</v>
      </c>
      <c r="AA4" s="1510">
        <f>Z4/$Z$6</f>
        <v>0.56461150606493882</v>
      </c>
      <c r="AB4" s="1504"/>
      <c r="AC4" s="1504"/>
      <c r="AD4" s="1504"/>
      <c r="AE4" s="1504"/>
      <c r="AF4" s="1504"/>
      <c r="AG4" s="1504"/>
      <c r="AH4" s="1504"/>
      <c r="AI4" s="1504"/>
      <c r="AJ4" s="1504"/>
      <c r="AK4" s="1504"/>
      <c r="AL4" s="1504"/>
      <c r="AM4" s="1504"/>
      <c r="AN4" s="1504"/>
      <c r="AO4" s="1504"/>
      <c r="AP4" s="1504"/>
      <c r="AQ4" s="1504"/>
      <c r="AR4" s="1504"/>
      <c r="AS4" s="1504"/>
      <c r="AT4" s="1504"/>
      <c r="AU4" s="1504"/>
      <c r="AV4" s="1504"/>
      <c r="AW4" s="1504"/>
      <c r="AX4" s="1504"/>
      <c r="AY4" s="1504"/>
      <c r="AZ4" s="1504"/>
      <c r="BA4" s="1504"/>
      <c r="BB4" s="1504"/>
      <c r="BC4" s="1504"/>
      <c r="BD4" s="1504"/>
      <c r="BE4" s="1504"/>
      <c r="BF4" s="1504"/>
      <c r="BG4" s="1504"/>
      <c r="BH4" s="1504"/>
      <c r="BI4" s="1504"/>
      <c r="BJ4" s="1504"/>
      <c r="BK4" s="1504"/>
      <c r="BL4" s="1504"/>
      <c r="BM4" s="1504"/>
      <c r="BN4" s="1504"/>
      <c r="BO4" s="1504"/>
      <c r="BP4" s="1504"/>
      <c r="BQ4" s="1504"/>
      <c r="BR4" s="1504"/>
      <c r="BS4" s="1504"/>
      <c r="BT4" s="1504"/>
      <c r="BU4" s="1504"/>
      <c r="BV4" s="1504"/>
      <c r="BW4" s="1504"/>
      <c r="BX4" s="1504"/>
      <c r="BY4" s="1504"/>
      <c r="BZ4" s="1504"/>
      <c r="CA4" s="1504"/>
    </row>
    <row r="5" spans="1:79" s="1511" customFormat="1" ht="13.5" thickBot="1" x14ac:dyDescent="0.35">
      <c r="A5" s="1505" t="s">
        <v>918</v>
      </c>
      <c r="B5" s="1508"/>
      <c r="C5" s="1507"/>
      <c r="D5" s="1508"/>
      <c r="E5" s="1509"/>
      <c r="F5" s="1509">
        <f>'Aggregation SN'!F47+'Aggregation NGR'!F47+'Aggregation NG'!F47+'Aggregation MR'!F47+'Aggregation ML'!F47+'Aggregation DJ'!F47+'Aggregation CD '!F47+'Aggregation BF '!F47</f>
        <v>0</v>
      </c>
      <c r="G5" s="1509">
        <f>'Aggregation SN'!G47+'Aggregation NGR'!G47+'Aggregation NG'!G47+'Aggregation MR'!G47+'Aggregation ML'!G47+'Aggregation DJ'!G47+'Aggregation CD '!G47+'Aggregation BF '!G47</f>
        <v>-280388.81424090301</v>
      </c>
      <c r="H5" s="1509">
        <f>'Aggregation SN'!H47+'Aggregation NGR'!H47+'Aggregation NG'!H47+'Aggregation MR'!H47+'Aggregation ML'!H47+'Aggregation DJ'!H47+'Aggregation CD '!H47+'Aggregation BF '!H47</f>
        <v>-2148443.7640774744</v>
      </c>
      <c r="I5" s="1509">
        <f>'Aggregation SN'!I47+'Aggregation NGR'!I47+'Aggregation NG'!I47+'Aggregation MR'!I47+'Aggregation ML'!I47+'Aggregation DJ'!I47+'Aggregation CD '!I47+'Aggregation BF '!I47</f>
        <v>-1870902.6803574276</v>
      </c>
      <c r="J5" s="1509">
        <f>'Aggregation SN'!J47+'Aggregation NGR'!J47+'Aggregation NG'!J47+'Aggregation MR'!J47+'Aggregation ML'!J47+'Aggregation DJ'!J47+'Aggregation CD '!J47+'Aggregation BF '!J47</f>
        <v>-818185.88037534757</v>
      </c>
      <c r="K5" s="1509">
        <f>'Aggregation SN'!K47+'Aggregation NGR'!K47+'Aggregation NG'!K47+'Aggregation MR'!K47+'Aggregation ML'!K47+'Aggregation DJ'!K47+'Aggregation CD '!K47+'Aggregation BF '!K47</f>
        <v>764981.54004532192</v>
      </c>
      <c r="L5" s="1509">
        <f>'Aggregation SN'!L47+'Aggregation NGR'!L47+'Aggregation NG'!L47+'Aggregation MR'!L47+'Aggregation ML'!L47+'Aggregation DJ'!L47+'Aggregation CD '!L47+'Aggregation BF '!L47</f>
        <v>3018452.5779209803</v>
      </c>
      <c r="M5" s="1509">
        <f>'Aggregation SN'!M47+'Aggregation NGR'!M47+'Aggregation NG'!M47+'Aggregation MR'!M47+'Aggregation ML'!M47+'Aggregation DJ'!M47+'Aggregation CD '!M47+'Aggregation BF '!M47</f>
        <v>3911923.4807739258</v>
      </c>
      <c r="N5" s="1509">
        <f>'Aggregation SN'!N47+'Aggregation NGR'!N47+'Aggregation NG'!N47+'Aggregation MR'!N47+'Aggregation ML'!N47+'Aggregation DJ'!N47+'Aggregation CD '!N47+'Aggregation BF '!N47</f>
        <v>4772124.8558523785</v>
      </c>
      <c r="O5" s="1509">
        <f>'Aggregation SN'!O47+'Aggregation NGR'!O47+'Aggregation NG'!O47+'Aggregation MR'!O47+'Aggregation ML'!O47+'Aggregation DJ'!O47+'Aggregation CD '!O47+'Aggregation BF '!O47</f>
        <v>5533288.9280649032</v>
      </c>
      <c r="P5" s="1509">
        <f>'Aggregation SN'!P47+'Aggregation NGR'!P47+'Aggregation NG'!P47+'Aggregation MR'!P47+'Aggregation ML'!P47+'Aggregation DJ'!P47+'Aggregation CD '!P47+'Aggregation BF '!P47</f>
        <v>5931608.2200627895</v>
      </c>
      <c r="Q5" s="1509">
        <f>'Aggregation SN'!Q47+'Aggregation NGR'!Q47+'Aggregation NG'!Q47+'Aggregation MR'!Q47+'Aggregation ML'!Q47+'Aggregation DJ'!Q47+'Aggregation CD '!Q47+'Aggregation BF '!Q47</f>
        <v>6045910.9227465382</v>
      </c>
      <c r="R5" s="1509">
        <f>'Aggregation SN'!R47+'Aggregation NGR'!R47+'Aggregation NG'!R47+'Aggregation MR'!R47+'Aggregation ML'!R47+'Aggregation DJ'!R47+'Aggregation CD '!R47+'Aggregation BF '!R47</f>
        <v>5543791.8204835802</v>
      </c>
      <c r="S5" s="1509">
        <f>'Aggregation SN'!S47+'Aggregation NGR'!S47+'Aggregation NG'!S47+'Aggregation MR'!S47+'Aggregation ML'!S47+'Aggregation DJ'!S47+'Aggregation CD '!S47+'Aggregation BF '!S47</f>
        <v>4765204.737622045</v>
      </c>
      <c r="T5" s="1509">
        <f>'Aggregation SN'!T47+'Aggregation NGR'!T47+'Aggregation NG'!T47+'Aggregation MR'!T47+'Aggregation ML'!T47+'Aggregation DJ'!T47+'Aggregation CD '!T47+'Aggregation BF '!T47</f>
        <v>4025234.9759833924</v>
      </c>
      <c r="U5" s="1509">
        <f>'Aggregation SN'!U47+'Aggregation NGR'!U47+'Aggregation NG'!U47+'Aggregation MR'!U47+'Aggregation ML'!U47+'Aggregation DJ'!U47+'Aggregation CD '!U47+'Aggregation BF '!U47</f>
        <v>3096557.4171383483</v>
      </c>
      <c r="V5" s="1509">
        <f>'Aggregation SN'!V47+'Aggregation NGR'!V47+'Aggregation NG'!V47+'Aggregation MR'!V47+'Aggregation ML'!V47+'Aggregation DJ'!V47+'Aggregation CD '!V47+'Aggregation BF '!V47</f>
        <v>2659025.9337909739</v>
      </c>
      <c r="W5" s="1509">
        <f>'Aggregation SN'!W47+'Aggregation NGR'!W47+'Aggregation NG'!W47+'Aggregation MR'!W47+'Aggregation ML'!W47+'Aggregation DJ'!W47+'Aggregation CD '!W47+'Aggregation BF '!W47</f>
        <v>2278463.9093446955</v>
      </c>
      <c r="X5" s="1509">
        <f>'Aggregation SN'!X47+'Aggregation NGR'!X47+'Aggregation NG'!X47+'Aggregation MR'!X47+'Aggregation ML'!X47+'Aggregation DJ'!X47+'Aggregation CD '!X47+'Aggregation BF '!X47</f>
        <v>1961910.273257643</v>
      </c>
      <c r="Y5" s="1509">
        <f>'Aggregation SN'!Y47+'Aggregation NGR'!Y47+'Aggregation NG'!Y47+'Aggregation MR'!Y47+'Aggregation ML'!Y47+'Aggregation DJ'!Y47+'Aggregation CD '!Y47+'Aggregation BF '!Y47</f>
        <v>1793752.060588954</v>
      </c>
      <c r="Z5" s="1503">
        <f>SUM(F5:Y5)</f>
        <v>50984310.514625318</v>
      </c>
      <c r="AA5" s="1510">
        <f>Z5/$Z$6</f>
        <v>4.0970213790157986E-2</v>
      </c>
      <c r="AB5" s="1504"/>
      <c r="AC5" s="1504"/>
      <c r="AD5" s="1504"/>
      <c r="AE5" s="1504"/>
      <c r="AF5" s="1504"/>
      <c r="AG5" s="1504"/>
      <c r="AH5" s="1504"/>
      <c r="AI5" s="1504"/>
      <c r="AJ5" s="1504"/>
      <c r="AK5" s="1504"/>
      <c r="AL5" s="1504"/>
      <c r="AM5" s="1504"/>
      <c r="AN5" s="1504"/>
      <c r="AO5" s="1504"/>
      <c r="AP5" s="1504"/>
      <c r="AQ5" s="1504"/>
      <c r="AR5" s="1504"/>
      <c r="AS5" s="1504"/>
      <c r="AT5" s="1504"/>
      <c r="AU5" s="1504"/>
      <c r="AV5" s="1504"/>
      <c r="AW5" s="1504"/>
      <c r="AX5" s="1504"/>
      <c r="AY5" s="1504"/>
      <c r="AZ5" s="1504"/>
      <c r="BA5" s="1504"/>
      <c r="BB5" s="1504"/>
      <c r="BC5" s="1504"/>
      <c r="BD5" s="1504"/>
      <c r="BE5" s="1504"/>
      <c r="BF5" s="1504"/>
      <c r="BG5" s="1504"/>
      <c r="BH5" s="1504"/>
      <c r="BI5" s="1504"/>
      <c r="BJ5" s="1504"/>
      <c r="BK5" s="1504"/>
      <c r="BL5" s="1504"/>
      <c r="BM5" s="1504"/>
      <c r="BN5" s="1504"/>
      <c r="BO5" s="1504"/>
      <c r="BP5" s="1504"/>
      <c r="BQ5" s="1504"/>
      <c r="BR5" s="1504"/>
      <c r="BS5" s="1504"/>
      <c r="BT5" s="1504"/>
      <c r="BU5" s="1504"/>
      <c r="BV5" s="1504"/>
      <c r="BW5" s="1504"/>
      <c r="BX5" s="1504"/>
      <c r="BY5" s="1504"/>
      <c r="BZ5" s="1504"/>
      <c r="CA5" s="1504"/>
    </row>
    <row r="6" spans="1:79" s="20" customFormat="1" ht="15" customHeight="1" x14ac:dyDescent="0.3">
      <c r="A6" s="1942" t="s">
        <v>932</v>
      </c>
      <c r="B6" s="1943"/>
      <c r="C6" s="1943"/>
      <c r="D6" s="1943"/>
      <c r="E6" s="1360" t="s">
        <v>271</v>
      </c>
      <c r="F6" s="1361">
        <f>F5+F4+F3</f>
        <v>0</v>
      </c>
      <c r="G6" s="1361">
        <f t="shared" ref="G6:Y6" si="0">G5+G4+G3</f>
        <v>-3215021.7281009895</v>
      </c>
      <c r="H6" s="1361">
        <f t="shared" si="0"/>
        <v>-4018055.8240578058</v>
      </c>
      <c r="I6" s="1361">
        <f t="shared" si="0"/>
        <v>-1257527.2779811511</v>
      </c>
      <c r="J6" s="1361">
        <f t="shared" si="0"/>
        <v>555977.87644258374</v>
      </c>
      <c r="K6" s="1361">
        <f t="shared" si="0"/>
        <v>2785278.4379369072</v>
      </c>
      <c r="L6" s="1361">
        <f t="shared" si="0"/>
        <v>5744543.6222195234</v>
      </c>
      <c r="M6" s="1361">
        <f t="shared" si="0"/>
        <v>13306979.487682153</v>
      </c>
      <c r="N6" s="1361">
        <f t="shared" si="0"/>
        <v>29250174.8120609</v>
      </c>
      <c r="O6" s="1361">
        <f t="shared" si="0"/>
        <v>53962616.44573459</v>
      </c>
      <c r="P6" s="1361">
        <f t="shared" si="0"/>
        <v>87220437.90986827</v>
      </c>
      <c r="Q6" s="1361">
        <f t="shared" si="0"/>
        <v>123573310.67360729</v>
      </c>
      <c r="R6" s="1361">
        <f t="shared" si="0"/>
        <v>137758171.12232548</v>
      </c>
      <c r="S6" s="1361">
        <f t="shared" si="0"/>
        <v>141300518.94231525</v>
      </c>
      <c r="T6" s="1361">
        <f t="shared" si="0"/>
        <v>140831833.24006498</v>
      </c>
      <c r="U6" s="1361">
        <f t="shared" si="0"/>
        <v>129558672.9610125</v>
      </c>
      <c r="V6" s="1361">
        <f t="shared" si="0"/>
        <v>117967856.0621424</v>
      </c>
      <c r="W6" s="1361">
        <f t="shared" si="0"/>
        <v>107629636.75870158</v>
      </c>
      <c r="X6" s="1361">
        <f t="shared" si="0"/>
        <v>86622364.624457881</v>
      </c>
      <c r="Y6" s="1362">
        <f t="shared" si="0"/>
        <v>74846065.611373216</v>
      </c>
      <c r="Z6" s="1447">
        <f>SUM(F6:Y6)</f>
        <v>1244423833.7578056</v>
      </c>
      <c r="AA6" s="1448">
        <f>Z6/$Z$6</f>
        <v>1</v>
      </c>
      <c r="AB6" s="1363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5" customHeight="1" x14ac:dyDescent="0.3">
      <c r="A7" s="542" t="s">
        <v>272</v>
      </c>
      <c r="B7" s="24"/>
      <c r="C7" s="24"/>
      <c r="D7" s="19"/>
      <c r="E7" s="24" t="s">
        <v>271</v>
      </c>
      <c r="F7" s="1364">
        <f>'Aggregation SN'!F51+'Aggregation NGR'!F51+'Aggregation NG'!F51+'Aggregation MR'!F51+'Aggregation ML'!F51+'Aggregation DJ'!F51+'Aggregation CD '!F51+'Aggregation BF '!F51</f>
        <v>16854386.775085561</v>
      </c>
      <c r="G7" s="1364">
        <f>'Aggregation SN'!G51+'Aggregation NGR'!G51+'Aggregation NG'!G51+'Aggregation MR'!G51+'Aggregation ML'!G51+'Aggregation DJ'!G51+'Aggregation CD '!G51+'Aggregation BF '!G51</f>
        <v>25910796.462485608</v>
      </c>
      <c r="H7" s="1364">
        <f>'Aggregation SN'!H51+'Aggregation NGR'!H51+'Aggregation NG'!H51+'Aggregation MR'!H51+'Aggregation ML'!H51+'Aggregation DJ'!H51+'Aggregation CD '!H51+'Aggregation BF '!H51</f>
        <v>32646746.148857918</v>
      </c>
      <c r="I7" s="1364">
        <f>'Aggregation SN'!I51+'Aggregation NGR'!I51+'Aggregation NG'!I51+'Aggregation MR'!I51+'Aggregation ML'!I51+'Aggregation DJ'!I51+'Aggregation CD '!I51+'Aggregation BF '!I51</f>
        <v>32757018.366775956</v>
      </c>
      <c r="J7" s="1364">
        <f>'Aggregation SN'!J51+'Aggregation NGR'!J51+'Aggregation NG'!J51+'Aggregation MR'!J51+'Aggregation ML'!J51+'Aggregation DJ'!J51+'Aggregation CD '!J51+'Aggregation BF '!J51</f>
        <v>27439481.585658003</v>
      </c>
      <c r="K7" s="1364">
        <f>'Aggregation SN'!K51+'Aggregation NGR'!K51+'Aggregation NG'!K51+'Aggregation MR'!K51+'Aggregation ML'!K51+'Aggregation DJ'!K51+'Aggregation CD '!K51+'Aggregation BF '!K51</f>
        <v>15362446.264053121</v>
      </c>
      <c r="L7" s="1364">
        <f>'Aggregation SN'!L51+'Aggregation NGR'!L51+'Aggregation NG'!L51+'Aggregation MR'!L51+'Aggregation ML'!L51+'Aggregation DJ'!L51+'Aggregation CD '!L51+'Aggregation BF '!L51</f>
        <v>9785461.245267665</v>
      </c>
      <c r="M7" s="1364">
        <f>'Aggregation SN'!M51+'Aggregation NGR'!M51+'Aggregation NG'!M51+'Aggregation MR'!M51+'Aggregation ML'!M51+'Aggregation DJ'!M51+'Aggregation CD '!M51+'Aggregation BF '!M51</f>
        <v>7423587.2791252267</v>
      </c>
      <c r="N7" s="1364">
        <f>'Aggregation SN'!N51+'Aggregation NGR'!N51+'Aggregation NG'!N51+'Aggregation MR'!N51+'Aggregation ML'!N51+'Aggregation DJ'!N51+'Aggregation CD '!N51+'Aggregation BF '!N51</f>
        <v>5992142.5849940227</v>
      </c>
      <c r="O7" s="1364">
        <f>'Aggregation SN'!O51+'Aggregation NGR'!O51+'Aggregation NG'!O51+'Aggregation MR'!O51+'Aggregation ML'!O51+'Aggregation DJ'!O51+'Aggregation CD '!O51+'Aggregation BF '!O51</f>
        <v>5490939.3342263531</v>
      </c>
      <c r="P7" s="1364">
        <f>'Aggregation SN'!P51+'Aggregation NGR'!P51+'Aggregation NG'!P51+'Aggregation MR'!P51+'Aggregation ML'!P51+'Aggregation DJ'!P51+'Aggregation CD '!P51+'Aggregation BF '!P51</f>
        <v>16026528.793424785</v>
      </c>
      <c r="Q7" s="1364">
        <f>'Aggregation SN'!Q51+'Aggregation NGR'!Q51+'Aggregation NG'!Q51+'Aggregation MR'!Q51+'Aggregation ML'!Q51+'Aggregation DJ'!Q51+'Aggregation CD '!Q51+'Aggregation BF '!Q51</f>
        <v>16026528.793424785</v>
      </c>
      <c r="R7" s="1364">
        <f>'Aggregation SN'!R51+'Aggregation NGR'!R51+'Aggregation NG'!R51+'Aggregation MR'!R51+'Aggregation ML'!R51+'Aggregation DJ'!R51+'Aggregation CD '!R51+'Aggregation BF '!R51</f>
        <v>16026528.793424785</v>
      </c>
      <c r="S7" s="1364">
        <f>'Aggregation SN'!S51+'Aggregation NGR'!S51+'Aggregation NG'!S51+'Aggregation MR'!S51+'Aggregation ML'!S51+'Aggregation DJ'!S51+'Aggregation CD '!S51+'Aggregation BF '!S51</f>
        <v>16026528.793424785</v>
      </c>
      <c r="T7" s="1364">
        <f>'Aggregation SN'!T51+'Aggregation NGR'!T51+'Aggregation NG'!T51+'Aggregation MR'!T51+'Aggregation ML'!T51+'Aggregation DJ'!T51+'Aggregation CD '!T51+'Aggregation BF '!T51</f>
        <v>16026528.793424785</v>
      </c>
      <c r="U7" s="1364">
        <f>'Aggregation SN'!U51+'Aggregation NGR'!U51+'Aggregation NG'!U51+'Aggregation MR'!U51+'Aggregation ML'!U51+'Aggregation DJ'!U51+'Aggregation CD '!U51+'Aggregation BF '!U51</f>
        <v>16026528.793424785</v>
      </c>
      <c r="V7" s="1364">
        <f>'Aggregation SN'!V51+'Aggregation NGR'!V51+'Aggregation NG'!V51+'Aggregation MR'!V51+'Aggregation ML'!V51+'Aggregation DJ'!V51+'Aggregation CD '!V51+'Aggregation BF '!V51</f>
        <v>16026528.793424785</v>
      </c>
      <c r="W7" s="1364">
        <f>'Aggregation SN'!W51+'Aggregation NGR'!W51+'Aggregation NG'!W51+'Aggregation MR'!W51+'Aggregation ML'!W51+'Aggregation DJ'!W51+'Aggregation CD '!W51+'Aggregation BF '!W51</f>
        <v>16026528.793424785</v>
      </c>
      <c r="X7" s="1364">
        <f>'Aggregation SN'!X51+'Aggregation NGR'!X51+'Aggregation NG'!X51+'Aggregation MR'!X51+'Aggregation ML'!X51+'Aggregation DJ'!X51+'Aggregation CD '!X51+'Aggregation BF '!X51</f>
        <v>16026528.793424785</v>
      </c>
      <c r="Y7" s="1365">
        <f>'Aggregation SN'!Y51+'Aggregation NGR'!Y51+'Aggregation NG'!Y51+'Aggregation MR'!Y51+'Aggregation ML'!Y51+'Aggregation DJ'!Y51+'Aggregation CD '!Y51+'Aggregation BF '!Y51</f>
        <v>16026528.793424785</v>
      </c>
      <c r="Z7" s="1447">
        <f t="shared" ref="Z7:Z8" si="1">SUM(F7:Y7)</f>
        <v>339928293.98077726</v>
      </c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1331" customFormat="1" ht="13.5" thickBot="1" x14ac:dyDescent="0.35">
      <c r="A8" s="1366" t="s">
        <v>273</v>
      </c>
      <c r="B8" s="1367"/>
      <c r="C8" s="1367"/>
      <c r="D8" s="1368"/>
      <c r="E8" s="24" t="s">
        <v>271</v>
      </c>
      <c r="F8" s="1369">
        <f>F6-F7</f>
        <v>-16854386.775085561</v>
      </c>
      <c r="G8" s="1369">
        <f t="shared" ref="G8:Y8" si="2">G6-G7</f>
        <v>-29125818.190586597</v>
      </c>
      <c r="H8" s="1369">
        <f t="shared" si="2"/>
        <v>-36664801.972915724</v>
      </c>
      <c r="I8" s="1369">
        <f t="shared" si="2"/>
        <v>-34014545.644757107</v>
      </c>
      <c r="J8" s="1369">
        <f t="shared" si="2"/>
        <v>-26883503.709215418</v>
      </c>
      <c r="K8" s="1369">
        <f t="shared" si="2"/>
        <v>-12577167.826116214</v>
      </c>
      <c r="L8" s="1369">
        <f t="shared" si="2"/>
        <v>-4040917.6230481416</v>
      </c>
      <c r="M8" s="1369">
        <f t="shared" si="2"/>
        <v>5883392.2085569259</v>
      </c>
      <c r="N8" s="1369">
        <f t="shared" si="2"/>
        <v>23258032.227066878</v>
      </c>
      <c r="O8" s="1369">
        <f t="shared" si="2"/>
        <v>48471677.111508235</v>
      </c>
      <c r="P8" s="1369">
        <f t="shared" si="2"/>
        <v>71193909.116443485</v>
      </c>
      <c r="Q8" s="1369">
        <f t="shared" si="2"/>
        <v>107546781.8801825</v>
      </c>
      <c r="R8" s="1369">
        <f t="shared" si="2"/>
        <v>121731642.32890069</v>
      </c>
      <c r="S8" s="1369">
        <f t="shared" si="2"/>
        <v>125273990.14889047</v>
      </c>
      <c r="T8" s="1369">
        <f t="shared" si="2"/>
        <v>124805304.44664019</v>
      </c>
      <c r="U8" s="1369">
        <f t="shared" si="2"/>
        <v>113532144.16758771</v>
      </c>
      <c r="V8" s="1369">
        <f t="shared" si="2"/>
        <v>101941327.26871762</v>
      </c>
      <c r="W8" s="1369">
        <f t="shared" si="2"/>
        <v>91603107.965276793</v>
      </c>
      <c r="X8" s="1369">
        <f t="shared" si="2"/>
        <v>70595835.831033096</v>
      </c>
      <c r="Y8" s="1370">
        <f t="shared" si="2"/>
        <v>58819536.817948431</v>
      </c>
      <c r="Z8" s="1447">
        <f t="shared" si="1"/>
        <v>904495539.77702844</v>
      </c>
      <c r="AA8" s="1939"/>
      <c r="AB8" s="1939"/>
      <c r="AD8" s="1341"/>
    </row>
    <row r="9" spans="1:79" s="1331" customFormat="1" x14ac:dyDescent="0.3">
      <c r="A9" s="1373" t="s">
        <v>274</v>
      </c>
      <c r="D9" s="1374"/>
      <c r="E9" s="1360" t="s">
        <v>271</v>
      </c>
      <c r="F9" s="1364"/>
      <c r="G9" s="1364"/>
      <c r="H9" s="1364"/>
      <c r="I9" s="1364"/>
      <c r="J9" s="1364"/>
      <c r="K9" s="1364"/>
      <c r="L9" s="1364"/>
      <c r="M9" s="1364"/>
      <c r="N9" s="1364"/>
      <c r="O9" s="1364"/>
      <c r="P9" s="1364"/>
      <c r="Q9" s="1364"/>
      <c r="R9" s="1364"/>
      <c r="S9" s="1364"/>
      <c r="T9" s="1364"/>
      <c r="U9" s="1364"/>
      <c r="V9" s="1364"/>
      <c r="W9" s="1364"/>
      <c r="X9" s="1364"/>
      <c r="Y9" s="1365"/>
      <c r="AA9" s="1371"/>
      <c r="AB9" s="1371"/>
      <c r="AD9" s="1341"/>
    </row>
    <row r="10" spans="1:79" s="1374" customFormat="1" x14ac:dyDescent="0.35">
      <c r="A10" s="1513" t="s">
        <v>275</v>
      </c>
      <c r="E10" s="19" t="s">
        <v>271</v>
      </c>
      <c r="F10" s="1515">
        <f>'Aggregation SN'!F54+'Aggregation NGR'!F54+'Aggregation NG'!F54+'Aggregation MR'!F54+'Aggregation ML'!F54+'Aggregation DJ'!F54+'Aggregation CD '!F54+'Aggregation BF '!F54</f>
        <v>0</v>
      </c>
      <c r="G10" s="1515">
        <f>'Aggregation SN'!G54+'Aggregation NGR'!G54+'Aggregation NG'!G54+'Aggregation MR'!G54+'Aggregation ML'!G54+'Aggregation DJ'!G54+'Aggregation CD '!G54+'Aggregation BF '!G54</f>
        <v>0</v>
      </c>
      <c r="H10" s="1515">
        <f>'Aggregation SN'!H54+'Aggregation NGR'!H54+'Aggregation NG'!H54+'Aggregation MR'!H54+'Aggregation ML'!H54+'Aggregation DJ'!H54+'Aggregation CD '!H54+'Aggregation BF '!H54</f>
        <v>22209281.292211324</v>
      </c>
      <c r="I10" s="1515">
        <f>'Aggregation SN'!I54+'Aggregation NGR'!I54+'Aggregation NG'!I54+'Aggregation MR'!I54+'Aggregation ML'!I54+'Aggregation DJ'!I54+'Aggregation CD '!I54+'Aggregation BF '!I54</f>
        <v>44418562.584422648</v>
      </c>
      <c r="J10" s="1515">
        <f>'Aggregation SN'!J54+'Aggregation NGR'!J54+'Aggregation NG'!J54+'Aggregation MR'!J54+'Aggregation ML'!J54+'Aggregation DJ'!J54+'Aggregation CD '!J54+'Aggregation BF '!J54</f>
        <v>66627843.876633987</v>
      </c>
      <c r="K10" s="1515">
        <f>'Aggregation SN'!K54+'Aggregation NGR'!K54+'Aggregation NG'!K54+'Aggregation MR'!K54+'Aggregation ML'!K54+'Aggregation DJ'!K54+'Aggregation CD '!K54+'Aggregation BF '!K54</f>
        <v>88837125.168845296</v>
      </c>
      <c r="L10" s="1515">
        <f>'Aggregation SN'!L54+'Aggregation NGR'!L54+'Aggregation NG'!L54+'Aggregation MR'!L54+'Aggregation ML'!L54+'Aggregation DJ'!L54+'Aggregation CD '!L54+'Aggregation BF '!L54</f>
        <v>111046406.46105665</v>
      </c>
      <c r="M10" s="1515">
        <f>'Aggregation SN'!M54+'Aggregation NGR'!M54+'Aggregation NG'!M54+'Aggregation MR'!M54+'Aggregation ML'!M54+'Aggregation DJ'!M54+'Aggregation CD '!M54+'Aggregation BF '!M54</f>
        <v>111046406.46105665</v>
      </c>
      <c r="N10" s="1515">
        <f>'Aggregation SN'!N54+'Aggregation NGR'!N54+'Aggregation NG'!N54+'Aggregation MR'!N54+'Aggregation ML'!N54+'Aggregation DJ'!N54+'Aggregation CD '!N54+'Aggregation BF '!N54</f>
        <v>111046406.46105665</v>
      </c>
      <c r="O10" s="1515">
        <f>'Aggregation SN'!O54+'Aggregation NGR'!O54+'Aggregation NG'!O54+'Aggregation MR'!O54+'Aggregation ML'!O54+'Aggregation DJ'!O54+'Aggregation CD '!O54+'Aggregation BF '!O54</f>
        <v>111046406.46105665</v>
      </c>
      <c r="P10" s="1515">
        <f>'Aggregation SN'!P54+'Aggregation NGR'!P54+'Aggregation NG'!P54+'Aggregation MR'!P54+'Aggregation ML'!P54+'Aggregation DJ'!P54+'Aggregation CD '!P54+'Aggregation BF '!P54</f>
        <v>111046406.46105665</v>
      </c>
      <c r="Q10" s="1515">
        <f>'Aggregation SN'!Q54+'Aggregation NGR'!Q54+'Aggregation NG'!Q54+'Aggregation MR'!Q54+'Aggregation ML'!Q54+'Aggregation DJ'!Q54+'Aggregation CD '!Q54+'Aggregation BF '!Q54</f>
        <v>111046406.46105665</v>
      </c>
      <c r="R10" s="1515">
        <f>'Aggregation SN'!R54+'Aggregation NGR'!R54+'Aggregation NG'!R54+'Aggregation MR'!R54+'Aggregation ML'!R54+'Aggregation DJ'!R54+'Aggregation CD '!R54+'Aggregation BF '!R54</f>
        <v>111046406.46105665</v>
      </c>
      <c r="S10" s="1515">
        <f>'Aggregation SN'!S54+'Aggregation NGR'!S54+'Aggregation NG'!S54+'Aggregation MR'!S54+'Aggregation ML'!S54+'Aggregation DJ'!S54+'Aggregation CD '!S54+'Aggregation BF '!S54</f>
        <v>111046406.46105665</v>
      </c>
      <c r="T10" s="1515">
        <f>'Aggregation SN'!T54+'Aggregation NGR'!T54+'Aggregation NG'!T54+'Aggregation MR'!T54+'Aggregation ML'!T54+'Aggregation DJ'!T54+'Aggregation CD '!T54+'Aggregation BF '!T54</f>
        <v>111046406.46105665</v>
      </c>
      <c r="U10" s="1515">
        <f>'Aggregation SN'!U54+'Aggregation NGR'!U54+'Aggregation NG'!U54+'Aggregation MR'!U54+'Aggregation ML'!U54+'Aggregation DJ'!U54+'Aggregation CD '!U54+'Aggregation BF '!U54</f>
        <v>111046406.46105665</v>
      </c>
      <c r="V10" s="1515">
        <f>'Aggregation SN'!V54+'Aggregation NGR'!V54+'Aggregation NG'!V54+'Aggregation MR'!V54+'Aggregation ML'!V54+'Aggregation DJ'!V54+'Aggregation CD '!V54+'Aggregation BF '!V54</f>
        <v>111046406.46105665</v>
      </c>
      <c r="W10" s="1515">
        <f>'Aggregation SN'!W54+'Aggregation NGR'!W54+'Aggregation NG'!W54+'Aggregation MR'!W54+'Aggregation ML'!W54+'Aggregation DJ'!W54+'Aggregation CD '!W54+'Aggregation BF '!W54</f>
        <v>111046406.46105665</v>
      </c>
      <c r="X10" s="1515">
        <f>'Aggregation SN'!X54+'Aggregation NGR'!X54+'Aggregation NG'!X54+'Aggregation MR'!X54+'Aggregation ML'!X54+'Aggregation DJ'!X54+'Aggregation CD '!X54+'Aggregation BF '!X54</f>
        <v>111046406.46105665</v>
      </c>
      <c r="Y10" s="1515">
        <f>'Aggregation SN'!Y54+'Aggregation NGR'!Y54+'Aggregation NG'!Y54+'Aggregation MR'!Y54+'Aggregation ML'!Y54+'Aggregation DJ'!Y54+'Aggregation CD '!Y54+'Aggregation BF '!Y54</f>
        <v>111046406.46105665</v>
      </c>
      <c r="AA10" s="1516"/>
      <c r="AB10" s="1516"/>
      <c r="AD10" s="1504"/>
    </row>
    <row r="11" spans="1:79" s="1374" customFormat="1" x14ac:dyDescent="0.35">
      <c r="A11" s="1513" t="s">
        <v>276</v>
      </c>
      <c r="E11" s="19" t="s">
        <v>271</v>
      </c>
      <c r="F11" s="1515">
        <f>'Aggregation SN'!F55+'Aggregation NGR'!F55+'Aggregation NG'!F55+'Aggregation MR'!F55+'Aggregation ML'!F55+'Aggregation DJ'!F55+'Aggregation CD '!F55+'Aggregation BF '!F55</f>
        <v>0</v>
      </c>
      <c r="G11" s="1515">
        <f>'Aggregation SN'!G55+'Aggregation NGR'!G55+'Aggregation NG'!G55+'Aggregation MR'!G55+'Aggregation ML'!G55+'Aggregation DJ'!G55+'Aggregation CD '!G55+'Aggregation BF '!G55</f>
        <v>0</v>
      </c>
      <c r="H11" s="1515">
        <f>'Aggregation SN'!H55+'Aggregation NGR'!H55+'Aggregation NG'!H55+'Aggregation MR'!H55+'Aggregation ML'!H55+'Aggregation DJ'!H55+'Aggregation CD '!H55+'Aggregation BF '!H55</f>
        <v>45030695.612654172</v>
      </c>
      <c r="I11" s="1515">
        <f>'Aggregation SN'!I55+'Aggregation NGR'!I55+'Aggregation NG'!I55+'Aggregation MR'!I55+'Aggregation ML'!I55+'Aggregation DJ'!I55+'Aggregation CD '!I55+'Aggregation BF '!I55</f>
        <v>91977591.038612783</v>
      </c>
      <c r="J11" s="1515">
        <f>'Aggregation SN'!J55+'Aggregation NGR'!J55+'Aggregation NG'!J55+'Aggregation MR'!J55+'Aggregation ML'!J55+'Aggregation DJ'!J55+'Aggregation CD '!J55+'Aggregation BF '!J55</f>
        <v>140840686.27787581</v>
      </c>
      <c r="K11" s="1515">
        <f>'Aggregation SN'!K55+'Aggregation NGR'!K55+'Aggregation NG'!K55+'Aggregation MR'!K55+'Aggregation ML'!K55+'Aggregation DJ'!K55+'Aggregation CD '!K55+'Aggregation BF '!K55</f>
        <v>191619981.33044326</v>
      </c>
      <c r="L11" s="1515">
        <f>'Aggregation SN'!L55+'Aggregation NGR'!L55+'Aggregation NG'!L55+'Aggregation MR'!L55+'Aggregation ML'!L55+'Aggregation DJ'!L55+'Aggregation CD '!L55+'Aggregation BF '!L55</f>
        <v>244315476.19631523</v>
      </c>
      <c r="M11" s="1515">
        <f>'Aggregation SN'!M55+'Aggregation NGR'!M55+'Aggregation NG'!M55+'Aggregation MR'!M55+'Aggregation ML'!M55+'Aggregation DJ'!M55+'Aggregation CD '!M55+'Aggregation BF '!M55</f>
        <v>249105975.72957623</v>
      </c>
      <c r="N11" s="1515">
        <f>'Aggregation SN'!N55+'Aggregation NGR'!N55+'Aggregation NG'!N55+'Aggregation MR'!N55+'Aggregation ML'!N55+'Aggregation DJ'!N55+'Aggregation CD '!N55+'Aggregation BF '!N55</f>
        <v>253896475.26283738</v>
      </c>
      <c r="O11" s="1515">
        <f>'Aggregation SN'!O55+'Aggregation NGR'!O55+'Aggregation NG'!O55+'Aggregation MR'!O55+'Aggregation ML'!O55+'Aggregation DJ'!O55+'Aggregation CD '!O55+'Aggregation BF '!O55</f>
        <v>263477474.3293595</v>
      </c>
      <c r="P11" s="1515">
        <f>'Aggregation SN'!P55+'Aggregation NGR'!P55+'Aggregation NG'!P55+'Aggregation MR'!P55+'Aggregation ML'!P55+'Aggregation DJ'!P55+'Aggregation CD '!P55+'Aggregation BF '!P55</f>
        <v>268267973.86262062</v>
      </c>
      <c r="Q11" s="1515">
        <f>'Aggregation SN'!Q55+'Aggregation NGR'!Q55+'Aggregation NG'!Q55+'Aggregation MR'!Q55+'Aggregation ML'!Q55+'Aggregation DJ'!Q55+'Aggregation CD '!Q55+'Aggregation BF '!Q55</f>
        <v>273058473.39588165</v>
      </c>
      <c r="R11" s="1515">
        <f>'Aggregation SN'!R55+'Aggregation NGR'!R55+'Aggregation NG'!R55+'Aggregation MR'!R55+'Aggregation ML'!R55+'Aggregation DJ'!R55+'Aggregation CD '!R55+'Aggregation BF '!R55</f>
        <v>277848972.92914277</v>
      </c>
      <c r="S11" s="1515">
        <f>'Aggregation SN'!S55+'Aggregation NGR'!S55+'Aggregation NG'!S55+'Aggregation MR'!S55+'Aggregation ML'!S55+'Aggregation DJ'!S55+'Aggregation CD '!S55+'Aggregation BF '!S55</f>
        <v>287429971.99566489</v>
      </c>
      <c r="T11" s="1515">
        <f>'Aggregation SN'!T55+'Aggregation NGR'!T55+'Aggregation NG'!T55+'Aggregation MR'!T55+'Aggregation ML'!T55+'Aggregation DJ'!T55+'Aggregation CD '!T55+'Aggregation BF '!T55</f>
        <v>292220471.52892601</v>
      </c>
      <c r="U11" s="1515">
        <f>'Aggregation SN'!U55+'Aggregation NGR'!U55+'Aggregation NG'!U55+'Aggregation MR'!U55+'Aggregation ML'!U55+'Aggregation DJ'!U55+'Aggregation CD '!U55+'Aggregation BF '!U55</f>
        <v>301801470.5954482</v>
      </c>
      <c r="V11" s="1515">
        <f>'Aggregation SN'!V55+'Aggregation NGR'!V55+'Aggregation NG'!V55+'Aggregation MR'!V55+'Aggregation ML'!V55+'Aggregation DJ'!V55+'Aggregation CD '!V55+'Aggregation BF '!V55</f>
        <v>306591970.12870926</v>
      </c>
      <c r="W11" s="1515">
        <f>'Aggregation SN'!W55+'Aggregation NGR'!W55+'Aggregation NG'!W55+'Aggregation MR'!W55+'Aggregation ML'!W55+'Aggregation DJ'!W55+'Aggregation CD '!W55+'Aggregation BF '!W55</f>
        <v>311382469.66197032</v>
      </c>
      <c r="X11" s="1515">
        <f>'Aggregation SN'!X55+'Aggregation NGR'!X55+'Aggregation NG'!X55+'Aggregation MR'!X55+'Aggregation ML'!X55+'Aggregation DJ'!X55+'Aggregation CD '!X55+'Aggregation BF '!X55</f>
        <v>320963468.7284925</v>
      </c>
      <c r="Y11" s="1515">
        <f>'Aggregation SN'!Y55+'Aggregation NGR'!Y55+'Aggregation NG'!Y55+'Aggregation MR'!Y55+'Aggregation ML'!Y55+'Aggregation DJ'!Y55+'Aggregation CD '!Y55+'Aggregation BF '!Y55</f>
        <v>325753968.26175362</v>
      </c>
      <c r="AA11" s="1516"/>
      <c r="AB11" s="1516"/>
      <c r="AD11" s="1517"/>
    </row>
    <row r="12" spans="1:79" s="1374" customFormat="1" ht="15" thickBot="1" x14ac:dyDescent="0.4">
      <c r="A12" s="1514" t="s">
        <v>277</v>
      </c>
      <c r="B12" s="1368"/>
      <c r="C12" s="1368"/>
      <c r="D12" s="1368"/>
      <c r="E12" s="19" t="s">
        <v>271</v>
      </c>
      <c r="F12" s="1515">
        <f>'Aggregation SN'!F56+'Aggregation NGR'!F56+'Aggregation NG'!F56+'Aggregation MR'!F56+'Aggregation ML'!F56+'Aggregation DJ'!F56+'Aggregation CD '!F56+'Aggregation BF '!F56</f>
        <v>0</v>
      </c>
      <c r="G12" s="1515">
        <f>'Aggregation SN'!G56+'Aggregation NGR'!G56+'Aggregation NG'!G56+'Aggregation MR'!G56+'Aggregation ML'!G56+'Aggregation DJ'!G56+'Aggregation CD '!G56+'Aggregation BF '!G56</f>
        <v>0</v>
      </c>
      <c r="H12" s="1515">
        <f>'Aggregation SN'!H56+'Aggregation NGR'!H56+'Aggregation NG'!H56+'Aggregation MR'!H56+'Aggregation ML'!H56+'Aggregation DJ'!H56+'Aggregation CD '!H56+'Aggregation BF '!H56</f>
        <v>90061391.225308344</v>
      </c>
      <c r="I12" s="1515">
        <f>'Aggregation SN'!I56+'Aggregation NGR'!I56+'Aggregation NG'!I56+'Aggregation MR'!I56+'Aggregation ML'!I56+'Aggregation DJ'!I56+'Aggregation CD '!I56+'Aggregation BF '!I56</f>
        <v>183955182.07722557</v>
      </c>
      <c r="J12" s="1515">
        <f>'Aggregation SN'!J56+'Aggregation NGR'!J56+'Aggregation NG'!J56+'Aggregation MR'!J56+'Aggregation ML'!J56+'Aggregation DJ'!J56+'Aggregation CD '!J56+'Aggregation BF '!J56</f>
        <v>281681372.55575162</v>
      </c>
      <c r="K12" s="1515">
        <f>'Aggregation SN'!K56+'Aggregation NGR'!K56+'Aggregation NG'!K56+'Aggregation MR'!K56+'Aggregation ML'!K56+'Aggregation DJ'!K56+'Aggregation CD '!K56+'Aggregation BF '!K56</f>
        <v>383239962.66088653</v>
      </c>
      <c r="L12" s="1515">
        <f>'Aggregation SN'!L56+'Aggregation NGR'!L56+'Aggregation NG'!L56+'Aggregation MR'!L56+'Aggregation ML'!L56+'Aggregation DJ'!L56+'Aggregation CD '!L56+'Aggregation BF '!L56</f>
        <v>488630952.39263046</v>
      </c>
      <c r="M12" s="1515">
        <f>'Aggregation SN'!M56+'Aggregation NGR'!M56+'Aggregation NG'!M56+'Aggregation MR'!M56+'Aggregation ML'!M56+'Aggregation DJ'!M56+'Aggregation CD '!M56+'Aggregation BF '!M56</f>
        <v>503002450.99241364</v>
      </c>
      <c r="N12" s="1515">
        <f>'Aggregation SN'!N56+'Aggregation NGR'!N56+'Aggregation NG'!N56+'Aggregation MR'!N56+'Aggregation ML'!N56+'Aggregation DJ'!N56+'Aggregation CD '!N56+'Aggregation BF '!N56</f>
        <v>512583450.05893576</v>
      </c>
      <c r="O12" s="1515">
        <f>'Aggregation SN'!O56+'Aggregation NGR'!O56+'Aggregation NG'!O56+'Aggregation MR'!O56+'Aggregation ML'!O56+'Aggregation DJ'!O56+'Aggregation CD '!O56+'Aggregation BF '!O56</f>
        <v>522164449.12545794</v>
      </c>
      <c r="P12" s="1515">
        <f>'Aggregation SN'!P56+'Aggregation NGR'!P56+'Aggregation NG'!P56+'Aggregation MR'!P56+'Aggregation ML'!P56+'Aggregation DJ'!P56+'Aggregation CD '!P56+'Aggregation BF '!P56</f>
        <v>536535947.72524124</v>
      </c>
      <c r="Q12" s="1515">
        <f>'Aggregation SN'!Q56+'Aggregation NGR'!Q56+'Aggregation NG'!Q56+'Aggregation MR'!Q56+'Aggregation ML'!Q56+'Aggregation DJ'!Q56+'Aggregation CD '!Q56+'Aggregation BF '!Q56</f>
        <v>546116946.79176331</v>
      </c>
      <c r="R12" s="1515">
        <f>'Aggregation SN'!R56+'Aggregation NGR'!R56+'Aggregation NG'!R56+'Aggregation MR'!R56+'Aggregation ML'!R56+'Aggregation DJ'!R56+'Aggregation CD '!R56+'Aggregation BF '!R56</f>
        <v>560488445.39154661</v>
      </c>
      <c r="S12" s="1515">
        <f>'Aggregation SN'!S56+'Aggregation NGR'!S56+'Aggregation NG'!S56+'Aggregation MR'!S56+'Aggregation ML'!S56+'Aggregation DJ'!S56+'Aggregation CD '!S56+'Aggregation BF '!S56</f>
        <v>574859943.99132979</v>
      </c>
      <c r="T12" s="1515">
        <f>'Aggregation SN'!T56+'Aggregation NGR'!T56+'Aggregation NG'!T56+'Aggregation MR'!T56+'Aggregation ML'!T56+'Aggregation DJ'!T56+'Aggregation CD '!T56+'Aggregation BF '!T56</f>
        <v>584440943.05785203</v>
      </c>
      <c r="U12" s="1515">
        <f>'Aggregation SN'!U56+'Aggregation NGR'!U56+'Aggregation NG'!U56+'Aggregation MR'!U56+'Aggregation ML'!U56+'Aggregation DJ'!U56+'Aggregation CD '!U56+'Aggregation BF '!U56</f>
        <v>598812441.65763533</v>
      </c>
      <c r="V12" s="1515">
        <f>'Aggregation SN'!V56+'Aggregation NGR'!V56+'Aggregation NG'!V56+'Aggregation MR'!V56+'Aggregation ML'!V56+'Aggregation DJ'!V56+'Aggregation CD '!V56+'Aggregation BF '!V56</f>
        <v>613183940.25741851</v>
      </c>
      <c r="W12" s="1515">
        <f>'Aggregation SN'!W56+'Aggregation NGR'!W56+'Aggregation NG'!W56+'Aggregation MR'!W56+'Aggregation ML'!W56+'Aggregation DJ'!W56+'Aggregation CD '!W56+'Aggregation BF '!W56</f>
        <v>627555438.8572017</v>
      </c>
      <c r="X12" s="1515">
        <f>'Aggregation SN'!X56+'Aggregation NGR'!X56+'Aggregation NG'!X56+'Aggregation MR'!X56+'Aggregation ML'!X56+'Aggregation DJ'!X56+'Aggregation CD '!X56+'Aggregation BF '!X56</f>
        <v>641926937.456985</v>
      </c>
      <c r="Y12" s="1515">
        <f>'Aggregation SN'!Y56+'Aggregation NGR'!Y56+'Aggregation NG'!Y56+'Aggregation MR'!Y56+'Aggregation ML'!Y56+'Aggregation DJ'!Y56+'Aggregation CD '!Y56+'Aggregation BF '!Y56</f>
        <v>656298436.0567683</v>
      </c>
      <c r="AA12" s="1516"/>
      <c r="AB12" s="1516"/>
      <c r="AD12" s="1517"/>
    </row>
    <row r="13" spans="1:79" s="1331" customFormat="1" ht="13" x14ac:dyDescent="0.3">
      <c r="A13" s="1942" t="s">
        <v>278</v>
      </c>
      <c r="B13" s="1943"/>
      <c r="C13" s="1943"/>
      <c r="D13" s="1943"/>
      <c r="E13" s="1360" t="s">
        <v>271</v>
      </c>
      <c r="F13" s="1361">
        <f t="shared" ref="F13:Y13" si="3">F6</f>
        <v>0</v>
      </c>
      <c r="G13" s="1361">
        <f>G6</f>
        <v>-3215021.7281009895</v>
      </c>
      <c r="H13" s="1361">
        <f t="shared" si="3"/>
        <v>-4018055.8240578058</v>
      </c>
      <c r="I13" s="1361">
        <f t="shared" si="3"/>
        <v>-1257527.2779811511</v>
      </c>
      <c r="J13" s="1361">
        <f t="shared" si="3"/>
        <v>555977.87644258374</v>
      </c>
      <c r="K13" s="1361">
        <f t="shared" si="3"/>
        <v>2785278.4379369072</v>
      </c>
      <c r="L13" s="1361">
        <f t="shared" si="3"/>
        <v>5744543.6222195234</v>
      </c>
      <c r="M13" s="1361">
        <f t="shared" si="3"/>
        <v>13306979.487682153</v>
      </c>
      <c r="N13" s="1361">
        <f t="shared" si="3"/>
        <v>29250174.8120609</v>
      </c>
      <c r="O13" s="1361">
        <f t="shared" si="3"/>
        <v>53962616.44573459</v>
      </c>
      <c r="P13" s="1361">
        <f t="shared" si="3"/>
        <v>87220437.90986827</v>
      </c>
      <c r="Q13" s="1361">
        <f t="shared" si="3"/>
        <v>123573310.67360729</v>
      </c>
      <c r="R13" s="1361">
        <f t="shared" si="3"/>
        <v>137758171.12232548</v>
      </c>
      <c r="S13" s="1361">
        <f t="shared" si="3"/>
        <v>141300518.94231525</v>
      </c>
      <c r="T13" s="1361">
        <f t="shared" si="3"/>
        <v>140831833.24006498</v>
      </c>
      <c r="U13" s="1361">
        <f t="shared" si="3"/>
        <v>129558672.9610125</v>
      </c>
      <c r="V13" s="1361">
        <f t="shared" si="3"/>
        <v>117967856.0621424</v>
      </c>
      <c r="W13" s="1361">
        <f t="shared" si="3"/>
        <v>107629636.75870158</v>
      </c>
      <c r="X13" s="1361">
        <f t="shared" si="3"/>
        <v>86622364.624457881</v>
      </c>
      <c r="Y13" s="1362">
        <f t="shared" si="3"/>
        <v>74846065.611373216</v>
      </c>
      <c r="AA13" s="1375"/>
      <c r="AB13" s="1375"/>
      <c r="AD13" s="1372"/>
    </row>
    <row r="14" spans="1:79" s="1331" customFormat="1" x14ac:dyDescent="0.35">
      <c r="A14" s="1379" t="s">
        <v>279</v>
      </c>
      <c r="D14" s="1374"/>
      <c r="E14" s="24" t="s">
        <v>271</v>
      </c>
      <c r="F14" s="1364">
        <f>F13+F10</f>
        <v>0</v>
      </c>
      <c r="G14" s="1364">
        <f t="shared" ref="G14:Y14" si="4">G13+G10</f>
        <v>-3215021.7281009895</v>
      </c>
      <c r="H14" s="1364">
        <f t="shared" si="4"/>
        <v>18191225.468153518</v>
      </c>
      <c r="I14" s="1364">
        <f t="shared" si="4"/>
        <v>43161035.306441493</v>
      </c>
      <c r="J14" s="1364">
        <f t="shared" si="4"/>
        <v>67183821.753076568</v>
      </c>
      <c r="K14" s="1364">
        <f t="shared" si="4"/>
        <v>91622403.606782198</v>
      </c>
      <c r="L14" s="1364">
        <f t="shared" si="4"/>
        <v>116790950.08327617</v>
      </c>
      <c r="M14" s="1364">
        <f t="shared" si="4"/>
        <v>124353385.9487388</v>
      </c>
      <c r="N14" s="1364">
        <f t="shared" si="4"/>
        <v>140296581.27311754</v>
      </c>
      <c r="O14" s="1364">
        <f t="shared" si="4"/>
        <v>165009022.90679124</v>
      </c>
      <c r="P14" s="1364">
        <f t="shared" si="4"/>
        <v>198266844.37092492</v>
      </c>
      <c r="Q14" s="1364">
        <f t="shared" si="4"/>
        <v>234619717.13466394</v>
      </c>
      <c r="R14" s="1364">
        <f t="shared" si="4"/>
        <v>248804577.58338213</v>
      </c>
      <c r="S14" s="1364">
        <f t="shared" si="4"/>
        <v>252346925.4033719</v>
      </c>
      <c r="T14" s="1364">
        <f t="shared" si="4"/>
        <v>251878239.70112163</v>
      </c>
      <c r="U14" s="1364">
        <f t="shared" si="4"/>
        <v>240605079.42206913</v>
      </c>
      <c r="V14" s="1364">
        <f t="shared" si="4"/>
        <v>229014262.52319905</v>
      </c>
      <c r="W14" s="1364">
        <f t="shared" si="4"/>
        <v>218676043.21975821</v>
      </c>
      <c r="X14" s="1364">
        <f t="shared" si="4"/>
        <v>197668771.08551455</v>
      </c>
      <c r="Y14" s="1365">
        <f t="shared" si="4"/>
        <v>185892472.07242987</v>
      </c>
      <c r="AA14" s="1375"/>
      <c r="AB14" s="1375"/>
      <c r="AD14" s="1372"/>
    </row>
    <row r="15" spans="1:79" s="1331" customFormat="1" x14ac:dyDescent="0.35">
      <c r="A15" s="1379" t="s">
        <v>882</v>
      </c>
      <c r="D15" s="1374"/>
      <c r="E15" s="24" t="s">
        <v>271</v>
      </c>
      <c r="F15" s="1364">
        <f>+F13+F11</f>
        <v>0</v>
      </c>
      <c r="G15" s="1364">
        <f t="shared" ref="G15:Y15" si="5">+G13+G11</f>
        <v>-3215021.7281009895</v>
      </c>
      <c r="H15" s="1364">
        <f t="shared" si="5"/>
        <v>41012639.788596369</v>
      </c>
      <c r="I15" s="1364">
        <f t="shared" si="5"/>
        <v>90720063.760631636</v>
      </c>
      <c r="J15" s="1364">
        <f t="shared" si="5"/>
        <v>141396664.15431839</v>
      </c>
      <c r="K15" s="1364">
        <f t="shared" si="5"/>
        <v>194405259.76838017</v>
      </c>
      <c r="L15" s="1364">
        <f t="shared" si="5"/>
        <v>250060019.81853476</v>
      </c>
      <c r="M15" s="1364">
        <f t="shared" si="5"/>
        <v>262412955.21725839</v>
      </c>
      <c r="N15" s="1364">
        <f t="shared" si="5"/>
        <v>283146650.0748983</v>
      </c>
      <c r="O15" s="1364">
        <f t="shared" si="5"/>
        <v>317440090.77509409</v>
      </c>
      <c r="P15" s="1364">
        <f t="shared" si="5"/>
        <v>355488411.77248889</v>
      </c>
      <c r="Q15" s="1364">
        <f t="shared" si="5"/>
        <v>396631784.06948894</v>
      </c>
      <c r="R15" s="1364">
        <f t="shared" si="5"/>
        <v>415607144.05146825</v>
      </c>
      <c r="S15" s="1364">
        <f t="shared" si="5"/>
        <v>428730490.93798018</v>
      </c>
      <c r="T15" s="1364">
        <f t="shared" si="5"/>
        <v>433052304.76899099</v>
      </c>
      <c r="U15" s="1364">
        <f t="shared" si="5"/>
        <v>431360143.55646068</v>
      </c>
      <c r="V15" s="1364">
        <f t="shared" si="5"/>
        <v>424559826.19085169</v>
      </c>
      <c r="W15" s="1364">
        <f t="shared" si="5"/>
        <v>419012106.42067188</v>
      </c>
      <c r="X15" s="1364">
        <f t="shared" si="5"/>
        <v>407585833.35295039</v>
      </c>
      <c r="Y15" s="1365">
        <f t="shared" si="5"/>
        <v>400600033.87312686</v>
      </c>
      <c r="AA15" s="1375"/>
      <c r="AB15" s="1375"/>
      <c r="AD15" s="1372"/>
    </row>
    <row r="16" spans="1:79" s="1331" customFormat="1" ht="15" thickBot="1" x14ac:dyDescent="0.4">
      <c r="A16" s="1379" t="s">
        <v>883</v>
      </c>
      <c r="B16" s="1367"/>
      <c r="C16" s="1367"/>
      <c r="D16" s="1368"/>
      <c r="E16" s="24" t="s">
        <v>271</v>
      </c>
      <c r="F16" s="1369">
        <f>+F13+F12</f>
        <v>0</v>
      </c>
      <c r="G16" s="1369">
        <f t="shared" ref="G16:Y16" si="6">+G13+G12</f>
        <v>-3215021.7281009895</v>
      </c>
      <c r="H16" s="1369">
        <f t="shared" si="6"/>
        <v>86043335.401250541</v>
      </c>
      <c r="I16" s="1369">
        <f t="shared" si="6"/>
        <v>182697654.7992444</v>
      </c>
      <c r="J16" s="1369">
        <f t="shared" si="6"/>
        <v>282237350.43219423</v>
      </c>
      <c r="K16" s="1369">
        <f t="shared" si="6"/>
        <v>386025241.09882343</v>
      </c>
      <c r="L16" s="1369">
        <f t="shared" si="6"/>
        <v>494375496.01484996</v>
      </c>
      <c r="M16" s="1369">
        <f t="shared" si="6"/>
        <v>516309430.4800958</v>
      </c>
      <c r="N16" s="1369">
        <f t="shared" si="6"/>
        <v>541833624.87099671</v>
      </c>
      <c r="O16" s="1369">
        <f t="shared" si="6"/>
        <v>576127065.5711925</v>
      </c>
      <c r="P16" s="1369">
        <f t="shared" si="6"/>
        <v>623756385.63510954</v>
      </c>
      <c r="Q16" s="1369">
        <f t="shared" si="6"/>
        <v>669690257.46537066</v>
      </c>
      <c r="R16" s="1369">
        <f t="shared" si="6"/>
        <v>698246616.51387215</v>
      </c>
      <c r="S16" s="1369">
        <f t="shared" si="6"/>
        <v>716160462.93364501</v>
      </c>
      <c r="T16" s="1369">
        <f t="shared" si="6"/>
        <v>725272776.29791701</v>
      </c>
      <c r="U16" s="1369">
        <f t="shared" si="6"/>
        <v>728371114.61864781</v>
      </c>
      <c r="V16" s="1369">
        <f t="shared" si="6"/>
        <v>731151796.31956089</v>
      </c>
      <c r="W16" s="1369">
        <f t="shared" si="6"/>
        <v>735185075.61590326</v>
      </c>
      <c r="X16" s="1369">
        <f t="shared" si="6"/>
        <v>728549302.08144283</v>
      </c>
      <c r="Y16" s="1370">
        <f t="shared" si="6"/>
        <v>731144501.66814148</v>
      </c>
      <c r="AA16" s="1375"/>
      <c r="AB16" s="1375"/>
      <c r="AD16" s="1372"/>
    </row>
    <row r="17" spans="1:79" s="1331" customFormat="1" x14ac:dyDescent="0.35">
      <c r="A17" s="1376" t="s">
        <v>280</v>
      </c>
      <c r="B17" s="1377"/>
      <c r="C17" s="1377"/>
      <c r="D17" s="1378"/>
      <c r="E17" s="1360" t="s">
        <v>271</v>
      </c>
      <c r="F17" s="1361">
        <f t="shared" ref="F17:Y17" si="7">+F13-F7</f>
        <v>-16854386.775085561</v>
      </c>
      <c r="G17" s="1361">
        <f t="shared" si="7"/>
        <v>-29125818.190586597</v>
      </c>
      <c r="H17" s="1361">
        <f t="shared" si="7"/>
        <v>-36664801.972915724</v>
      </c>
      <c r="I17" s="1361">
        <f t="shared" si="7"/>
        <v>-34014545.644757107</v>
      </c>
      <c r="J17" s="1361">
        <f t="shared" si="7"/>
        <v>-26883503.709215418</v>
      </c>
      <c r="K17" s="1361">
        <f t="shared" si="7"/>
        <v>-12577167.826116214</v>
      </c>
      <c r="L17" s="1361">
        <f t="shared" si="7"/>
        <v>-4040917.6230481416</v>
      </c>
      <c r="M17" s="1361">
        <f t="shared" si="7"/>
        <v>5883392.2085569259</v>
      </c>
      <c r="N17" s="1361">
        <f t="shared" si="7"/>
        <v>23258032.227066878</v>
      </c>
      <c r="O17" s="1361">
        <f t="shared" si="7"/>
        <v>48471677.111508235</v>
      </c>
      <c r="P17" s="1361">
        <f t="shared" si="7"/>
        <v>71193909.116443485</v>
      </c>
      <c r="Q17" s="1361">
        <f t="shared" si="7"/>
        <v>107546781.8801825</v>
      </c>
      <c r="R17" s="1361">
        <f t="shared" si="7"/>
        <v>121731642.32890069</v>
      </c>
      <c r="S17" s="1361">
        <f t="shared" si="7"/>
        <v>125273990.14889047</v>
      </c>
      <c r="T17" s="1361">
        <f t="shared" si="7"/>
        <v>124805304.44664019</v>
      </c>
      <c r="U17" s="1361">
        <f t="shared" si="7"/>
        <v>113532144.16758771</v>
      </c>
      <c r="V17" s="1361">
        <f t="shared" si="7"/>
        <v>101941327.26871762</v>
      </c>
      <c r="W17" s="1361">
        <f t="shared" si="7"/>
        <v>91603107.965276793</v>
      </c>
      <c r="X17" s="1361">
        <f t="shared" si="7"/>
        <v>70595835.831033096</v>
      </c>
      <c r="Y17" s="1362">
        <f t="shared" si="7"/>
        <v>58819536.817948431</v>
      </c>
      <c r="AA17" s="1375"/>
      <c r="AB17" s="1375"/>
      <c r="AD17" s="1372"/>
    </row>
    <row r="18" spans="1:79" s="1331" customFormat="1" x14ac:dyDescent="0.35">
      <c r="A18" s="1379" t="s">
        <v>281</v>
      </c>
      <c r="D18" s="1374"/>
      <c r="E18" s="24" t="s">
        <v>271</v>
      </c>
      <c r="F18" s="1364">
        <f t="shared" ref="F18:Y18" si="8">F14-F7</f>
        <v>-16854386.775085561</v>
      </c>
      <c r="G18" s="1364">
        <f t="shared" si="8"/>
        <v>-29125818.190586597</v>
      </c>
      <c r="H18" s="1364">
        <f t="shared" si="8"/>
        <v>-14455520.6807044</v>
      </c>
      <c r="I18" s="1364">
        <f t="shared" si="8"/>
        <v>10404016.939665537</v>
      </c>
      <c r="J18" s="1364">
        <f t="shared" si="8"/>
        <v>39744340.167418569</v>
      </c>
      <c r="K18" s="1364">
        <f t="shared" si="8"/>
        <v>76259957.342729077</v>
      </c>
      <c r="L18" s="1364">
        <f t="shared" si="8"/>
        <v>107005488.83800851</v>
      </c>
      <c r="M18" s="1364">
        <f t="shared" si="8"/>
        <v>116929798.66961357</v>
      </c>
      <c r="N18" s="1364">
        <f t="shared" si="8"/>
        <v>134304438.68812352</v>
      </c>
      <c r="O18" s="1364">
        <f t="shared" si="8"/>
        <v>159518083.5725649</v>
      </c>
      <c r="P18" s="1364">
        <f t="shared" si="8"/>
        <v>182240315.57750013</v>
      </c>
      <c r="Q18" s="1364">
        <f t="shared" si="8"/>
        <v>218593188.34123915</v>
      </c>
      <c r="R18" s="1364">
        <f t="shared" si="8"/>
        <v>232778048.78995734</v>
      </c>
      <c r="S18" s="1364">
        <f t="shared" si="8"/>
        <v>236320396.60994712</v>
      </c>
      <c r="T18" s="1364">
        <f t="shared" si="8"/>
        <v>235851710.90769684</v>
      </c>
      <c r="U18" s="1364">
        <f t="shared" si="8"/>
        <v>224578550.62864435</v>
      </c>
      <c r="V18" s="1364">
        <f t="shared" si="8"/>
        <v>212987733.72977427</v>
      </c>
      <c r="W18" s="1364">
        <f t="shared" si="8"/>
        <v>202649514.42633343</v>
      </c>
      <c r="X18" s="1364">
        <f t="shared" si="8"/>
        <v>181642242.29208976</v>
      </c>
      <c r="Y18" s="1365">
        <f t="shared" si="8"/>
        <v>169865943.27900508</v>
      </c>
      <c r="AA18" s="1375"/>
      <c r="AB18" s="1375"/>
      <c r="AD18" s="1372"/>
    </row>
    <row r="19" spans="1:79" s="1331" customFormat="1" x14ac:dyDescent="0.35">
      <c r="A19" s="1379" t="s">
        <v>282</v>
      </c>
      <c r="D19" s="1374"/>
      <c r="E19" s="24" t="s">
        <v>271</v>
      </c>
      <c r="F19" s="1364">
        <f t="shared" ref="F19:Y19" si="9">F15-F7</f>
        <v>-16854386.775085561</v>
      </c>
      <c r="G19" s="1364">
        <f t="shared" si="9"/>
        <v>-29125818.190586597</v>
      </c>
      <c r="H19" s="1364">
        <f t="shared" si="9"/>
        <v>8365893.6397384517</v>
      </c>
      <c r="I19" s="1364">
        <f t="shared" si="9"/>
        <v>57963045.393855676</v>
      </c>
      <c r="J19" s="1364">
        <f t="shared" si="9"/>
        <v>113957182.56866039</v>
      </c>
      <c r="K19" s="1364">
        <f t="shared" si="9"/>
        <v>179042813.50432706</v>
      </c>
      <c r="L19" s="1364">
        <f t="shared" si="9"/>
        <v>240274558.5732671</v>
      </c>
      <c r="M19" s="1364">
        <f t="shared" si="9"/>
        <v>254989367.93813318</v>
      </c>
      <c r="N19" s="1364">
        <f t="shared" si="9"/>
        <v>277154507.48990428</v>
      </c>
      <c r="O19" s="1364">
        <f t="shared" si="9"/>
        <v>311949151.44086772</v>
      </c>
      <c r="P19" s="1364">
        <f t="shared" si="9"/>
        <v>339461882.97906411</v>
      </c>
      <c r="Q19" s="1364">
        <f t="shared" si="9"/>
        <v>380605255.27606416</v>
      </c>
      <c r="R19" s="1364">
        <f t="shared" si="9"/>
        <v>399580615.25804347</v>
      </c>
      <c r="S19" s="1364">
        <f t="shared" si="9"/>
        <v>412703962.14455539</v>
      </c>
      <c r="T19" s="1364">
        <f t="shared" si="9"/>
        <v>417025775.97556621</v>
      </c>
      <c r="U19" s="1364">
        <f t="shared" si="9"/>
        <v>415333614.76303589</v>
      </c>
      <c r="V19" s="1364">
        <f t="shared" si="9"/>
        <v>408533297.3974269</v>
      </c>
      <c r="W19" s="1364">
        <f t="shared" si="9"/>
        <v>402985577.6272471</v>
      </c>
      <c r="X19" s="1364">
        <f t="shared" si="9"/>
        <v>391559304.55952561</v>
      </c>
      <c r="Y19" s="1365">
        <f t="shared" si="9"/>
        <v>384573505.07970208</v>
      </c>
      <c r="AA19" s="1375"/>
      <c r="AB19" s="1375"/>
      <c r="AD19" s="1372"/>
    </row>
    <row r="20" spans="1:79" s="1331" customFormat="1" ht="15" thickBot="1" x14ac:dyDescent="0.4">
      <c r="A20" s="1380" t="s">
        <v>283</v>
      </c>
      <c r="B20" s="1367"/>
      <c r="C20" s="1367"/>
      <c r="D20" s="1368"/>
      <c r="E20" s="1465" t="s">
        <v>271</v>
      </c>
      <c r="F20" s="1369">
        <f t="shared" ref="F20:Y20" si="10">F16-F7</f>
        <v>-16854386.775085561</v>
      </c>
      <c r="G20" s="1369">
        <f t="shared" si="10"/>
        <v>-29125818.190586597</v>
      </c>
      <c r="H20" s="1369">
        <f t="shared" si="10"/>
        <v>53396589.25239262</v>
      </c>
      <c r="I20" s="1369">
        <f t="shared" si="10"/>
        <v>149940636.43246844</v>
      </c>
      <c r="J20" s="1369">
        <f t="shared" si="10"/>
        <v>254797868.84653622</v>
      </c>
      <c r="K20" s="1369">
        <f t="shared" si="10"/>
        <v>370662794.83477032</v>
      </c>
      <c r="L20" s="1369">
        <f t="shared" si="10"/>
        <v>484590034.76958227</v>
      </c>
      <c r="M20" s="1369">
        <f t="shared" si="10"/>
        <v>508885843.20097059</v>
      </c>
      <c r="N20" s="1369">
        <f t="shared" si="10"/>
        <v>535841482.2860027</v>
      </c>
      <c r="O20" s="1369">
        <f t="shared" si="10"/>
        <v>570636126.23696613</v>
      </c>
      <c r="P20" s="1369">
        <f t="shared" si="10"/>
        <v>607729856.84168482</v>
      </c>
      <c r="Q20" s="1369">
        <f t="shared" si="10"/>
        <v>653663728.67194581</v>
      </c>
      <c r="R20" s="1369">
        <f t="shared" si="10"/>
        <v>682220087.7204473</v>
      </c>
      <c r="S20" s="1369">
        <f t="shared" si="10"/>
        <v>700133934.14022017</v>
      </c>
      <c r="T20" s="1369">
        <f t="shared" si="10"/>
        <v>709246247.50449228</v>
      </c>
      <c r="U20" s="1369">
        <f t="shared" si="10"/>
        <v>712344585.82522297</v>
      </c>
      <c r="V20" s="1369">
        <f t="shared" si="10"/>
        <v>715125267.52613616</v>
      </c>
      <c r="W20" s="1369">
        <f t="shared" si="10"/>
        <v>719158546.82247853</v>
      </c>
      <c r="X20" s="1369">
        <f t="shared" si="10"/>
        <v>712522773.28801799</v>
      </c>
      <c r="Y20" s="1370">
        <f t="shared" si="10"/>
        <v>715117972.87471676</v>
      </c>
      <c r="AA20" s="1375"/>
      <c r="AB20" s="1375"/>
      <c r="AD20" s="1372"/>
    </row>
    <row r="21" spans="1:79" s="1331" customFormat="1" x14ac:dyDescent="0.35">
      <c r="A21" s="17"/>
      <c r="D21" s="1374"/>
      <c r="E21" s="24"/>
      <c r="F21" s="1364"/>
      <c r="G21" s="1364"/>
      <c r="H21" s="1364"/>
      <c r="I21" s="1364"/>
      <c r="J21" s="1364"/>
      <c r="K21" s="1364"/>
      <c r="L21" s="1364"/>
      <c r="M21" s="1364"/>
      <c r="N21" s="1364"/>
      <c r="O21" s="1364"/>
      <c r="P21" s="1364"/>
      <c r="Q21" s="1364"/>
      <c r="R21" s="1364"/>
      <c r="S21" s="1364"/>
      <c r="T21" s="1364"/>
      <c r="U21" s="1364"/>
      <c r="V21" s="1364"/>
      <c r="W21" s="1364"/>
      <c r="X21" s="1364"/>
      <c r="Y21" s="1364"/>
      <c r="AA21" s="1375"/>
      <c r="AB21" s="1375"/>
      <c r="AD21" s="1372"/>
    </row>
    <row r="22" spans="1:79" s="1331" customFormat="1" ht="15" thickBot="1" x14ac:dyDescent="0.4">
      <c r="A22" s="17"/>
      <c r="D22" s="1374"/>
      <c r="E22" s="1465"/>
      <c r="F22" s="1369"/>
      <c r="G22" s="1369"/>
      <c r="H22" s="1369"/>
      <c r="I22" s="1369"/>
      <c r="J22" s="1369"/>
      <c r="K22" s="1364"/>
      <c r="L22" s="1590" t="s">
        <v>284</v>
      </c>
      <c r="M22" s="1369"/>
      <c r="N22" s="1369"/>
      <c r="O22" s="1369"/>
      <c r="P22" s="1369"/>
      <c r="Q22" s="1369"/>
      <c r="R22" s="1364"/>
      <c r="S22" s="1364"/>
      <c r="T22" s="1364"/>
      <c r="U22" s="1364"/>
      <c r="V22" s="1364"/>
      <c r="W22" s="1364"/>
      <c r="X22" s="1364"/>
      <c r="Y22" s="1364"/>
      <c r="AA22" s="1375"/>
      <c r="AB22" s="1375"/>
      <c r="AD22" s="1372"/>
    </row>
    <row r="23" spans="1:79" s="1331" customFormat="1" ht="45" customHeight="1" thickBot="1" x14ac:dyDescent="0.35">
      <c r="A23" s="20"/>
      <c r="B23" s="20"/>
      <c r="C23" s="20"/>
      <c r="D23" s="1374"/>
      <c r="E23" s="1944" t="s">
        <v>913</v>
      </c>
      <c r="F23" s="1945"/>
      <c r="G23" s="1366" t="s">
        <v>285</v>
      </c>
      <c r="H23" s="1381" t="s">
        <v>286</v>
      </c>
      <c r="I23" s="1381" t="s">
        <v>289</v>
      </c>
      <c r="J23" s="1382" t="s">
        <v>288</v>
      </c>
      <c r="K23" s="1383"/>
      <c r="L23" s="1940" t="str">
        <f>E23</f>
        <v xml:space="preserve">Indicateurs @20ans ,
 Total cost @220 Millions USD </v>
      </c>
      <c r="M23" s="1941"/>
      <c r="N23" s="1607" t="s">
        <v>285</v>
      </c>
      <c r="O23" s="1381" t="s">
        <v>287</v>
      </c>
      <c r="P23" s="1382" t="s">
        <v>289</v>
      </c>
      <c r="Q23" s="1382" t="s">
        <v>288</v>
      </c>
      <c r="R23" s="1383"/>
      <c r="S23" s="1383"/>
      <c r="T23" s="1383"/>
      <c r="U23" s="1383"/>
      <c r="V23" s="1383"/>
      <c r="W23" s="1383"/>
      <c r="X23" s="1383"/>
      <c r="Y23" s="1383"/>
      <c r="Z23" s="1383"/>
      <c r="AA23" s="1371"/>
      <c r="AB23" s="1371"/>
    </row>
    <row r="24" spans="1:79" s="20" customFormat="1" ht="13" customHeight="1" x14ac:dyDescent="0.3">
      <c r="E24" s="1384" t="s">
        <v>290</v>
      </c>
      <c r="F24" s="1385"/>
      <c r="G24" s="1386">
        <f>NPV(G29,F17:Y17)</f>
        <v>154244535.8534323</v>
      </c>
      <c r="H24" s="1386">
        <f>NPV(H29,F18:Y18)</f>
        <v>754550671.05005527</v>
      </c>
      <c r="I24" s="1386">
        <f>NPV(I29,F19:Y19)</f>
        <v>1587758507.9532454</v>
      </c>
      <c r="J24" s="1386">
        <f>NPV(J29,F20:Y20)</f>
        <v>3025610753.4173117</v>
      </c>
      <c r="K24" s="943"/>
      <c r="L24" s="1608" t="s">
        <v>884</v>
      </c>
      <c r="M24" s="1609"/>
      <c r="N24" s="1537">
        <f>G24/1000000</f>
        <v>154.2445358534323</v>
      </c>
      <c r="O24" s="1386">
        <f t="shared" ref="O24:Q24" si="11">H24/1000000</f>
        <v>754.55067105005526</v>
      </c>
      <c r="P24" s="1386">
        <f t="shared" si="11"/>
        <v>1587.7585079532455</v>
      </c>
      <c r="Q24" s="1386">
        <f t="shared" si="11"/>
        <v>3025.6107534173116</v>
      </c>
      <c r="R24" s="1383"/>
      <c r="S24" s="1383"/>
      <c r="T24" s="1383"/>
      <c r="U24" s="1383"/>
      <c r="V24" s="1383"/>
      <c r="W24" s="1383"/>
      <c r="X24" s="1383"/>
      <c r="Y24" s="1383"/>
      <c r="Z24" s="1383"/>
      <c r="AA24" s="1341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3" x14ac:dyDescent="0.25">
      <c r="D25" s="791"/>
      <c r="E25" s="1384" t="s">
        <v>291</v>
      </c>
      <c r="F25" s="1385"/>
      <c r="G25" s="1387">
        <f>IRR(F17:Y17)</f>
        <v>0.19241340632517301</v>
      </c>
      <c r="H25" s="1387">
        <f>IRR(F18:Y18)</f>
        <v>0.57465228989629691</v>
      </c>
      <c r="I25" s="1387">
        <f>IRR(F19:Y19)</f>
        <v>0.98146574556493182</v>
      </c>
      <c r="J25" s="1387">
        <f>IRR(F20:Y20)</f>
        <v>1.5911433058079303</v>
      </c>
      <c r="K25" s="1388"/>
      <c r="L25" s="1608" t="s">
        <v>291</v>
      </c>
      <c r="M25" s="1609"/>
      <c r="N25" s="1387">
        <f t="shared" ref="N25" si="12">G25</f>
        <v>0.19241340632517301</v>
      </c>
      <c r="O25" s="1387">
        <f>H25</f>
        <v>0.57465228989629691</v>
      </c>
      <c r="P25" s="1387">
        <f>I25</f>
        <v>0.98146574556493182</v>
      </c>
      <c r="Q25" s="1387">
        <f>J25</f>
        <v>1.5911433058079303</v>
      </c>
      <c r="Z25" s="1389"/>
      <c r="AA25" s="1389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x14ac:dyDescent="0.35">
      <c r="D26" s="791"/>
      <c r="E26" s="1384" t="s">
        <v>292</v>
      </c>
      <c r="F26" s="1385"/>
      <c r="G26" s="1386">
        <f>NPV(G29,F13:Y13)</f>
        <v>314701202.32698029</v>
      </c>
      <c r="H26" s="1386">
        <f>NPV(H29,F14:Y14)</f>
        <v>915007337.5236032</v>
      </c>
      <c r="I26" s="1386">
        <f>NPV(I29,F15:Y15)</f>
        <v>1748215174.4267936</v>
      </c>
      <c r="J26" s="1386">
        <f>NPV(J29,F16:Y16)</f>
        <v>3186067419.8908591</v>
      </c>
      <c r="K26" s="1390"/>
      <c r="L26" s="1608" t="s">
        <v>885</v>
      </c>
      <c r="M26" s="1609"/>
      <c r="N26" s="1386">
        <f>G26/1000000</f>
        <v>314.70120232698031</v>
      </c>
      <c r="O26" s="1386">
        <f t="shared" ref="O26:Q26" si="13">H26/1000000</f>
        <v>915.00733752360316</v>
      </c>
      <c r="P26" s="1386">
        <f t="shared" si="13"/>
        <v>1748.2151744267935</v>
      </c>
      <c r="Q26" s="1386">
        <f t="shared" si="13"/>
        <v>3186.0674198908591</v>
      </c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x14ac:dyDescent="0.35">
      <c r="D27" s="791"/>
      <c r="E27" s="1384" t="s">
        <v>293</v>
      </c>
      <c r="F27" s="1385"/>
      <c r="G27" s="1386">
        <f>NPV(G29,F7:Y7)</f>
        <v>160456666.47354802</v>
      </c>
      <c r="H27" s="1386">
        <f>NPV(H29,F7:Y7)</f>
        <v>160456666.47354802</v>
      </c>
      <c r="I27" s="1386">
        <f>NPV(I29,F7:Y7)</f>
        <v>160456666.47354802</v>
      </c>
      <c r="J27" s="1386">
        <f>NPV(J29,F7:Y7)</f>
        <v>160456666.47354802</v>
      </c>
      <c r="K27" s="943"/>
      <c r="L27" s="1608" t="s">
        <v>886</v>
      </c>
      <c r="M27" s="1609"/>
      <c r="N27" s="1386">
        <f>G27/1000000</f>
        <v>160.45666647354801</v>
      </c>
      <c r="O27" s="1386">
        <f t="shared" ref="O27" si="14">H27/1000000</f>
        <v>160.45666647354801</v>
      </c>
      <c r="P27" s="1386">
        <f t="shared" ref="P27" si="15">I27/1000000</f>
        <v>160.45666647354801</v>
      </c>
      <c r="Q27" s="1386">
        <f t="shared" ref="Q27" si="16">J27/1000000</f>
        <v>160.45666647354801</v>
      </c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x14ac:dyDescent="0.35">
      <c r="D28" s="791"/>
      <c r="E28" s="1384" t="s">
        <v>294</v>
      </c>
      <c r="F28" s="1385"/>
      <c r="G28" s="1391">
        <f>G26/G27</f>
        <v>1.9612846835432678</v>
      </c>
      <c r="H28" s="1391">
        <f>H26/H27</f>
        <v>5.7025199241219813</v>
      </c>
      <c r="I28" s="1391">
        <f>I26/I27</f>
        <v>10.895247999652257</v>
      </c>
      <c r="J28" s="1391">
        <f>J26/J27</f>
        <v>19.856248356101155</v>
      </c>
      <c r="K28" s="1390"/>
      <c r="L28" s="1608" t="s">
        <v>294</v>
      </c>
      <c r="M28" s="1609"/>
      <c r="N28" s="1391">
        <f>G28</f>
        <v>1.9612846835432678</v>
      </c>
      <c r="O28" s="1391">
        <f>O26/O27</f>
        <v>5.7025199241219822</v>
      </c>
      <c r="P28" s="1391">
        <f>P26/P27</f>
        <v>10.895247999652257</v>
      </c>
      <c r="Q28" s="1391">
        <f>Q26/Q27</f>
        <v>19.856248356101155</v>
      </c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x14ac:dyDescent="0.35">
      <c r="D29" s="791"/>
      <c r="E29" s="1384" t="s">
        <v>295</v>
      </c>
      <c r="F29" s="1385"/>
      <c r="G29" s="1387">
        <v>0.1</v>
      </c>
      <c r="H29" s="1387">
        <v>0.1</v>
      </c>
      <c r="I29" s="1387">
        <v>0.1</v>
      </c>
      <c r="J29" s="1387">
        <v>0.1</v>
      </c>
      <c r="K29" s="1338"/>
      <c r="L29" s="1608" t="s">
        <v>295</v>
      </c>
      <c r="M29" s="1609"/>
      <c r="N29" s="1387">
        <f>G29</f>
        <v>0.1</v>
      </c>
      <c r="O29" s="1387">
        <f t="shared" ref="O29:Q29" si="17">H29</f>
        <v>0.1</v>
      </c>
      <c r="P29" s="1387">
        <f t="shared" si="17"/>
        <v>0.1</v>
      </c>
      <c r="Q29" s="1387">
        <f t="shared" si="17"/>
        <v>0.1</v>
      </c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x14ac:dyDescent="0.35">
      <c r="D30" s="791"/>
      <c r="E30" s="1384" t="s">
        <v>296</v>
      </c>
      <c r="F30" s="1385"/>
      <c r="G30" s="1445">
        <f>(G27-G26)/G26</f>
        <v>-0.4901301129862522</v>
      </c>
      <c r="H30" s="1445">
        <f>(H27-H26)/H26</f>
        <v>-0.82463892922671889</v>
      </c>
      <c r="I30" s="1445">
        <f>(I27-I26)/I26</f>
        <v>-0.908216866653066</v>
      </c>
      <c r="J30" s="1445">
        <f>(J27-J26)/J26</f>
        <v>-0.9496380191229461</v>
      </c>
      <c r="K30" s="1338"/>
      <c r="L30" s="1608" t="s">
        <v>296</v>
      </c>
      <c r="M30" s="1609"/>
      <c r="N30" s="1445">
        <f>(N27-N26)/N26</f>
        <v>-0.49013011298625225</v>
      </c>
      <c r="O30" s="1445">
        <f>(O27-O26)/O26</f>
        <v>-0.824638929226719</v>
      </c>
      <c r="P30" s="1445">
        <f>(P27-P26)/P26</f>
        <v>-0.90821686665306589</v>
      </c>
      <c r="Q30" s="1445">
        <f>(Q27-Q26)/Q26</f>
        <v>-0.9496380191229461</v>
      </c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5" thickBot="1" x14ac:dyDescent="0.4">
      <c r="D31" s="791"/>
      <c r="E31" s="1392" t="s">
        <v>297</v>
      </c>
      <c r="F31" s="1393"/>
      <c r="G31" s="1446">
        <f>(G26-G27)/G27</f>
        <v>0.96128468354326768</v>
      </c>
      <c r="H31" s="1446">
        <f>(H26-H27)/H27</f>
        <v>4.7025199241219813</v>
      </c>
      <c r="I31" s="1446">
        <f>(I26-I27)/I27</f>
        <v>9.8952479996522573</v>
      </c>
      <c r="J31" s="1446">
        <f>(J26-J27)/J27</f>
        <v>18.856248356101155</v>
      </c>
      <c r="K31" s="1338"/>
      <c r="L31" s="1610" t="s">
        <v>297</v>
      </c>
      <c r="M31" s="1611"/>
      <c r="N31" s="1446">
        <f>(N26-N27)/N27</f>
        <v>0.96128468354326801</v>
      </c>
      <c r="O31" s="1446">
        <f>(O26-O27)/O27</f>
        <v>4.7025199241219822</v>
      </c>
      <c r="P31" s="1446">
        <f>(P26-P27)/P27</f>
        <v>9.8952479996522573</v>
      </c>
      <c r="Q31" s="1446">
        <f>(Q26-Q27)/Q27</f>
        <v>18.856248356101155</v>
      </c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x14ac:dyDescent="0.35">
      <c r="BE32" s="568"/>
      <c r="BF32" s="568"/>
      <c r="BG32" s="568"/>
      <c r="BH32" s="568"/>
      <c r="BI32" s="568"/>
      <c r="BJ32" s="568"/>
      <c r="BK32" s="568"/>
      <c r="BL32" s="568"/>
      <c r="BM32" s="568"/>
      <c r="BN32" s="568"/>
      <c r="BO32" s="568"/>
      <c r="BP32" s="568"/>
      <c r="BQ32" s="568"/>
      <c r="BR32" s="568"/>
      <c r="BS32" s="568"/>
      <c r="BT32" s="568"/>
      <c r="BU32" s="568"/>
      <c r="BV32" s="568"/>
      <c r="BW32" s="568"/>
      <c r="BX32" s="568"/>
      <c r="BY32" s="568"/>
      <c r="BZ32" s="568"/>
      <c r="CA32" s="568"/>
    </row>
    <row r="33" spans="57:79" x14ac:dyDescent="0.35">
      <c r="BE33" s="568"/>
      <c r="BF33" s="568"/>
      <c r="BG33" s="568"/>
      <c r="BH33" s="568"/>
      <c r="BI33" s="568"/>
      <c r="BJ33" s="568"/>
      <c r="BK33" s="568"/>
      <c r="BL33" s="568"/>
      <c r="BM33" s="568"/>
      <c r="BN33" s="568"/>
      <c r="BO33" s="568"/>
      <c r="BP33" s="568"/>
      <c r="BQ33" s="568"/>
      <c r="BR33" s="568"/>
      <c r="BS33" s="568"/>
      <c r="BT33" s="568"/>
      <c r="BU33" s="568"/>
      <c r="BV33" s="568"/>
      <c r="BW33" s="568"/>
      <c r="BX33" s="568"/>
      <c r="BY33" s="568"/>
      <c r="BZ33" s="568"/>
      <c r="CA33" s="568"/>
    </row>
    <row r="34" spans="57:79" x14ac:dyDescent="0.35">
      <c r="BE34" s="568"/>
      <c r="BF34" s="568"/>
      <c r="BG34" s="568"/>
      <c r="BH34" s="568"/>
      <c r="BI34" s="568"/>
      <c r="BJ34" s="568"/>
      <c r="BK34" s="568"/>
      <c r="BL34" s="568"/>
      <c r="BM34" s="568"/>
      <c r="BN34" s="568"/>
      <c r="BO34" s="568"/>
      <c r="BP34" s="568"/>
      <c r="BQ34" s="568"/>
      <c r="BR34" s="568"/>
      <c r="BS34" s="568"/>
      <c r="BT34" s="568"/>
      <c r="BU34" s="568"/>
      <c r="BV34" s="568"/>
      <c r="BW34" s="568"/>
      <c r="BX34" s="568"/>
      <c r="BY34" s="568"/>
      <c r="BZ34" s="568"/>
      <c r="CA34" s="568"/>
    </row>
    <row r="35" spans="57:79" x14ac:dyDescent="0.35">
      <c r="BE35" s="568"/>
      <c r="BF35" s="568"/>
      <c r="BG35" s="568"/>
      <c r="BH35" s="568"/>
      <c r="BI35" s="568"/>
      <c r="BJ35" s="568"/>
      <c r="BK35" s="568"/>
    </row>
  </sheetData>
  <mergeCells count="8">
    <mergeCell ref="AA8:AB8"/>
    <mergeCell ref="L23:M23"/>
    <mergeCell ref="A13:D13"/>
    <mergeCell ref="E23:F23"/>
    <mergeCell ref="D1:D2"/>
    <mergeCell ref="E1:E2"/>
    <mergeCell ref="F1:Y1"/>
    <mergeCell ref="A6:D6"/>
  </mergeCells>
  <pageMargins left="0.7" right="0.7" top="0.75" bottom="0.75" header="0.3" footer="0.3"/>
  <pageSetup paperSize="9" orientation="portrait" r:id="rId1"/>
  <ignoredErrors>
    <ignoredError sqref="N25:Q25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49094-073C-4506-A4F8-83D4E5B5026C}">
  <sheetPr>
    <tabColor theme="1" tint="4.9989318521683403E-2"/>
  </sheetPr>
  <dimension ref="A1:CA77"/>
  <sheetViews>
    <sheetView zoomScale="60" zoomScaleNormal="60" workbookViewId="0">
      <pane ySplit="2" topLeftCell="A32" activePane="bottomLeft" state="frozen"/>
      <selection activeCell="E41" sqref="E41"/>
      <selection pane="bottomLeft" activeCell="M77" sqref="M77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8" customWidth="1"/>
    <col min="6" max="6" width="18.1796875" customWidth="1"/>
    <col min="7" max="7" width="19.1796875" customWidth="1"/>
    <col min="8" max="8" width="24" customWidth="1"/>
    <col min="9" max="9" width="23.81640625" bestFit="1" customWidth="1"/>
    <col min="10" max="10" width="27.4531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33.54296875" customWidth="1"/>
    <col min="27" max="27" width="14.1796875" bestFit="1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7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0.8</v>
      </c>
      <c r="I4" s="1343">
        <v>0.75</v>
      </c>
      <c r="J4" s="1343">
        <v>0.75</v>
      </c>
      <c r="K4" s="1343">
        <v>0.75</v>
      </c>
      <c r="L4" s="1343">
        <v>0.75</v>
      </c>
      <c r="M4" s="1343">
        <v>0.75</v>
      </c>
      <c r="N4" s="1343">
        <v>0.75</v>
      </c>
      <c r="O4" s="1343">
        <v>0.75</v>
      </c>
      <c r="P4" s="1343">
        <v>0.75</v>
      </c>
      <c r="Q4" s="1343">
        <v>0.75</v>
      </c>
      <c r="R4" s="1343">
        <v>0.75</v>
      </c>
      <c r="S4" s="1343">
        <v>0.75</v>
      </c>
      <c r="T4" s="1343">
        <v>0.75</v>
      </c>
      <c r="U4" s="1343">
        <v>0.75</v>
      </c>
      <c r="V4" s="1343">
        <v>0.75</v>
      </c>
      <c r="W4" s="1343">
        <v>0.75</v>
      </c>
      <c r="X4" s="1343">
        <v>0.75</v>
      </c>
      <c r="Y4" s="1343">
        <v>0.75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">
      <c r="A7" s="1347">
        <v>2024</v>
      </c>
      <c r="B7" s="1827">
        <v>300</v>
      </c>
      <c r="D7" s="1452"/>
      <c r="E7" s="1455"/>
      <c r="F7" s="1456"/>
      <c r="G7" s="1456">
        <f>$B7*F4*'1.1 Rehabilitation BF_ECO '!Y112</f>
        <v>-48285.358707937812</v>
      </c>
      <c r="H7" s="1456">
        <f>$B7*G4*'1.1 Rehabilitation BF_ECO '!Z112</f>
        <v>5776.5951456692947</v>
      </c>
      <c r="I7" s="1456">
        <f>$B7*H4*'1.1 Rehabilitation BF_ECO '!AA112</f>
        <v>-15363.92838978179</v>
      </c>
      <c r="J7" s="1456">
        <f>$B7*I4*'1.1 Rehabilitation BF_ECO '!AB112</f>
        <v>-244.56122554477332</v>
      </c>
      <c r="K7" s="1456">
        <f>$B7*J4*'1.1 Rehabilitation BF_ECO '!AC112</f>
        <v>-13304.471734593943</v>
      </c>
      <c r="L7" s="1456">
        <f>$B7*K4*'1.1 Rehabilitation BF_ECO '!AD112</f>
        <v>1057.5132976764964</v>
      </c>
      <c r="M7" s="1456">
        <f>$B7*L4*'1.1 Rehabilitation BF_ECO '!AE112</f>
        <v>32685.104686154398</v>
      </c>
      <c r="N7" s="1456">
        <f>$B7*M4*'1.1 Rehabilitation BF_ECO '!AF112</f>
        <v>63707.318390875182</v>
      </c>
      <c r="O7" s="1456">
        <f>$B7*N4*'1.1 Rehabilitation BF_ECO '!AG112</f>
        <v>90328.631450637709</v>
      </c>
      <c r="P7" s="1456">
        <f>$B7*O4*'1.1 Rehabilitation BF_ECO '!AH112</f>
        <v>140948.61214812784</v>
      </c>
      <c r="Q7" s="1456">
        <f>$B7*P4*'1.1 Rehabilitation BF_ECO '!AI112</f>
        <v>156614.19866366303</v>
      </c>
      <c r="R7" s="1456">
        <f>$B7*Q4*'1.1 Rehabilitation BF_ECO '!AJ112</f>
        <v>165073.16852900261</v>
      </c>
      <c r="S7" s="1456">
        <f>$B7*R4*'1.1 Rehabilitation BF_ECO '!AK112</f>
        <v>110046.97116938175</v>
      </c>
      <c r="T7" s="1456">
        <f>$B7*S4*'1.1 Rehabilitation BF_ECO '!AL112</f>
        <v>174626.51629818112</v>
      </c>
      <c r="U7" s="1456">
        <f>$B7*T4*'1.1 Rehabilitation BF_ECO '!AM112</f>
        <v>110046.97116938175</v>
      </c>
      <c r="V7" s="1456">
        <f>$B7*U4*'1.1 Rehabilitation BF_ECO '!AN112</f>
        <v>184179.86406735951</v>
      </c>
      <c r="W7" s="1456">
        <f>$B7*V4*'1.1 Rehabilitation BF_ECO '!AO112</f>
        <v>218773.92428788598</v>
      </c>
      <c r="X7" s="1456">
        <f>$B7*W4*'1.1 Rehabilitation BF_ECO '!AP112</f>
        <v>174626.51629818112</v>
      </c>
      <c r="Y7" s="1348">
        <f>$B7*X4*'1.1 Rehabilitation BF_ECO '!AQ112</f>
        <v>110046.97116938175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3" x14ac:dyDescent="0.3">
      <c r="A8" s="1347">
        <v>2025</v>
      </c>
      <c r="B8" s="1827">
        <v>300</v>
      </c>
      <c r="D8" s="1452"/>
      <c r="E8" s="1456"/>
      <c r="F8" s="1456"/>
      <c r="G8" s="1456"/>
      <c r="H8" s="1456">
        <f>$B8*F4*'1.1 Rehabilitation BF_ECO '!Y112</f>
        <v>-48285.358707937812</v>
      </c>
      <c r="I8" s="1456">
        <f>$B8*G4*'1.1 Rehabilitation BF_ECO '!Z112</f>
        <v>5776.5951456692947</v>
      </c>
      <c r="J8" s="1456">
        <f>$B8*H4*'1.1 Rehabilitation BF_ECO '!AA112</f>
        <v>-15363.92838978179</v>
      </c>
      <c r="K8" s="1456">
        <f>$B8*I4*'1.1 Rehabilitation BF_ECO '!AB112</f>
        <v>-244.56122554477332</v>
      </c>
      <c r="L8" s="1456">
        <f>$B8*J4*'1.1 Rehabilitation BF_ECO '!AC112</f>
        <v>-13304.471734593943</v>
      </c>
      <c r="M8" s="1456">
        <f>$B8*K4*'1.1 Rehabilitation BF_ECO '!AD112</f>
        <v>1057.5132976764964</v>
      </c>
      <c r="N8" s="1456">
        <f>$B8*L4*'1.1 Rehabilitation BF_ECO '!AE112</f>
        <v>32685.104686154398</v>
      </c>
      <c r="O8" s="1456">
        <f>$B8*M4*'1.1 Rehabilitation BF_ECO '!AF112</f>
        <v>63707.318390875182</v>
      </c>
      <c r="P8" s="1456">
        <f>$B8*N4*'1.1 Rehabilitation BF_ECO '!AG112</f>
        <v>90328.631450637709</v>
      </c>
      <c r="Q8" s="1456">
        <f>$B8*O4*'1.1 Rehabilitation BF_ECO '!AH112</f>
        <v>140948.61214812784</v>
      </c>
      <c r="R8" s="1456">
        <f>$B8*P4*'1.1 Rehabilitation BF_ECO '!AI112</f>
        <v>156614.19866366303</v>
      </c>
      <c r="S8" s="1456">
        <f>$B8*Q4*'1.1 Rehabilitation BF_ECO '!AJ112</f>
        <v>165073.16852900261</v>
      </c>
      <c r="T8" s="1456">
        <f>$B8*R4*'1.1 Rehabilitation BF_ECO '!AK112</f>
        <v>110046.97116938175</v>
      </c>
      <c r="U8" s="1456">
        <f>$B8*S4*'1.1 Rehabilitation BF_ECO '!AL112</f>
        <v>174626.51629818112</v>
      </c>
      <c r="V8" s="1456">
        <f>$B8*T4*'1.1 Rehabilitation BF_ECO '!AM112</f>
        <v>110046.97116938175</v>
      </c>
      <c r="W8" s="1456">
        <f>$B8*U4*'1.1 Rehabilitation BF_ECO '!AN112</f>
        <v>184179.86406735951</v>
      </c>
      <c r="X8" s="1456">
        <f>$B8*V4*'1.1 Rehabilitation BF_ECO '!AO112</f>
        <v>218773.92428788598</v>
      </c>
      <c r="Y8" s="1348">
        <f>$B8*W4*'1.1 Rehabilitation BF_ECO '!AP112</f>
        <v>174626.51629818112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3" x14ac:dyDescent="0.3">
      <c r="A9" s="1347">
        <v>2026</v>
      </c>
      <c r="B9" s="1827">
        <v>600</v>
      </c>
      <c r="D9" s="1452"/>
      <c r="E9" s="1457"/>
      <c r="F9" s="1456"/>
      <c r="G9" s="1456"/>
      <c r="H9" s="1456"/>
      <c r="I9" s="1456">
        <f>$B9*F4*'1.1 Rehabilitation BF_ECO '!Y112</f>
        <v>-96570.717415875624</v>
      </c>
      <c r="J9" s="1456">
        <f>$B9*G4*'1.1 Rehabilitation BF_ECO '!Z112</f>
        <v>11553.190291338589</v>
      </c>
      <c r="K9" s="1456">
        <f>$B9*H4*'1.1 Rehabilitation BF_ECO '!AA112</f>
        <v>-30727.856779563579</v>
      </c>
      <c r="L9" s="1456">
        <f>$B9*I4*'1.1 Rehabilitation BF_ECO '!AB112</f>
        <v>-489.12245108954664</v>
      </c>
      <c r="M9" s="1456">
        <f>$B9*J4*'1.1 Rehabilitation BF_ECO '!AC112</f>
        <v>-26608.943469187885</v>
      </c>
      <c r="N9" s="1456">
        <f>$B9*K4*'1.1 Rehabilitation BF_ECO '!AD112</f>
        <v>2115.0265953529929</v>
      </c>
      <c r="O9" s="1456">
        <f>$B9*L4*'1.1 Rehabilitation BF_ECO '!AE112</f>
        <v>65370.209372308796</v>
      </c>
      <c r="P9" s="1456">
        <f>$B9*M4*'1.1 Rehabilitation BF_ECO '!AF112</f>
        <v>127414.63678175036</v>
      </c>
      <c r="Q9" s="1456">
        <f>$B9*N4*'1.1 Rehabilitation BF_ECO '!AG112</f>
        <v>180657.26290127542</v>
      </c>
      <c r="R9" s="1456">
        <f>$B9*O4*'1.1 Rehabilitation BF_ECO '!AH112</f>
        <v>281897.22429625568</v>
      </c>
      <c r="S9" s="1456">
        <f>$B9*P4*'1.1 Rehabilitation BF_ECO '!AI112</f>
        <v>313228.39732732606</v>
      </c>
      <c r="T9" s="1456">
        <f>$B9*Q4*'1.1 Rehabilitation BF_ECO '!AJ112</f>
        <v>330146.33705800521</v>
      </c>
      <c r="U9" s="1456">
        <f>$B9*R4*'1.1 Rehabilitation BF_ECO '!AK112</f>
        <v>220093.9423387635</v>
      </c>
      <c r="V9" s="1456">
        <f>$B9*S4*'1.1 Rehabilitation BF_ECO '!AL112</f>
        <v>349253.03259636223</v>
      </c>
      <c r="W9" s="1456">
        <f>$B9*T4*'1.1 Rehabilitation BF_ECO '!AM112</f>
        <v>220093.9423387635</v>
      </c>
      <c r="X9" s="1456">
        <f>$B9*U4*'1.1 Rehabilitation BF_ECO '!AN112</f>
        <v>368359.72813471901</v>
      </c>
      <c r="Y9" s="1348">
        <f>$B9*V4*'1.1 Rehabilitation BF_ECO '!AO112</f>
        <v>437547.84857577196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">
      <c r="A10" s="1347">
        <v>2027</v>
      </c>
      <c r="B10" s="1827">
        <v>900</v>
      </c>
      <c r="D10" s="1452"/>
      <c r="E10" s="1457"/>
      <c r="F10" s="1456"/>
      <c r="G10" s="1456"/>
      <c r="H10" s="1456"/>
      <c r="I10" s="1456"/>
      <c r="J10" s="1456">
        <f>$B10*F4*'1.1 Rehabilitation BF_ECO '!Y112</f>
        <v>-144856.07612381343</v>
      </c>
      <c r="K10" s="1456">
        <f>$B10*G4*'1.1 Rehabilitation BF_ECO '!Z112</f>
        <v>17329.785437007882</v>
      </c>
      <c r="L10" s="1456">
        <f>$B10*H4*'1.1 Rehabilitation BF_ECO '!AA112</f>
        <v>-46091.78516934537</v>
      </c>
      <c r="M10" s="1456">
        <f>$B10*I4*'1.1 Rehabilitation BF_ECO '!AB112</f>
        <v>-733.68367663431991</v>
      </c>
      <c r="N10" s="1456">
        <f>$B10*J4*'1.1 Rehabilitation BF_ECO '!AC112</f>
        <v>-39913.415203781828</v>
      </c>
      <c r="O10" s="1456">
        <f>$B10*K4*'1.1 Rehabilitation BF_ECO '!AD112</f>
        <v>3172.5398930294891</v>
      </c>
      <c r="P10" s="1456">
        <f>$B10*L4*'1.1 Rehabilitation BF_ECO '!AE112</f>
        <v>98055.314058463191</v>
      </c>
      <c r="Q10" s="1456">
        <f>$B10*M4*'1.1 Rehabilitation BF_ECO '!AF112</f>
        <v>191121.95517262554</v>
      </c>
      <c r="R10" s="1456">
        <f>$B10*N4*'1.1 Rehabilitation BF_ECO '!AG112</f>
        <v>270985.89435191313</v>
      </c>
      <c r="S10" s="1456">
        <f>$B10*O4*'1.1 Rehabilitation BF_ECO '!AH112</f>
        <v>422845.83644438355</v>
      </c>
      <c r="T10" s="1456">
        <f>$B10*P4*'1.1 Rehabilitation BF_ECO '!AI112</f>
        <v>469842.59599098907</v>
      </c>
      <c r="U10" s="1456">
        <f>$B10*Q4*'1.1 Rehabilitation BF_ECO '!AJ112</f>
        <v>495219.50558700779</v>
      </c>
      <c r="V10" s="1456">
        <f>$B10*R4*'1.1 Rehabilitation BF_ECO '!AK112</f>
        <v>330140.91350814526</v>
      </c>
      <c r="W10" s="1456">
        <f>$B10*S4*'1.1 Rehabilitation BF_ECO '!AL112</f>
        <v>523879.54889454338</v>
      </c>
      <c r="X10" s="1456">
        <f>$B10*T4*'1.1 Rehabilitation BF_ECO '!AM112</f>
        <v>330140.91350814526</v>
      </c>
      <c r="Y10" s="1348">
        <f>$B10*U4*'1.1 Rehabilitation BF_ECO '!AN112</f>
        <v>552539.59220207843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">
      <c r="A11" s="1347">
        <v>2028</v>
      </c>
      <c r="B11" s="1827">
        <v>900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$B11*F4*'1.1 Rehabilitation BF_ECO '!Y112</f>
        <v>-144856.07612381343</v>
      </c>
      <c r="L11" s="1456">
        <f>$B11*G4*'1.1 Rehabilitation BF_ECO '!Z112</f>
        <v>17329.785437007882</v>
      </c>
      <c r="M11" s="1456">
        <f>$B11*H4*'1.1 Rehabilitation BF_ECO '!AA112</f>
        <v>-46091.78516934537</v>
      </c>
      <c r="N11" s="1456">
        <f>$B11*I4*'1.1 Rehabilitation BF_ECO '!AB112</f>
        <v>-733.68367663431991</v>
      </c>
      <c r="O11" s="1456">
        <f>$B11*J4*'1.1 Rehabilitation BF_ECO '!AC112</f>
        <v>-39913.415203781828</v>
      </c>
      <c r="P11" s="1456">
        <f>$B11*K4*'1.1 Rehabilitation BF_ECO '!AD112</f>
        <v>3172.5398930294891</v>
      </c>
      <c r="Q11" s="1456">
        <f>$B11*L4*'1.1 Rehabilitation BF_ECO '!AE112</f>
        <v>98055.314058463191</v>
      </c>
      <c r="R11" s="1456">
        <f>$B11*M4*'1.1 Rehabilitation BF_ECO '!AF112</f>
        <v>191121.95517262554</v>
      </c>
      <c r="S11" s="1456">
        <f>$B11*N4*'1.1 Rehabilitation BF_ECO '!AG112</f>
        <v>270985.89435191313</v>
      </c>
      <c r="T11" s="1456">
        <f>$B11*O4*'1.1 Rehabilitation BF_ECO '!AH112</f>
        <v>422845.83644438355</v>
      </c>
      <c r="U11" s="1456">
        <f>$B11*P4*'1.1 Rehabilitation BF_ECO '!AI112</f>
        <v>469842.59599098907</v>
      </c>
      <c r="V11" s="1456">
        <f>$B11*Q4*'1.1 Rehabilitation BF_ECO '!AJ112</f>
        <v>495219.50558700779</v>
      </c>
      <c r="W11" s="1456">
        <f>$B11*R4*'1.1 Rehabilitation BF_ECO '!AK112</f>
        <v>330140.91350814526</v>
      </c>
      <c r="X11" s="1456">
        <f>$B11*S4*'1.1 Rehabilitation BF_ECO '!AL112</f>
        <v>523879.54889454338</v>
      </c>
      <c r="Y11" s="1348">
        <f>$B11*T4*'1.1 Rehabilitation BF_ECO '!AM112</f>
        <v>330140.91350814526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3" x14ac:dyDescent="0.3">
      <c r="A12" s="1347">
        <v>2029</v>
      </c>
      <c r="B12" s="1827">
        <v>700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$B12*F4*'1.1 Rehabilitation BF_ECO '!Y112</f>
        <v>-112665.83698518823</v>
      </c>
      <c r="M12" s="1456">
        <f>$B12*G4*'1.1 Rehabilitation BF_ECO '!Z112</f>
        <v>13478.722006561686</v>
      </c>
      <c r="N12" s="1456">
        <f>$B12*H4*'1.1 Rehabilitation BF_ECO '!AA112</f>
        <v>-35849.166242824176</v>
      </c>
      <c r="O12" s="1456">
        <f>$B12*I4*'1.1 Rehabilitation BF_ECO '!AB112</f>
        <v>-570.64285960447103</v>
      </c>
      <c r="P12" s="1456">
        <f>$B12*J4*'1.1 Rehabilitation BF_ECO '!AC112</f>
        <v>-31043.7673807192</v>
      </c>
      <c r="Q12" s="1456">
        <f>$B12*K4*'1.1 Rehabilitation BF_ECO '!AD112</f>
        <v>2467.5310279118248</v>
      </c>
      <c r="R12" s="1456">
        <f>$B12*L4*'1.1 Rehabilitation BF_ECO '!AE112</f>
        <v>76265.24426769359</v>
      </c>
      <c r="S12" s="1456">
        <f>$B12*M4*'1.1 Rehabilitation BF_ECO '!AF112</f>
        <v>148650.40957870876</v>
      </c>
      <c r="T12" s="1456">
        <f>$B12*N4*'1.1 Rehabilitation BF_ECO '!AG112</f>
        <v>210766.80671815466</v>
      </c>
      <c r="U12" s="1456">
        <f>$B12*O4*'1.1 Rehabilitation BF_ECO '!AH112</f>
        <v>328880.09501229832</v>
      </c>
      <c r="V12" s="1456">
        <f>$B12*P4*'1.1 Rehabilitation BF_ECO '!AI112</f>
        <v>365433.13021521375</v>
      </c>
      <c r="W12" s="1456">
        <f>$B12*Q4*'1.1 Rehabilitation BF_ECO '!AJ112</f>
        <v>385170.72656767274</v>
      </c>
      <c r="X12" s="1456">
        <f>$B12*R4*'1.1 Rehabilitation BF_ECO '!AK112</f>
        <v>256776.26606189078</v>
      </c>
      <c r="Y12" s="1348">
        <f>$B12*S4*'1.1 Rehabilitation BF_ECO '!AL112</f>
        <v>407461.87136242265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3" x14ac:dyDescent="0.3">
      <c r="A13" s="1347">
        <v>2030</v>
      </c>
      <c r="B13" s="1827">
        <v>300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6">
        <f>$B13*F4*'1.1 Rehabilitation BF_ECO '!Y112</f>
        <v>-48285.358707937812</v>
      </c>
      <c r="N13" s="1456">
        <f>$B13*G4*'1.1 Rehabilitation BF_ECO '!Z112</f>
        <v>5776.5951456692947</v>
      </c>
      <c r="O13" s="1456">
        <f>$B13*H4*'1.1 Rehabilitation BF_ECO '!AA112</f>
        <v>-15363.92838978179</v>
      </c>
      <c r="P13" s="1456">
        <f>$B13*I4*'1.1 Rehabilitation BF_ECO '!AB112</f>
        <v>-244.56122554477332</v>
      </c>
      <c r="Q13" s="1456">
        <f>$B13*J4*'1.1 Rehabilitation BF_ECO '!AC112</f>
        <v>-13304.471734593943</v>
      </c>
      <c r="R13" s="1456">
        <f>$B13*K4*'1.1 Rehabilitation BF_ECO '!AD112</f>
        <v>1057.5132976764964</v>
      </c>
      <c r="S13" s="1456">
        <f>$B13*L4*'1.1 Rehabilitation BF_ECO '!AE112</f>
        <v>32685.104686154398</v>
      </c>
      <c r="T13" s="1456">
        <f>$B13*M4*'1.1 Rehabilitation BF_ECO '!AF112</f>
        <v>63707.318390875182</v>
      </c>
      <c r="U13" s="1456">
        <f>$B13*N4*'1.1 Rehabilitation BF_ECO '!AG112</f>
        <v>90328.631450637709</v>
      </c>
      <c r="V13" s="1456">
        <f>$B13*O4*'1.1 Rehabilitation BF_ECO '!AH112</f>
        <v>140948.61214812784</v>
      </c>
      <c r="W13" s="1456">
        <f>$B13*P4*'1.1 Rehabilitation BF_ECO '!AI112</f>
        <v>156614.19866366303</v>
      </c>
      <c r="X13" s="1456">
        <f>$B13*Q4*'1.1 Rehabilitation BF_ECO '!AJ112</f>
        <v>165073.16852900261</v>
      </c>
      <c r="Y13" s="1348">
        <f>$B13*R4*'1.1 Rehabilitation BF_ECO '!AK112</f>
        <v>110046.97116938175</v>
      </c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9">
        <v>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6"/>
      <c r="O14" s="1456"/>
      <c r="P14" s="1456"/>
      <c r="Q14" s="1456"/>
      <c r="R14" s="1456"/>
      <c r="S14" s="1456"/>
      <c r="T14" s="1456"/>
      <c r="U14" s="1456"/>
      <c r="V14" s="1456"/>
      <c r="W14" s="1456"/>
      <c r="X14" s="1456"/>
      <c r="Y14" s="1456"/>
      <c r="Z14" s="1348">
        <f>$B14*S5*'1.1 Rehabilitation BF_ECO 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9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340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80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340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477">
        <f>SUM(B7:B16)</f>
        <v>4000</v>
      </c>
      <c r="C17" s="1350"/>
      <c r="D17" s="1351">
        <f>B17/300*40</f>
        <v>533.33333333333337</v>
      </c>
      <c r="E17" s="1352">
        <f>D17*$E1</f>
        <v>3733.3333333333335</v>
      </c>
      <c r="F17" s="1352">
        <f t="shared" ref="F17:Y17" si="0">SUM(F6:F16)</f>
        <v>0</v>
      </c>
      <c r="G17" s="1352">
        <f t="shared" si="0"/>
        <v>-48285.358707937812</v>
      </c>
      <c r="H17" s="1352">
        <f t="shared" si="0"/>
        <v>-42508.763562268519</v>
      </c>
      <c r="I17" s="1352">
        <f t="shared" si="0"/>
        <v>-106158.05065998812</v>
      </c>
      <c r="J17" s="1352">
        <f t="shared" si="0"/>
        <v>-148911.3754478014</v>
      </c>
      <c r="K17" s="1352">
        <f t="shared" si="0"/>
        <v>-171803.18042650784</v>
      </c>
      <c r="L17" s="1352">
        <f t="shared" si="0"/>
        <v>-154163.91760553271</v>
      </c>
      <c r="M17" s="1352">
        <f t="shared" si="0"/>
        <v>-74498.431032712804</v>
      </c>
      <c r="N17" s="1352">
        <f>SUM(N6:N16)</f>
        <v>27787.779694811543</v>
      </c>
      <c r="O17" s="1352">
        <f t="shared" si="0"/>
        <v>166730.71265368309</v>
      </c>
      <c r="P17" s="1352">
        <f t="shared" si="0"/>
        <v>428631.40572574467</v>
      </c>
      <c r="Q17" s="1352">
        <f t="shared" si="0"/>
        <v>756560.40223747294</v>
      </c>
      <c r="R17" s="1352">
        <f t="shared" si="0"/>
        <v>1143015.1985788301</v>
      </c>
      <c r="S17" s="1352">
        <f t="shared" si="0"/>
        <v>1463515.7820868699</v>
      </c>
      <c r="T17" s="1352">
        <f t="shared" si="0"/>
        <v>1781982.3820699705</v>
      </c>
      <c r="U17" s="1352">
        <f t="shared" si="0"/>
        <v>1889038.2578472593</v>
      </c>
      <c r="V17" s="1352">
        <f t="shared" si="0"/>
        <v>1975222.0292915979</v>
      </c>
      <c r="W17" s="1352">
        <f t="shared" si="0"/>
        <v>2018853.1183280337</v>
      </c>
      <c r="X17" s="1352">
        <f t="shared" si="0"/>
        <v>2037630.0657143684</v>
      </c>
      <c r="Y17" s="1353">
        <f t="shared" si="0"/>
        <v>2122410.6842853627</v>
      </c>
      <c r="Z17" s="1447">
        <f>SUM(F17:Y17)</f>
        <v>15065048.741071256</v>
      </c>
      <c r="AA17" s="1449">
        <f>Z17/$Z$50</f>
        <v>0.20268125279159818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0.8</v>
      </c>
      <c r="I19" s="1343">
        <v>0.75</v>
      </c>
      <c r="J19" s="1343">
        <v>0.75</v>
      </c>
      <c r="K19" s="1343">
        <v>0.75</v>
      </c>
      <c r="L19" s="1343">
        <v>0.75</v>
      </c>
      <c r="M19" s="1343">
        <v>0.75</v>
      </c>
      <c r="N19" s="1343">
        <v>0.75</v>
      </c>
      <c r="O19" s="1343">
        <v>0.75</v>
      </c>
      <c r="P19" s="1343">
        <v>0.75</v>
      </c>
      <c r="Q19" s="1343">
        <v>0.75</v>
      </c>
      <c r="R19" s="1343">
        <v>0.75</v>
      </c>
      <c r="S19" s="1343">
        <v>0.75</v>
      </c>
      <c r="T19" s="1343">
        <v>0.75</v>
      </c>
      <c r="U19" s="1343">
        <v>0.75</v>
      </c>
      <c r="V19" s="1343">
        <v>0.75</v>
      </c>
      <c r="W19" s="1343">
        <v>0.75</v>
      </c>
      <c r="X19" s="1343">
        <v>0.75</v>
      </c>
      <c r="Y19" s="1343">
        <v>0.75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">
      <c r="A22" s="1347">
        <v>2024</v>
      </c>
      <c r="B22" s="1827">
        <v>2000</v>
      </c>
      <c r="D22" s="1452"/>
      <c r="E22" s="1455"/>
      <c r="F22" s="1456"/>
      <c r="G22" s="1456">
        <f>$B22*F19*'2.1 Agroforestery BF _ECO'!O134</f>
        <v>-23324.101158772239</v>
      </c>
      <c r="H22" s="1456">
        <f>$B22*G19*'2.1 Agroforestery BF _ECO'!P134</f>
        <v>-440.35257633640816</v>
      </c>
      <c r="I22" s="1456">
        <f>$B22*H19*'2.1 Agroforestery BF _ECO'!Q134</f>
        <v>-14972.455832186692</v>
      </c>
      <c r="J22" s="1456">
        <f>$B22*I19*'2.1 Agroforestery BF _ECO'!R134</f>
        <v>-5873.0073359285389</v>
      </c>
      <c r="K22" s="1456">
        <f>$B22*J19*'2.1 Agroforestery BF _ECO'!S134</f>
        <v>-28290.044057999206</v>
      </c>
      <c r="L22" s="1456">
        <f>$B22*K19*'2.1 Agroforestery BF _ECO'!T134</f>
        <v>8566.6345803856966</v>
      </c>
      <c r="M22" s="1456">
        <f>$B22*L19*'2.1 Agroforestery BF _ECO'!U134</f>
        <v>103316.23909866826</v>
      </c>
      <c r="N22" s="1456">
        <f>$B22*M19*'2.1 Agroforestery BF _ECO'!V134</f>
        <v>191064.62711686984</v>
      </c>
      <c r="O22" s="1456">
        <f>$B22*N19*'2.1 Agroforestery BF _ECO'!W134</f>
        <v>244458.82862432965</v>
      </c>
      <c r="P22" s="1456">
        <f>$B22*O19*'2.1 Agroforestery BF _ECO'!X134</f>
        <v>296248.76907636772</v>
      </c>
      <c r="Q22" s="1456">
        <f>P22</f>
        <v>296248.76907636772</v>
      </c>
      <c r="R22" s="1456">
        <f t="shared" ref="R22:Y22" si="1">Q22</f>
        <v>296248.76907636772</v>
      </c>
      <c r="S22" s="1456">
        <f t="shared" si="1"/>
        <v>296248.76907636772</v>
      </c>
      <c r="T22" s="1456">
        <f t="shared" si="1"/>
        <v>296248.76907636772</v>
      </c>
      <c r="U22" s="1456">
        <f t="shared" si="1"/>
        <v>296248.76907636772</v>
      </c>
      <c r="V22" s="1456">
        <f t="shared" si="1"/>
        <v>296248.76907636772</v>
      </c>
      <c r="W22" s="1456">
        <f t="shared" si="1"/>
        <v>296248.76907636772</v>
      </c>
      <c r="X22" s="1456">
        <f t="shared" si="1"/>
        <v>296248.76907636772</v>
      </c>
      <c r="Y22" s="1348">
        <f t="shared" si="1"/>
        <v>296248.76907636772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3" x14ac:dyDescent="0.3">
      <c r="A23" s="1347">
        <v>2025</v>
      </c>
      <c r="B23" s="1827">
        <v>2000</v>
      </c>
      <c r="D23" s="1452"/>
      <c r="E23" s="1456"/>
      <c r="F23" s="1456"/>
      <c r="G23" s="1456"/>
      <c r="H23" s="1456">
        <f>$B23*F19*'2.1 Agroforestery BF _ECO'!O134</f>
        <v>-23324.101158772239</v>
      </c>
      <c r="I23" s="1456">
        <f>$B23*G19*'2.1 Agroforestery BF _ECO'!P134</f>
        <v>-440.35257633640816</v>
      </c>
      <c r="J23" s="1456">
        <f>$B23*H19*'2.1 Agroforestery BF _ECO'!Q134</f>
        <v>-14972.455832186692</v>
      </c>
      <c r="K23" s="1456">
        <f>$B23*I19*'2.1 Agroforestery BF _ECO'!R134</f>
        <v>-5873.0073359285389</v>
      </c>
      <c r="L23" s="1456">
        <f>$B23*J19*'2.1 Agroforestery BF _ECO'!S134</f>
        <v>-28290.044057999206</v>
      </c>
      <c r="M23" s="1456">
        <f>$B23*K19*'2.1 Agroforestery BF _ECO'!T134</f>
        <v>8566.6345803856966</v>
      </c>
      <c r="N23" s="1456">
        <f>$B23*L19*'2.1 Agroforestery BF _ECO'!U134</f>
        <v>103316.23909866826</v>
      </c>
      <c r="O23" s="1456">
        <f>$B23*M19*'2.1 Agroforestery BF _ECO'!V134</f>
        <v>191064.62711686984</v>
      </c>
      <c r="P23" s="1456">
        <f>$B23*N19*'2.1 Agroforestery BF _ECO'!W134</f>
        <v>244458.82862432965</v>
      </c>
      <c r="Q23" s="1456">
        <f>$B23*O19*'2.1 Agroforestery BF _ECO'!X134</f>
        <v>296248.76907636772</v>
      </c>
      <c r="R23" s="1456">
        <f>Q23</f>
        <v>296248.76907636772</v>
      </c>
      <c r="S23" s="1456">
        <f t="shared" ref="S23:Y23" si="2">R23</f>
        <v>296248.76907636772</v>
      </c>
      <c r="T23" s="1456">
        <f t="shared" si="2"/>
        <v>296248.76907636772</v>
      </c>
      <c r="U23" s="1456">
        <f t="shared" si="2"/>
        <v>296248.76907636772</v>
      </c>
      <c r="V23" s="1456">
        <f t="shared" si="2"/>
        <v>296248.76907636772</v>
      </c>
      <c r="W23" s="1456">
        <f t="shared" si="2"/>
        <v>296248.76907636772</v>
      </c>
      <c r="X23" s="1456">
        <f t="shared" si="2"/>
        <v>296248.76907636772</v>
      </c>
      <c r="Y23" s="1348">
        <f t="shared" si="2"/>
        <v>296248.76907636772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3" x14ac:dyDescent="0.3">
      <c r="A24" s="1347">
        <v>2026</v>
      </c>
      <c r="B24" s="1827">
        <v>5000</v>
      </c>
      <c r="D24" s="1452"/>
      <c r="E24" s="1457"/>
      <c r="F24" s="1456"/>
      <c r="G24" s="1456"/>
      <c r="H24" s="1456"/>
      <c r="I24" s="1456">
        <f>$B24*F19*'2.1 Agroforestery BF _ECO'!O134</f>
        <v>-58310.252896930593</v>
      </c>
      <c r="J24" s="1456">
        <f>$B24*G19*'2.1 Agroforestery BF _ECO'!P134</f>
        <v>-1100.8814408410203</v>
      </c>
      <c r="K24" s="1456">
        <f>$B24*H19*'2.1 Agroforestery BF _ECO'!Q134</f>
        <v>-37431.139580466726</v>
      </c>
      <c r="L24" s="1456">
        <f>$B24*I19*'2.1 Agroforestery BF _ECO'!R134</f>
        <v>-14682.518339821348</v>
      </c>
      <c r="M24" s="1456">
        <f>$B24*J19*'2.1 Agroforestery BF _ECO'!S134</f>
        <v>-70725.11014499802</v>
      </c>
      <c r="N24" s="1456">
        <f>$B24*K19*'2.1 Agroforestery BF _ECO'!T134</f>
        <v>21416.586450964242</v>
      </c>
      <c r="O24" s="1456">
        <f>$B24*L19*'2.1 Agroforestery BF _ECO'!U134</f>
        <v>258290.59774667062</v>
      </c>
      <c r="P24" s="1456">
        <f>$B24*M19*'2.1 Agroforestery BF _ECO'!V134</f>
        <v>477661.56779217458</v>
      </c>
      <c r="Q24" s="1456">
        <f>$B24*N19*'2.1 Agroforestery BF _ECO'!W134</f>
        <v>611147.07156082417</v>
      </c>
      <c r="R24" s="1456">
        <f>$B24*O19*'2.1 Agroforestery BF _ECO'!X134</f>
        <v>740621.92269091937</v>
      </c>
      <c r="S24" s="1456">
        <f>R24</f>
        <v>740621.92269091937</v>
      </c>
      <c r="T24" s="1456">
        <f t="shared" ref="T24:Y24" si="3">S24</f>
        <v>740621.92269091937</v>
      </c>
      <c r="U24" s="1456">
        <f t="shared" si="3"/>
        <v>740621.92269091937</v>
      </c>
      <c r="V24" s="1456">
        <f t="shared" si="3"/>
        <v>740621.92269091937</v>
      </c>
      <c r="W24" s="1456">
        <f t="shared" si="3"/>
        <v>740621.92269091937</v>
      </c>
      <c r="X24" s="1456">
        <f t="shared" si="3"/>
        <v>740621.92269091937</v>
      </c>
      <c r="Y24" s="1348">
        <f t="shared" si="3"/>
        <v>740621.92269091937</v>
      </c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3" x14ac:dyDescent="0.3">
      <c r="A25" s="1347">
        <v>2027</v>
      </c>
      <c r="B25" s="1827">
        <v>6000</v>
      </c>
      <c r="D25" s="1452"/>
      <c r="E25" s="1457"/>
      <c r="F25" s="1456"/>
      <c r="G25" s="1456"/>
      <c r="H25" s="1456"/>
      <c r="I25" s="1456"/>
      <c r="J25" s="1456">
        <f>$B25*F19*'2.1 Agroforestery BF _ECO'!O134</f>
        <v>-69972.303476316709</v>
      </c>
      <c r="K25" s="1456">
        <f>$B25*G19*'2.1 Agroforestery BF _ECO'!P134</f>
        <v>-1321.0577290092244</v>
      </c>
      <c r="L25" s="1456">
        <f>$B25*H19*'2.1 Agroforestery BF _ECO'!Q134</f>
        <v>-44917.367496560073</v>
      </c>
      <c r="M25" s="1456">
        <f>$B25*I19*'2.1 Agroforestery BF _ECO'!R134</f>
        <v>-17619.022007785617</v>
      </c>
      <c r="N25" s="1456">
        <f>$B25*J19*'2.1 Agroforestery BF _ECO'!S134</f>
        <v>-84870.132173997612</v>
      </c>
      <c r="O25" s="1456">
        <f>$B25*K19*'2.1 Agroforestery BF _ECO'!T134</f>
        <v>25699.90374115709</v>
      </c>
      <c r="P25" s="1456">
        <f>$B25*L19*'2.1 Agroforestery BF _ECO'!U134</f>
        <v>309948.71729600476</v>
      </c>
      <c r="Q25" s="1456">
        <f>$B25*M19*'2.1 Agroforestery BF _ECO'!V134</f>
        <v>573193.88135060947</v>
      </c>
      <c r="R25" s="1456">
        <f>$B25*N19*'2.1 Agroforestery BF _ECO'!W134</f>
        <v>733376.48587298894</v>
      </c>
      <c r="S25" s="1456">
        <f>$B25*O19*'2.1 Agroforestery BF _ECO'!X134</f>
        <v>888746.30722910329</v>
      </c>
      <c r="T25" s="1456">
        <f>S25</f>
        <v>888746.30722910329</v>
      </c>
      <c r="U25" s="1456">
        <f t="shared" ref="U25:Y25" si="4">T25</f>
        <v>888746.30722910329</v>
      </c>
      <c r="V25" s="1456">
        <f t="shared" si="4"/>
        <v>888746.30722910329</v>
      </c>
      <c r="W25" s="1456">
        <f t="shared" si="4"/>
        <v>888746.30722910329</v>
      </c>
      <c r="X25" s="1456">
        <f t="shared" si="4"/>
        <v>888746.30722910329</v>
      </c>
      <c r="Y25" s="1348">
        <f t="shared" si="4"/>
        <v>888746.30722910329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3" x14ac:dyDescent="0.3">
      <c r="A26" s="1347">
        <v>2028</v>
      </c>
      <c r="B26" s="1827">
        <v>6000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$B26*F19*'2.1 Agroforestery BF _ECO'!O134</f>
        <v>-69972.303476316709</v>
      </c>
      <c r="L26" s="1456">
        <f>$B26*G19*'2.1 Agroforestery BF _ECO'!P134</f>
        <v>-1321.0577290092244</v>
      </c>
      <c r="M26" s="1456">
        <f>$B26*H19*'2.1 Agroforestery BF _ECO'!Q134</f>
        <v>-44917.367496560073</v>
      </c>
      <c r="N26" s="1456">
        <f>$B26*I19*'2.1 Agroforestery BF _ECO'!R134</f>
        <v>-17619.022007785617</v>
      </c>
      <c r="O26" s="1456">
        <f>$B26*J19*'2.1 Agroforestery BF _ECO'!S134</f>
        <v>-84870.132173997612</v>
      </c>
      <c r="P26" s="1456">
        <f>$B26*K19*'2.1 Agroforestery BF _ECO'!T134</f>
        <v>25699.90374115709</v>
      </c>
      <c r="Q26" s="1456">
        <f>$B26*L19*'2.1 Agroforestery BF _ECO'!U134</f>
        <v>309948.71729600476</v>
      </c>
      <c r="R26" s="1456">
        <f>$B26*M19*'2.1 Agroforestery BF _ECO'!V134</f>
        <v>573193.88135060947</v>
      </c>
      <c r="S26" s="1456">
        <f>$B26*N19*'2.1 Agroforestery BF _ECO'!W134</f>
        <v>733376.48587298894</v>
      </c>
      <c r="T26" s="1456">
        <f>$B26*O19*'2.1 Agroforestery BF _ECO'!X134</f>
        <v>888746.30722910329</v>
      </c>
      <c r="U26" s="1456">
        <f>T26</f>
        <v>888746.30722910329</v>
      </c>
      <c r="V26" s="1456">
        <f t="shared" ref="V26:Y26" si="5">U26</f>
        <v>888746.30722910329</v>
      </c>
      <c r="W26" s="1456">
        <f t="shared" si="5"/>
        <v>888746.30722910329</v>
      </c>
      <c r="X26" s="1456">
        <f t="shared" si="5"/>
        <v>888746.30722910329</v>
      </c>
      <c r="Y26" s="1348">
        <f t="shared" si="5"/>
        <v>888746.30722910329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3" x14ac:dyDescent="0.3">
      <c r="A27" s="1347">
        <v>2029</v>
      </c>
      <c r="B27" s="1827">
        <v>6000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$B27*F19*'2.1 Agroforestery BF _ECO'!O134</f>
        <v>-69972.303476316709</v>
      </c>
      <c r="M27" s="1456">
        <f>$B27*G19*'2.1 Agroforestery BF _ECO'!P134</f>
        <v>-1321.0577290092244</v>
      </c>
      <c r="N27" s="1456">
        <f>$B27*H19*'2.1 Agroforestery BF _ECO'!Q134</f>
        <v>-44917.367496560073</v>
      </c>
      <c r="O27" s="1456">
        <f>$B27*I19*'2.1 Agroforestery BF _ECO'!R134</f>
        <v>-17619.022007785617</v>
      </c>
      <c r="P27" s="1456">
        <f>$B27*J19*'2.1 Agroforestery BF _ECO'!S134</f>
        <v>-84870.132173997612</v>
      </c>
      <c r="Q27" s="1456">
        <f>$B27*K19*'2.1 Agroforestery BF _ECO'!T134</f>
        <v>25699.90374115709</v>
      </c>
      <c r="R27" s="1456">
        <f>$B27*L19*'2.1 Agroforestery BF _ECO'!U134</f>
        <v>309948.71729600476</v>
      </c>
      <c r="S27" s="1456">
        <f>$B27*M19*'2.1 Agroforestery BF _ECO'!V134</f>
        <v>573193.88135060947</v>
      </c>
      <c r="T27" s="1456">
        <f>$B27*N19*'2.1 Agroforestery BF _ECO'!W134</f>
        <v>733376.48587298894</v>
      </c>
      <c r="U27" s="1456">
        <f>$B27*O19*'2.1 Agroforestery BF _ECO'!X134</f>
        <v>888746.30722910329</v>
      </c>
      <c r="V27" s="1456">
        <f>U27</f>
        <v>888746.30722910329</v>
      </c>
      <c r="W27" s="1456">
        <f t="shared" ref="W27:Y27" si="6">V27</f>
        <v>888746.30722910329</v>
      </c>
      <c r="X27" s="1456">
        <f t="shared" si="6"/>
        <v>888746.30722910329</v>
      </c>
      <c r="Y27" s="1348">
        <f t="shared" si="6"/>
        <v>888746.30722910329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3" x14ac:dyDescent="0.3">
      <c r="A28" s="1347">
        <v>2030</v>
      </c>
      <c r="B28" s="1827">
        <v>6000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6">
        <f>$B28*F19*'2.1 Agroforestery BF _ECO'!O134</f>
        <v>-69972.303476316709</v>
      </c>
      <c r="N28" s="1456">
        <f>$B28*G19*'2.1 Agroforestery BF _ECO'!P134</f>
        <v>-1321.0577290092244</v>
      </c>
      <c r="O28" s="1456">
        <f>$B28*H19*'2.1 Agroforestery BF _ECO'!Q134</f>
        <v>-44917.367496560073</v>
      </c>
      <c r="P28" s="1456">
        <f>$B28*I19*'2.1 Agroforestery BF _ECO'!R134</f>
        <v>-17619.022007785617</v>
      </c>
      <c r="Q28" s="1456">
        <f>$B28*J19*'2.1 Agroforestery BF _ECO'!S134</f>
        <v>-84870.132173997612</v>
      </c>
      <c r="R28" s="1456">
        <f>$B28*K19*'2.1 Agroforestery BF _ECO'!T134</f>
        <v>25699.90374115709</v>
      </c>
      <c r="S28" s="1456">
        <f>$B28*L19*'2.1 Agroforestery BF _ECO'!U134</f>
        <v>309948.71729600476</v>
      </c>
      <c r="T28" s="1456">
        <f>$B28*M19*'2.1 Agroforestery BF _ECO'!V134</f>
        <v>573193.88135060947</v>
      </c>
      <c r="U28" s="1456">
        <f>$B28*N19*'2.1 Agroforestery BF _ECO'!W134</f>
        <v>733376.48587298894</v>
      </c>
      <c r="V28" s="1456">
        <f>$B28*O19*'2.1 Agroforestery BF _ECO'!X134</f>
        <v>888746.30722910329</v>
      </c>
      <c r="W28" s="1456">
        <f>V28</f>
        <v>888746.30722910329</v>
      </c>
      <c r="X28" s="1456">
        <f t="shared" ref="X28:Y28" si="7">W28</f>
        <v>888746.30722910329</v>
      </c>
      <c r="Y28" s="1348">
        <f t="shared" si="7"/>
        <v>888746.30722910329</v>
      </c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3" x14ac:dyDescent="0.3">
      <c r="A29" s="1347">
        <v>2031</v>
      </c>
      <c r="B29" s="1827">
        <v>3300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6">
        <f>$B29*F19*'2.1 Agroforestery BF _ECO'!O134</f>
        <v>-38484.766911974191</v>
      </c>
      <c r="O29" s="1456">
        <f>$B29*G19*'2.1 Agroforestery BF _ECO'!P134</f>
        <v>-726.5817509550734</v>
      </c>
      <c r="P29" s="1456">
        <f>$B29*H19*'2.1 Agroforestery BF _ECO'!Q134</f>
        <v>-24704.552123108038</v>
      </c>
      <c r="Q29" s="1456">
        <f>$B29*I19*'2.1 Agroforestery BF _ECO'!R134</f>
        <v>-9690.4621042820891</v>
      </c>
      <c r="R29" s="1456">
        <f>$B29*J19*'2.1 Agroforestery BF _ECO'!S134</f>
        <v>-46678.572695698691</v>
      </c>
      <c r="S29" s="1456">
        <f>$B29*K19*'2.1 Agroforestery BF _ECO'!T134</f>
        <v>14134.947057636398</v>
      </c>
      <c r="T29" s="1456">
        <f>$B29*L19*'2.1 Agroforestery BF _ECO'!U134</f>
        <v>170471.79451280262</v>
      </c>
      <c r="U29" s="1456">
        <f>$B29*M19*'2.1 Agroforestery BF _ECO'!V134</f>
        <v>315256.63474283525</v>
      </c>
      <c r="V29" s="1456">
        <f>$B29*N19*'2.1 Agroforestery BF _ECO'!W134</f>
        <v>403357.06723014393</v>
      </c>
      <c r="W29" s="1456">
        <f>$B29*O19*'2.1 Agroforestery BF _ECO'!X134</f>
        <v>488810.46897600678</v>
      </c>
      <c r="X29" s="1456">
        <f>W29</f>
        <v>488810.46897600678</v>
      </c>
      <c r="Y29" s="1348">
        <f>X29</f>
        <v>488810.46897600678</v>
      </c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5.5" x14ac:dyDescent="0.3">
      <c r="A30" s="1347">
        <v>2032</v>
      </c>
      <c r="B30" s="1463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340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35">
      <c r="A31" s="1347">
        <v>2033</v>
      </c>
      <c r="B31" s="1463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340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37">
        <f>SUM(B22:B31)</f>
        <v>36300</v>
      </c>
      <c r="C32" s="1350"/>
      <c r="D32" s="1351">
        <f>B32/4</f>
        <v>9075</v>
      </c>
      <c r="E32" s="1352">
        <f>D32*$E1</f>
        <v>63525</v>
      </c>
      <c r="F32" s="1352">
        <f>SUM(F21:F31)</f>
        <v>0</v>
      </c>
      <c r="G32" s="1352">
        <f>SUM(G21:G31)</f>
        <v>-23324.101158772239</v>
      </c>
      <c r="H32" s="1352">
        <f t="shared" ref="H32" si="8">SUM(H21:H31)</f>
        <v>-23764.453735108647</v>
      </c>
      <c r="I32" s="1352">
        <f t="shared" ref="I32" si="9">SUM(I21:I31)</f>
        <v>-73723.061305453695</v>
      </c>
      <c r="J32" s="1352">
        <f t="shared" ref="J32" si="10">SUM(J21:J31)</f>
        <v>-91918.648085272958</v>
      </c>
      <c r="K32" s="1352">
        <f t="shared" ref="K32" si="11">SUM(K21:K31)</f>
        <v>-142887.5521797204</v>
      </c>
      <c r="L32" s="1352">
        <f t="shared" ref="L32" si="12">SUM(L21:L31)</f>
        <v>-150616.65651932085</v>
      </c>
      <c r="M32" s="1352">
        <f t="shared" ref="M32" si="13">SUM(M21:M31)</f>
        <v>-92671.987175615694</v>
      </c>
      <c r="N32" s="1352">
        <f t="shared" ref="N32" si="14">SUM(N21:N31)</f>
        <v>128585.10634717562</v>
      </c>
      <c r="O32" s="1352">
        <f t="shared" ref="O32" si="15">SUM(O21:O31)</f>
        <v>571380.85379972891</v>
      </c>
      <c r="P32" s="1352">
        <f t="shared" ref="P32" si="16">SUM(P21:P31)</f>
        <v>1226824.0802251429</v>
      </c>
      <c r="Q32" s="1352">
        <f t="shared" ref="Q32" si="17">SUM(Q21:Q31)</f>
        <v>2017926.5178230512</v>
      </c>
      <c r="R32" s="1352">
        <f t="shared" ref="R32" si="18">SUM(R21:R31)</f>
        <v>2928659.8764087167</v>
      </c>
      <c r="S32" s="1352">
        <f t="shared" ref="S32" si="19">SUM(S21:S31)</f>
        <v>3852519.7996499976</v>
      </c>
      <c r="T32" s="1352">
        <f t="shared" ref="T32" si="20">SUM(T21:T31)</f>
        <v>4587654.2370382622</v>
      </c>
      <c r="U32" s="1352">
        <f t="shared" ref="U32" si="21">SUM(U21:U31)</f>
        <v>5047991.503146789</v>
      </c>
      <c r="V32" s="1352">
        <f t="shared" ref="V32" si="22">SUM(V21:V31)</f>
        <v>5291461.756990212</v>
      </c>
      <c r="W32" s="1352">
        <f t="shared" ref="W32" si="23">SUM(W21:W31)</f>
        <v>5376915.1587360753</v>
      </c>
      <c r="X32" s="1352">
        <f t="shared" ref="X32" si="24">SUM(X21:X31)</f>
        <v>5376915.1587360753</v>
      </c>
      <c r="Y32" s="1353">
        <f t="shared" ref="Y32" si="25">SUM(Y21:Y31)</f>
        <v>5376915.1587360753</v>
      </c>
      <c r="Z32" s="1447">
        <f>SUM(F32:Y32)</f>
        <v>41184842.747478038</v>
      </c>
      <c r="AA32" s="1449">
        <f>Z32/$Z$50</f>
        <v>0.55409017704181973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308</v>
      </c>
      <c r="B33" s="1411">
        <f>2889.96801171619*1.5</f>
        <v>4334.9520175742855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0.8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14.071666711119411</v>
      </c>
      <c r="C37" s="1464">
        <v>61000</v>
      </c>
      <c r="D37" s="1452"/>
      <c r="E37" s="1455"/>
      <c r="F37" s="1456"/>
      <c r="G37" s="1456">
        <f>$B37*F34*'3.1 NTFP Shea BF'!E88</f>
        <v>-34469.233945117267</v>
      </c>
      <c r="H37" s="1456">
        <f>$B37*G34*'3.1 NTFP Shea BF'!F88</f>
        <v>16336.380379210703</v>
      </c>
      <c r="I37" s="1456">
        <f>$B37*H34*'3.1 NTFP Shea BF'!G88</f>
        <v>26525.643477242767</v>
      </c>
      <c r="J37" s="1456">
        <f>$B37*I34*'3.1 NTFP Shea BF'!H88</f>
        <v>31075.499385272153</v>
      </c>
      <c r="K37" s="1456">
        <f>$B37*J34*'3.1 NTFP Shea BF'!I88</f>
        <v>22894.397540892289</v>
      </c>
      <c r="L37" s="1456">
        <f>$B37*K34*'3.1 NTFP Shea BF'!J88</f>
        <v>22862.314788561387</v>
      </c>
      <c r="M37" s="1456">
        <f>$B37*L34*'3.1 NTFP Shea BF'!K88</f>
        <v>31075.499385272153</v>
      </c>
      <c r="N37" s="1456">
        <f>$B37*M34*'3.1 NTFP Shea BF'!L88</f>
        <v>31075.499385272153</v>
      </c>
      <c r="O37" s="1456">
        <f>$B37*N34*'3.1 NTFP Shea BF'!M88</f>
        <v>31075.499385272153</v>
      </c>
      <c r="P37" s="1456">
        <f>$B37*O34*'3.1 NTFP Shea BF'!N88</f>
        <v>31075.499385272153</v>
      </c>
      <c r="Q37" s="1456">
        <f>P37</f>
        <v>31075.499385272153</v>
      </c>
      <c r="R37" s="1456">
        <f t="shared" ref="R37:Y37" si="26">Q37</f>
        <v>31075.499385272153</v>
      </c>
      <c r="S37" s="1456">
        <f t="shared" si="26"/>
        <v>31075.499385272153</v>
      </c>
      <c r="T37" s="1456">
        <f t="shared" si="26"/>
        <v>31075.499385272153</v>
      </c>
      <c r="U37" s="1456">
        <f t="shared" si="26"/>
        <v>31075.499385272153</v>
      </c>
      <c r="V37" s="1456">
        <f t="shared" si="26"/>
        <v>31075.499385272153</v>
      </c>
      <c r="W37" s="1456">
        <f t="shared" si="26"/>
        <v>31075.499385272153</v>
      </c>
      <c r="X37" s="1456">
        <f t="shared" si="26"/>
        <v>31075.499385272153</v>
      </c>
      <c r="Y37" s="1348">
        <f t="shared" si="26"/>
        <v>31075.499385272153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27">C38/$B$33</f>
        <v>131.83536926893021</v>
      </c>
      <c r="C38" s="1464">
        <v>571500</v>
      </c>
      <c r="D38" s="1452"/>
      <c r="E38" s="1456"/>
      <c r="F38" s="1456"/>
      <c r="G38" s="1456"/>
      <c r="H38" s="1456">
        <f>$B38*F34*'3.1 NTFP Shea BF'!E88</f>
        <v>-322937.16720712325</v>
      </c>
      <c r="I38" s="1456">
        <f>$B38*G34*'3.1 NTFP Shea BF'!F88</f>
        <v>153053.13748719534</v>
      </c>
      <c r="J38" s="1456">
        <f>$B38*H34*'3.1 NTFP Shea BF'!G88</f>
        <v>248514.840118758</v>
      </c>
      <c r="K38" s="1456">
        <f>$B38*I34*'3.1 NTFP Shea BF'!H88</f>
        <v>291141.76883086946</v>
      </c>
      <c r="L38" s="1456">
        <f>$B38*J34*'3.1 NTFP Shea BF'!I88</f>
        <v>214494.23269868756</v>
      </c>
      <c r="M38" s="1456">
        <f>$B38*K34*'3.1 NTFP Shea BF'!J88</f>
        <v>214193.6541256202</v>
      </c>
      <c r="N38" s="1456">
        <f>$B38*L34*'3.1 NTFP Shea BF'!K88</f>
        <v>291141.76883086946</v>
      </c>
      <c r="O38" s="1456">
        <f>$B38*M34*'3.1 NTFP Shea BF'!L88</f>
        <v>291141.76883086946</v>
      </c>
      <c r="P38" s="1456">
        <f>$B38*N34*'3.1 NTFP Shea BF'!M88</f>
        <v>291141.76883086946</v>
      </c>
      <c r="Q38" s="1456">
        <f>$B38*O34*'3.1 NTFP Shea BF'!N88</f>
        <v>291141.76883086946</v>
      </c>
      <c r="R38" s="1456">
        <f>Q38</f>
        <v>291141.76883086946</v>
      </c>
      <c r="S38" s="1456">
        <f t="shared" ref="S38:Y38" si="28">R38</f>
        <v>291141.76883086946</v>
      </c>
      <c r="T38" s="1456">
        <f t="shared" si="28"/>
        <v>291141.76883086946</v>
      </c>
      <c r="U38" s="1456">
        <f t="shared" si="28"/>
        <v>291141.76883086946</v>
      </c>
      <c r="V38" s="1456">
        <f t="shared" si="28"/>
        <v>291141.76883086946</v>
      </c>
      <c r="W38" s="1456">
        <f t="shared" si="28"/>
        <v>291141.76883086946</v>
      </c>
      <c r="X38" s="1456">
        <f t="shared" si="28"/>
        <v>291141.76883086946</v>
      </c>
      <c r="Y38" s="1348">
        <f t="shared" si="28"/>
        <v>291141.76883086946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27"/>
        <v>121.05311036260105</v>
      </c>
      <c r="C39" s="1464">
        <v>524759.42500000005</v>
      </c>
      <c r="D39" s="1452"/>
      <c r="E39" s="1457"/>
      <c r="F39" s="1456"/>
      <c r="G39" s="1456"/>
      <c r="H39" s="1456"/>
      <c r="I39" s="1456">
        <f>$B39*F34*'3.1 NTFP Shea BF'!E88</f>
        <v>-296525.49811852822</v>
      </c>
      <c r="J39" s="1456">
        <f>$B39*G34*'3.1 NTFP Shea BF'!F88</f>
        <v>140535.56679304739</v>
      </c>
      <c r="K39" s="1456">
        <f>$B39*H34*'3.1 NTFP Shea BF'!G88</f>
        <v>228189.85932578548</v>
      </c>
      <c r="L39" s="1456">
        <f>$B39*I34*'3.1 NTFP Shea BF'!H88</f>
        <v>267330.5112951356</v>
      </c>
      <c r="M39" s="1456">
        <f>$B39*J34*'3.1 NTFP Shea BF'!I88</f>
        <v>196951.65392262381</v>
      </c>
      <c r="N39" s="1456">
        <f>$B39*K34*'3.1 NTFP Shea BF'!J88</f>
        <v>196675.65840351593</v>
      </c>
      <c r="O39" s="1456">
        <f>$B39*L34*'3.1 NTFP Shea BF'!K88</f>
        <v>267330.5112951356</v>
      </c>
      <c r="P39" s="1456">
        <f>$B39*M34*'3.1 NTFP Shea BF'!L88</f>
        <v>267330.5112951356</v>
      </c>
      <c r="Q39" s="1456">
        <f>$B39*N34*'3.1 NTFP Shea BF'!M88</f>
        <v>267330.5112951356</v>
      </c>
      <c r="R39" s="1456">
        <f>$B39*O34*'3.1 NTFP Shea BF'!N88</f>
        <v>267330.5112951356</v>
      </c>
      <c r="S39" s="1456">
        <f>R39</f>
        <v>267330.5112951356</v>
      </c>
      <c r="T39" s="1456">
        <f t="shared" ref="T39:Y39" si="29">S39</f>
        <v>267330.5112951356</v>
      </c>
      <c r="U39" s="1456">
        <f t="shared" si="29"/>
        <v>267330.5112951356</v>
      </c>
      <c r="V39" s="1456">
        <f t="shared" si="29"/>
        <v>267330.5112951356</v>
      </c>
      <c r="W39" s="1456">
        <f t="shared" si="29"/>
        <v>267330.5112951356</v>
      </c>
      <c r="X39" s="1456">
        <f t="shared" si="29"/>
        <v>267330.5112951356</v>
      </c>
      <c r="Y39" s="1348">
        <f t="shared" si="29"/>
        <v>267330.5112951356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27"/>
        <v>104.6609047022111</v>
      </c>
      <c r="C40" s="1464">
        <v>453700</v>
      </c>
      <c r="D40" s="1452"/>
      <c r="E40" s="1457"/>
      <c r="F40" s="1456"/>
      <c r="G40" s="1456"/>
      <c r="H40" s="1456"/>
      <c r="I40" s="1456"/>
      <c r="J40" s="1456">
        <f>$B40*F34*'3.1 NTFP Shea BF'!E88</f>
        <v>-256371.99083442139</v>
      </c>
      <c r="K40" s="1456">
        <f>$B40*G34*'3.1 NTFP Shea BF'!F88</f>
        <v>121505.17668930977</v>
      </c>
      <c r="L40" s="1456">
        <f>$B40*H34*'3.1 NTFP Shea BF'!G88</f>
        <v>197289.90894467285</v>
      </c>
      <c r="M40" s="1456">
        <f>$B40*I34*'3.1 NTFP Shea BF'!H88</f>
        <v>231130.39460816357</v>
      </c>
      <c r="N40" s="1456">
        <f>$B40*J34*'3.1 NTFP Shea BF'!I88</f>
        <v>170281.77318529232</v>
      </c>
      <c r="O40" s="1456">
        <f>$B40*K34*'3.1 NTFP Shea BF'!J88</f>
        <v>170043.15114049678</v>
      </c>
      <c r="P40" s="1456">
        <f>$B40*L34*'3.1 NTFP Shea BF'!K88</f>
        <v>231130.39460816357</v>
      </c>
      <c r="Q40" s="1456">
        <f>$B40*M34*'3.1 NTFP Shea BF'!L88</f>
        <v>231130.39460816357</v>
      </c>
      <c r="R40" s="1456">
        <f>$B40*N34*'3.1 NTFP Shea BF'!M88</f>
        <v>231130.39460816357</v>
      </c>
      <c r="S40" s="1456">
        <f>$B40*O34*'3.1 NTFP Shea BF'!N88</f>
        <v>231130.39460816357</v>
      </c>
      <c r="T40" s="1456">
        <f>S40</f>
        <v>231130.39460816357</v>
      </c>
      <c r="U40" s="1456">
        <f t="shared" ref="U40:Y40" si="30">T40</f>
        <v>231130.39460816357</v>
      </c>
      <c r="V40" s="1456">
        <f t="shared" si="30"/>
        <v>231130.39460816357</v>
      </c>
      <c r="W40" s="1456">
        <f t="shared" si="30"/>
        <v>231130.39460816357</v>
      </c>
      <c r="X40" s="1456">
        <f t="shared" si="30"/>
        <v>231130.39460816357</v>
      </c>
      <c r="Y40" s="1348">
        <f t="shared" si="30"/>
        <v>231130.39460816357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27"/>
        <v>76.413763902595164</v>
      </c>
      <c r="C41" s="1464">
        <v>331250</v>
      </c>
      <c r="D41" s="1452"/>
      <c r="E41" s="1457"/>
      <c r="F41" s="1456"/>
      <c r="G41" s="1456"/>
      <c r="H41" s="1456"/>
      <c r="I41" s="1456"/>
      <c r="J41" s="1456"/>
      <c r="K41" s="1456">
        <f>$B41*F34*'3.1 NTFP Shea BF'!E88</f>
        <v>-187179.24171016552</v>
      </c>
      <c r="L41" s="1456">
        <f>$B41*G34*'3.1 NTFP Shea BF'!F88</f>
        <v>88711.901649402396</v>
      </c>
      <c r="M41" s="1456">
        <f>$B41*H34*'3.1 NTFP Shea BF'!G88</f>
        <v>144042.94101371581</v>
      </c>
      <c r="N41" s="1456">
        <f>$B41*I34*'3.1 NTFP Shea BF'!H88</f>
        <v>168750.15035035083</v>
      </c>
      <c r="O41" s="1456">
        <f>$B41*J34*'3.1 NTFP Shea BF'!I88</f>
        <v>124324.0850068946</v>
      </c>
      <c r="P41" s="1456">
        <f>$B41*K34*'3.1 NTFP Shea BF'!J88</f>
        <v>124149.86514280262</v>
      </c>
      <c r="Q41" s="1456">
        <f>$B41*L34*'3.1 NTFP Shea BF'!K88</f>
        <v>168750.15035035083</v>
      </c>
      <c r="R41" s="1456">
        <f>$B41*M34*'3.1 NTFP Shea BF'!L88</f>
        <v>168750.15035035083</v>
      </c>
      <c r="S41" s="1456">
        <f>$B41*N34*'3.1 NTFP Shea BF'!M88</f>
        <v>168750.15035035083</v>
      </c>
      <c r="T41" s="1456">
        <f>$B41*O34*'3.1 NTFP Shea BF'!N88</f>
        <v>168750.15035035083</v>
      </c>
      <c r="U41" s="1456">
        <f>T41</f>
        <v>168750.15035035083</v>
      </c>
      <c r="V41" s="1456">
        <f t="shared" ref="V41:Y41" si="31">U41</f>
        <v>168750.15035035083</v>
      </c>
      <c r="W41" s="1456">
        <f t="shared" si="31"/>
        <v>168750.15035035083</v>
      </c>
      <c r="X41" s="1456">
        <f t="shared" si="31"/>
        <v>168750.15035035083</v>
      </c>
      <c r="Y41" s="1348">
        <f t="shared" si="31"/>
        <v>168750.15035035083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27"/>
        <v>89.807089772090805</v>
      </c>
      <c r="C42" s="1464">
        <v>389309.42499999999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$B42*F34*'3.1 NTFP Shea BF'!E88</f>
        <v>-219986.84667809977</v>
      </c>
      <c r="M42" s="1456">
        <f>$B42*G34*'3.1 NTFP Shea BF'!F88</f>
        <v>104260.76806576722</v>
      </c>
      <c r="N42" s="1456">
        <f>$B42*H34*'3.1 NTFP Shea BF'!G88</f>
        <v>169289.88540787512</v>
      </c>
      <c r="O42" s="1456">
        <f>$B42*I34*'3.1 NTFP Shea BF'!H88</f>
        <v>198327.61962734681</v>
      </c>
      <c r="P42" s="1456">
        <f>$B42*J34*'3.1 NTFP Shea BF'!I88</f>
        <v>146114.8318420687</v>
      </c>
      <c r="Q42" s="1456">
        <f>$B42*K34*'3.1 NTFP Shea BF'!J88</f>
        <v>145910.07581153821</v>
      </c>
      <c r="R42" s="1456">
        <f>$B42*L34*'3.1 NTFP Shea BF'!K88</f>
        <v>198327.61962734681</v>
      </c>
      <c r="S42" s="1456">
        <f>$B42*M34*'3.1 NTFP Shea BF'!L88</f>
        <v>198327.61962734681</v>
      </c>
      <c r="T42" s="1456">
        <f>$B42*N34*'3.1 NTFP Shea BF'!M88</f>
        <v>198327.61962734681</v>
      </c>
      <c r="U42" s="1456">
        <f>$B42*O34*'3.1 NTFP Shea BF'!N88</f>
        <v>198327.61962734681</v>
      </c>
      <c r="V42" s="1456">
        <f>U42</f>
        <v>198327.61962734681</v>
      </c>
      <c r="W42" s="1456">
        <f t="shared" ref="W42:Y42" si="32">V42</f>
        <v>198327.61962734681</v>
      </c>
      <c r="X42" s="1456">
        <f t="shared" si="32"/>
        <v>198327.61962734681</v>
      </c>
      <c r="Y42" s="1348">
        <f t="shared" si="32"/>
        <v>198327.61962734681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27"/>
        <v>74.914324007148011</v>
      </c>
      <c r="C43" s="1464">
        <v>324750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$B43*F34*'3.1 NTFP Shea BF'!E88</f>
        <v>-183506.29055207924</v>
      </c>
      <c r="N43" s="1456">
        <f>$B43*G34*'3.1 NTFP Shea BF'!F88</f>
        <v>86971.139805715982</v>
      </c>
      <c r="O43" s="1456">
        <f>$B43*H34*'3.1 NTFP Shea BF'!G88</f>
        <v>141216.43802023915</v>
      </c>
      <c r="P43" s="1456">
        <f>$B43*I34*'3.1 NTFP Shea BF'!H88</f>
        <v>165438.82664536283</v>
      </c>
      <c r="Q43" s="1456">
        <f>$B43*J34*'3.1 NTFP Shea BF'!I88</f>
        <v>121884.5180558159</v>
      </c>
      <c r="R43" s="1456">
        <f>$B43*K34*'3.1 NTFP Shea BF'!J88</f>
        <v>121713.71684566083</v>
      </c>
      <c r="S43" s="1456">
        <f>$B43*L34*'3.1 NTFP Shea BF'!K88</f>
        <v>165438.82664536283</v>
      </c>
      <c r="T43" s="1456">
        <f>$B43*M34*'3.1 NTFP Shea BF'!L88</f>
        <v>165438.82664536283</v>
      </c>
      <c r="U43" s="1456">
        <f>$B43*N34*'3.1 NTFP Shea BF'!M88</f>
        <v>165438.82664536283</v>
      </c>
      <c r="V43" s="1456">
        <f>$B43*O34*'3.1 NTFP Shea BF'!N88</f>
        <v>165438.82664536283</v>
      </c>
      <c r="W43" s="1456">
        <f>V43</f>
        <v>165438.82664536283</v>
      </c>
      <c r="X43" s="1456">
        <f t="shared" ref="X43:Y43" si="33">W43</f>
        <v>165438.82664536283</v>
      </c>
      <c r="Y43" s="1348">
        <f t="shared" si="33"/>
        <v>165438.82664536283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27"/>
        <v>49.446914090630258</v>
      </c>
      <c r="C44" s="1464">
        <v>214350</v>
      </c>
      <c r="D44" s="873"/>
      <c r="E44" s="1457"/>
      <c r="F44" s="1455"/>
      <c r="G44" s="1453"/>
      <c r="H44" s="1453"/>
      <c r="I44" s="1453"/>
      <c r="J44" s="1453"/>
      <c r="K44" s="1453"/>
      <c r="L44" s="1453"/>
      <c r="M44" s="1453"/>
      <c r="N44" s="1456">
        <f>$B44*F34*'3.1 NTFP Shea BF'!E88</f>
        <v>-121122.62780550634</v>
      </c>
      <c r="O44" s="1456">
        <f>$B44*G34*'3.1 NTFP Shea BF'!F88</f>
        <v>57404.969414488754</v>
      </c>
      <c r="P44" s="1456">
        <f>$B44*H34*'3.1 NTFP Shea BF'!G88</f>
        <v>93209.37179257354</v>
      </c>
      <c r="Q44" s="1456">
        <f>$B44*I34*'3.1 NTFP Shea BF'!H88</f>
        <v>109197.26710218175</v>
      </c>
      <c r="R44" s="1456">
        <f>$B44*J34*'3.1 NTFP Shea BF'!I88</f>
        <v>80449.411686725609</v>
      </c>
      <c r="S44" s="1456">
        <f>$B44*K34*'3.1 NTFP Shea BF'!J88</f>
        <v>80336.674998821865</v>
      </c>
      <c r="T44" s="1456">
        <f>$B44*L34*'3.1 NTFP Shea BF'!K88</f>
        <v>109197.26710218175</v>
      </c>
      <c r="U44" s="1456">
        <f>$B44*M34*'3.1 NTFP Shea BF'!L88</f>
        <v>109197.26710218175</v>
      </c>
      <c r="V44" s="1456">
        <f>$B44*N34*'3.1 NTFP Shea BF'!M88</f>
        <v>109197.26710218175</v>
      </c>
      <c r="W44" s="1456">
        <f>$B44*O34*'3.1 NTFP Shea BF'!N88</f>
        <v>109197.26710218175</v>
      </c>
      <c r="X44" s="1456">
        <f>W44</f>
        <v>109197.26710218175</v>
      </c>
      <c r="Y44" s="1348">
        <f>X44</f>
        <v>109197.26710218175</v>
      </c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27"/>
        <v>0</v>
      </c>
      <c r="C45" s="1464">
        <v>0</v>
      </c>
      <c r="D45" s="873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3"/>
      <c r="P45" s="1453"/>
      <c r="Q45" s="1453"/>
      <c r="R45" s="1453"/>
      <c r="S45" s="1453"/>
      <c r="T45" s="1453"/>
      <c r="U45" s="1453"/>
      <c r="V45" s="1453"/>
      <c r="W45" s="1453"/>
      <c r="X45" s="1453"/>
      <c r="Y45" s="1340"/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27"/>
        <v>0</v>
      </c>
      <c r="C46" s="1464">
        <v>0</v>
      </c>
      <c r="D46" s="873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340"/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662.20314281732601</v>
      </c>
      <c r="C47" s="1350"/>
      <c r="D47" s="1351">
        <v>7680</v>
      </c>
      <c r="E47" s="1352">
        <f>D47*E1</f>
        <v>53760</v>
      </c>
      <c r="F47" s="1352">
        <f>SUM(F36:F46)</f>
        <v>0</v>
      </c>
      <c r="G47" s="1352">
        <f>SUM(G36:G46)</f>
        <v>-34469.233945117267</v>
      </c>
      <c r="H47" s="1352">
        <f t="shared" ref="H47" si="34">SUM(H36:H46)</f>
        <v>-306600.78682791255</v>
      </c>
      <c r="I47" s="1352">
        <f t="shared" ref="I47" si="35">SUM(I36:I46)</f>
        <v>-116946.71715409012</v>
      </c>
      <c r="J47" s="1352">
        <f t="shared" ref="J47" si="36">SUM(J36:J46)</f>
        <v>163753.91546265615</v>
      </c>
      <c r="K47" s="1352">
        <f t="shared" ref="K47" si="37">SUM(K36:K46)</f>
        <v>476551.96067669149</v>
      </c>
      <c r="L47" s="1352">
        <f t="shared" ref="L47" si="38">SUM(L36:L46)</f>
        <v>570702.02269836003</v>
      </c>
      <c r="M47" s="1352">
        <f t="shared" ref="M47" si="39">SUM(M36:M46)</f>
        <v>738148.62056908361</v>
      </c>
      <c r="N47" s="1352">
        <f t="shared" ref="N47" si="40">SUM(N36:N46)</f>
        <v>993063.2475633854</v>
      </c>
      <c r="O47" s="1352">
        <f t="shared" ref="O47" si="41">SUM(O36:O46)</f>
        <v>1280864.042720743</v>
      </c>
      <c r="P47" s="1352">
        <f t="shared" ref="P47" si="42">SUM(P36:P46)</f>
        <v>1349591.0695422485</v>
      </c>
      <c r="Q47" s="1352">
        <f t="shared" ref="Q47" si="43">SUM(Q36:Q46)</f>
        <v>1366420.1854393275</v>
      </c>
      <c r="R47" s="1352">
        <f t="shared" ref="R47" si="44">SUM(R36:R46)</f>
        <v>1389919.0726295251</v>
      </c>
      <c r="S47" s="1352">
        <f t="shared" ref="S47" si="45">SUM(S36:S46)</f>
        <v>1433531.4457413233</v>
      </c>
      <c r="T47" s="1352">
        <f t="shared" ref="T47" si="46">SUM(T36:T46)</f>
        <v>1462392.037844683</v>
      </c>
      <c r="U47" s="1352">
        <f t="shared" ref="U47" si="47">SUM(U36:U46)</f>
        <v>1462392.037844683</v>
      </c>
      <c r="V47" s="1352">
        <f t="shared" ref="V47" si="48">SUM(V36:V46)</f>
        <v>1462392.037844683</v>
      </c>
      <c r="W47" s="1352">
        <f t="shared" ref="W47" si="49">SUM(W36:W46)</f>
        <v>1462392.037844683</v>
      </c>
      <c r="X47" s="1352">
        <f t="shared" ref="X47" si="50">SUM(X36:X46)</f>
        <v>1462392.037844683</v>
      </c>
      <c r="Y47" s="1353">
        <f t="shared" ref="Y47" si="51">SUM(Y36:Y46)</f>
        <v>1462392.037844683</v>
      </c>
      <c r="Z47" s="1447">
        <f>SUM(F47:Y47)</f>
        <v>18078881.072184328</v>
      </c>
      <c r="AA47" s="1449">
        <f>Z47/$Z$50</f>
        <v>0.24322857016658223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63000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26288.333333333336</v>
      </c>
      <c r="E49" s="1357">
        <f>E17+E32+E47</f>
        <v>121018.33333333333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52">G47+G32+G17</f>
        <v>-106078.69381182731</v>
      </c>
      <c r="H50" s="1361">
        <f t="shared" si="52"/>
        <v>-372874.00412528974</v>
      </c>
      <c r="I50" s="1361">
        <f t="shared" si="52"/>
        <v>-296827.82911953196</v>
      </c>
      <c r="J50" s="1361">
        <f t="shared" si="52"/>
        <v>-77076.10807041821</v>
      </c>
      <c r="K50" s="1361">
        <f t="shared" si="52"/>
        <v>161861.22807046329</v>
      </c>
      <c r="L50" s="1361">
        <f t="shared" si="52"/>
        <v>265921.44857350644</v>
      </c>
      <c r="M50" s="1361">
        <f t="shared" si="52"/>
        <v>570978.20236075507</v>
      </c>
      <c r="N50" s="1361">
        <f t="shared" si="52"/>
        <v>1149436.1336053724</v>
      </c>
      <c r="O50" s="1361">
        <f t="shared" si="52"/>
        <v>2018975.6091741549</v>
      </c>
      <c r="P50" s="1361">
        <f t="shared" si="52"/>
        <v>3005046.5554931359</v>
      </c>
      <c r="Q50" s="1361">
        <f t="shared" si="52"/>
        <v>4140907.1054998515</v>
      </c>
      <c r="R50" s="1361">
        <f t="shared" si="52"/>
        <v>5461594.1476170719</v>
      </c>
      <c r="S50" s="1361">
        <f t="shared" si="52"/>
        <v>6749567.0274781901</v>
      </c>
      <c r="T50" s="1361">
        <f t="shared" si="52"/>
        <v>7832028.6569529157</v>
      </c>
      <c r="U50" s="1361">
        <f t="shared" si="52"/>
        <v>8399421.7988387309</v>
      </c>
      <c r="V50" s="1361">
        <f t="shared" si="52"/>
        <v>8729075.8241264932</v>
      </c>
      <c r="W50" s="1361">
        <f t="shared" si="52"/>
        <v>8858160.3149087913</v>
      </c>
      <c r="X50" s="1361">
        <f t="shared" si="52"/>
        <v>8876937.2622951269</v>
      </c>
      <c r="Y50" s="1362">
        <f t="shared" si="52"/>
        <v>8961717.8808661215</v>
      </c>
      <c r="Z50" s="1447">
        <f>SUM(F50:Y50)</f>
        <v>74328772.560733616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Costs!F15</f>
        <v>1429429.1277855081</v>
      </c>
      <c r="G51" s="1364">
        <f>Costs!G15</f>
        <v>2214517.3731825571</v>
      </c>
      <c r="H51" s="1364">
        <f>Costs!H15</f>
        <v>2514431.0953588788</v>
      </c>
      <c r="I51" s="1364">
        <f>Costs!I15</f>
        <v>2410784.9485365101</v>
      </c>
      <c r="J51" s="1364">
        <f>Costs!J15</f>
        <v>1007694.1948781934</v>
      </c>
      <c r="K51" s="1364">
        <f>Costs!K15</f>
        <v>961490.71812765242</v>
      </c>
      <c r="L51" s="1364">
        <f>Costs!L15</f>
        <v>750744.32396711782</v>
      </c>
      <c r="M51" s="1364">
        <f>Costs!M15</f>
        <v>670554.99677179102</v>
      </c>
      <c r="N51" s="1364">
        <f>Costs!N15</f>
        <v>76810.35298122908</v>
      </c>
      <c r="O51" s="1364">
        <f>(Costs!P12)*50%</f>
        <v>286214.15488574939</v>
      </c>
      <c r="P51" s="1364">
        <f>+O51</f>
        <v>286214.15488574939</v>
      </c>
      <c r="Q51" s="1364">
        <f t="shared" ref="Q51:Y51" si="53">+P51</f>
        <v>286214.15488574939</v>
      </c>
      <c r="R51" s="1364">
        <f t="shared" si="53"/>
        <v>286214.15488574939</v>
      </c>
      <c r="S51" s="1364">
        <f t="shared" si="53"/>
        <v>286214.15488574939</v>
      </c>
      <c r="T51" s="1364">
        <f t="shared" si="53"/>
        <v>286214.15488574939</v>
      </c>
      <c r="U51" s="1364">
        <f t="shared" si="53"/>
        <v>286214.15488574939</v>
      </c>
      <c r="V51" s="1364">
        <f t="shared" si="53"/>
        <v>286214.15488574939</v>
      </c>
      <c r="W51" s="1364">
        <f t="shared" si="53"/>
        <v>286214.15488574939</v>
      </c>
      <c r="X51" s="1364">
        <f t="shared" si="53"/>
        <v>286214.15488574939</v>
      </c>
      <c r="Y51" s="1365">
        <f t="shared" si="53"/>
        <v>286214.15488574939</v>
      </c>
      <c r="Z51" s="1331"/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-1429429.1277855081</v>
      </c>
      <c r="G52" s="1369">
        <f t="shared" ref="G52:Y52" si="54">G50-G51</f>
        <v>-2320596.0669943844</v>
      </c>
      <c r="H52" s="1369">
        <f t="shared" si="54"/>
        <v>-2887305.0994841685</v>
      </c>
      <c r="I52" s="1369">
        <f t="shared" si="54"/>
        <v>-2707612.777656042</v>
      </c>
      <c r="J52" s="1369">
        <f t="shared" si="54"/>
        <v>-1084770.3029486116</v>
      </c>
      <c r="K52" s="1369">
        <f t="shared" si="54"/>
        <v>-799629.49005718913</v>
      </c>
      <c r="L52" s="1369">
        <f t="shared" si="54"/>
        <v>-484822.87539361138</v>
      </c>
      <c r="M52" s="1369">
        <f t="shared" si="54"/>
        <v>-99576.794411035953</v>
      </c>
      <c r="N52" s="1369">
        <f>N50-N51</f>
        <v>1072625.7806241433</v>
      </c>
      <c r="O52" s="1369">
        <f>O50-O51</f>
        <v>1732761.4542884056</v>
      </c>
      <c r="P52" s="1369">
        <f t="shared" si="54"/>
        <v>2718832.4006073866</v>
      </c>
      <c r="Q52" s="1369">
        <f t="shared" si="54"/>
        <v>3854692.9506141022</v>
      </c>
      <c r="R52" s="1369">
        <f t="shared" si="54"/>
        <v>5175379.9927313225</v>
      </c>
      <c r="S52" s="1369">
        <f t="shared" si="54"/>
        <v>6463352.8725924408</v>
      </c>
      <c r="T52" s="1369">
        <f t="shared" si="54"/>
        <v>7545814.5020671664</v>
      </c>
      <c r="U52" s="1369">
        <f t="shared" si="54"/>
        <v>8113207.6439529816</v>
      </c>
      <c r="V52" s="1369">
        <f t="shared" si="54"/>
        <v>8442861.6692407429</v>
      </c>
      <c r="W52" s="1369">
        <f t="shared" si="54"/>
        <v>8571946.1600230411</v>
      </c>
      <c r="X52" s="1369">
        <f t="shared" si="54"/>
        <v>8590723.1074093767</v>
      </c>
      <c r="Y52" s="1370">
        <f t="shared" si="54"/>
        <v>8675503.7259803712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price'!$H$20*GHG!D28*(GHG!$J$7/(20-2))</f>
        <v>0</v>
      </c>
      <c r="G54" s="1469">
        <f>'Carbone price'!$H$20*GHG!E28*(GHG!$J$7/(20-2))</f>
        <v>0</v>
      </c>
      <c r="H54" s="1469">
        <f>'Carbone price'!$H$20*GHG!F28*(GHG!$J$7/(20-2))</f>
        <v>725853.18665929628</v>
      </c>
      <c r="I54" s="1469">
        <f>'Carbone price'!$H$20*GHG!G28*(GHG!$J$7/(20-2))</f>
        <v>1451706.3733185926</v>
      </c>
      <c r="J54" s="1469">
        <f>'Carbone price'!$H$20*GHG!H28*(GHG!$J$7/(20-2))</f>
        <v>2177559.5599778886</v>
      </c>
      <c r="K54" s="1469">
        <f>'Carbone price'!$H$20*GHG!I28*(GHG!$J$7/(20-2))</f>
        <v>2903412.7466371851</v>
      </c>
      <c r="L54" s="1469">
        <f>'Carbone price'!$H$20*GHG!J28*(GHG!$J$7/(20-2))</f>
        <v>3629265.9332964807</v>
      </c>
      <c r="M54" s="1469">
        <f>'Carbone price'!$H$20*GHG!K28*(GHG!$J$7/(20-2))</f>
        <v>3629265.9332964807</v>
      </c>
      <c r="N54" s="1469">
        <f>'Carbone price'!$H$20*GHG!L28*(GHG!$J$7/(20-2))</f>
        <v>3629265.9332964807</v>
      </c>
      <c r="O54" s="1469">
        <f>'Carbone price'!$H$20*GHG!M28*(GHG!$J$7/(20-2))</f>
        <v>3629265.9332964807</v>
      </c>
      <c r="P54" s="1469">
        <f>'Carbone price'!$H$20*GHG!N28*(GHG!$J$7/(20-2))</f>
        <v>3629265.9332964807</v>
      </c>
      <c r="Q54" s="1469">
        <f>'Carbone price'!$H$20*GHG!O28*(GHG!$J$7/(20-2))</f>
        <v>3629265.9332964807</v>
      </c>
      <c r="R54" s="1469">
        <f>'Carbone price'!$H$20*GHG!P28*(GHG!$J$7/(20-2))</f>
        <v>3629265.9332964807</v>
      </c>
      <c r="S54" s="1469">
        <f>'Carbone price'!$H$20*GHG!Q28*(GHG!$J$7/(20-2))</f>
        <v>3629265.9332964807</v>
      </c>
      <c r="T54" s="1469">
        <f>'Carbone price'!$H$20*GHG!R28*(GHG!$J$7/(20-2))</f>
        <v>3629265.9332964807</v>
      </c>
      <c r="U54" s="1469">
        <f>'Carbone price'!$H$20*GHG!S28*(GHG!$J$7/(20-2))</f>
        <v>3629265.9332964807</v>
      </c>
      <c r="V54" s="1469">
        <f>'Carbone price'!$H$20*GHG!T28*(GHG!$J$7/(20-2))</f>
        <v>3629265.9332964807</v>
      </c>
      <c r="W54" s="1469">
        <f>'Carbone price'!$H$20*GHG!U28*(GHG!$J$7/(20-2))</f>
        <v>3629265.9332964807</v>
      </c>
      <c r="X54" s="1469">
        <f>'Carbone price'!$H$20*GHG!V28*(GHG!$J$7/(20-2))</f>
        <v>3629265.9332964807</v>
      </c>
      <c r="Y54" s="1469">
        <f>'Carbone price'!$H$20*GHG!W28*(GHG!$J$7/(20-2))</f>
        <v>3629265.9332964807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_SER'!$G$22*GHG!D28*(GHG!$J$7/(20-2))</f>
        <v>0</v>
      </c>
      <c r="G55" s="1469">
        <f>'Carbone price'!D17*'FCs _SER'!$G$22*GHG!E28*(GHG!$J$7/(20-2))</f>
        <v>0</v>
      </c>
      <c r="H55" s="1469">
        <f>'Carbone price'!E17*'FCs _SER'!$G$22*GHG!F28*(GHG!$J$7/(20-2))</f>
        <v>1423824.9901270445</v>
      </c>
      <c r="I55" s="1469">
        <f>'Carbone price'!F17*'FCs _SER'!$G$22*GHG!G28*(GHG!$J$7/(20-2))</f>
        <v>2908238.2777063036</v>
      </c>
      <c r="J55" s="1469">
        <f>'Carbone price'!G17*'FCs _SER'!$G$22*GHG!H28*(GHG!$J$7/(20-2))</f>
        <v>4453239.8627377767</v>
      </c>
      <c r="K55" s="1469">
        <f>'Carbone price'!H17*'FCs _SER'!$G$22*GHG!I28*(GHG!$J$7/(20-2))</f>
        <v>6058829.7452214658</v>
      </c>
      <c r="L55" s="1469">
        <f>'Carbone price'!I17*'FCs _SER'!$G$22*GHG!J28*(GHG!$J$7/(20-2))</f>
        <v>7725007.92515737</v>
      </c>
      <c r="M55" s="1469">
        <f>'Carbone price'!J17*'FCs _SER'!$G$22*GHG!K28*(GHG!$J$7/(20-2))</f>
        <v>7876478.668787905</v>
      </c>
      <c r="N55" s="1469">
        <f>'Carbone price'!K17*'FCs _SER'!$G$22*GHG!L28*(GHG!$J$7/(20-2))</f>
        <v>8027949.4124184418</v>
      </c>
      <c r="O55" s="1469">
        <f>'Carbone price'!L17*'FCs _SER'!$G$22*GHG!M28*(GHG!$J$7/(20-2))</f>
        <v>8330890.8996795146</v>
      </c>
      <c r="P55" s="1469">
        <f>'Carbone price'!M17*'FCs _SER'!$G$22*GHG!N28*(GHG!$J$7/(20-2))</f>
        <v>8482361.6433100533</v>
      </c>
      <c r="Q55" s="1469">
        <f>'Carbone price'!N17*'FCs _SER'!$G$22*GHG!O28*(GHG!$J$7/(20-2))</f>
        <v>8633832.3869405873</v>
      </c>
      <c r="R55" s="1469">
        <f>'Carbone price'!O17*'FCs _SER'!$G$22*GHG!P28*(GHG!$J$7/(20-2))</f>
        <v>8785303.1305711269</v>
      </c>
      <c r="S55" s="1469">
        <f>'Carbone price'!P17*'FCs _SER'!$G$22*GHG!Q28*(GHG!$J$7/(20-2))</f>
        <v>9088244.6178321987</v>
      </c>
      <c r="T55" s="1469">
        <f>'Carbone price'!Q17*'FCs _SER'!$G$22*GHG!R28*(GHG!$J$7/(20-2))</f>
        <v>9239715.3614627346</v>
      </c>
      <c r="U55" s="1469">
        <f>'Carbone price'!R17*'FCs _SER'!$G$22*GHG!S28*(GHG!$J$7/(20-2))</f>
        <v>9542656.8487238083</v>
      </c>
      <c r="V55" s="1469">
        <f>'Carbone price'!S17*'FCs _SER'!$G$22*GHG!T28*(GHG!$J$7/(20-2))</f>
        <v>9694127.5923543461</v>
      </c>
      <c r="W55" s="1469">
        <f>'Carbone price'!T17*'FCs _SER'!$G$22*GHG!U28*(GHG!$J$7/(20-2))</f>
        <v>9845598.335984882</v>
      </c>
      <c r="X55" s="1469">
        <f>'Carbone price'!U17*'FCs _SER'!$G$22*GHG!V28*(GHG!$J$7/(20-2))</f>
        <v>10148539.823245956</v>
      </c>
      <c r="Y55" s="1469">
        <f>'Carbone price'!V17*'FCs _SER'!$G$22*GHG!W28*(GHG!$J$7/(20-2))</f>
        <v>10300010.566876492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_SER'!$G$22*GHG!D28*(GHG!$J$7/(20-2))</f>
        <v>0</v>
      </c>
      <c r="G56" s="1469">
        <f>'Carbone price'!D18*'FCs _SER'!$G$22*GHG!E28*(GHG!$J$7/(20-2))</f>
        <v>0</v>
      </c>
      <c r="H56" s="1469">
        <f>'Carbone price'!E18*'FCs _SER'!$G$22*GHG!F28*(GHG!$J$7/(20-2))</f>
        <v>2847649.980254089</v>
      </c>
      <c r="I56" s="1469">
        <f>'Carbone price'!F18*'FCs _SER'!$G$22*GHG!G28*(GHG!$J$7/(20-2))</f>
        <v>5816476.5554126073</v>
      </c>
      <c r="J56" s="1469">
        <f>'Carbone price'!G18*'FCs _SER'!$G$22*GHG!H28*(GHG!$J$7/(20-2))</f>
        <v>8906479.7254755534</v>
      </c>
      <c r="K56" s="1469">
        <f>'Carbone price'!H18*'FCs _SER'!$G$22*GHG!I28*(GHG!$J$7/(20-2))</f>
        <v>12117659.490442932</v>
      </c>
      <c r="L56" s="1469">
        <f>'Carbone price'!I18*'FCs _SER'!$G$22*GHG!J28*(GHG!$J$7/(20-2))</f>
        <v>15450015.85031474</v>
      </c>
      <c r="M56" s="1469">
        <f>'Carbone price'!J18*'FCs _SER'!$G$22*GHG!K28*(GHG!$J$7/(20-2))</f>
        <v>15904428.081206348</v>
      </c>
      <c r="N56" s="1469">
        <f>'Carbone price'!K18*'FCs _SER'!$G$22*GHG!L28*(GHG!$J$7/(20-2))</f>
        <v>16207369.568467421</v>
      </c>
      <c r="O56" s="1469">
        <f>'Carbone price'!L18*'FCs _SER'!$G$22*GHG!M28*(GHG!$J$7/(20-2))</f>
        <v>16510311.055728495</v>
      </c>
      <c r="P56" s="1469">
        <f>'Carbone price'!M18*'FCs _SER'!$G$22*GHG!N28*(GHG!$J$7/(20-2))</f>
        <v>16964723.286620107</v>
      </c>
      <c r="Q56" s="1469">
        <f>'Carbone price'!N18*'FCs _SER'!$G$22*GHG!O28*(GHG!$J$7/(20-2))</f>
        <v>17267664.773881175</v>
      </c>
      <c r="R56" s="1469">
        <f>'Carbone price'!O18*'FCs _SER'!$G$22*GHG!P28*(GHG!$J$7/(20-2))</f>
        <v>17722077.004772786</v>
      </c>
      <c r="S56" s="1469">
        <f>'Carbone price'!P18*'FCs _SER'!$G$22*GHG!Q28*(GHG!$J$7/(20-2))</f>
        <v>18176489.235664397</v>
      </c>
      <c r="T56" s="1469">
        <f>'Carbone price'!Q18*'FCs _SER'!$G$22*GHG!R28*(GHG!$J$7/(20-2))</f>
        <v>18479430.722925469</v>
      </c>
      <c r="U56" s="1469">
        <f>'Carbone price'!R18*'FCs _SER'!$G$22*GHG!S28*(GHG!$J$7/(20-2))</f>
        <v>18933842.953817081</v>
      </c>
      <c r="V56" s="1469">
        <f>'Carbone price'!S18*'FCs _SER'!$G$22*GHG!T28*(GHG!$J$7/(20-2))</f>
        <v>19388255.184708692</v>
      </c>
      <c r="W56" s="1469">
        <f>'Carbone price'!T18*'FCs _SER'!$G$22*GHG!U28*(GHG!$J$7/(20-2))</f>
        <v>19842667.415600296</v>
      </c>
      <c r="X56" s="1469">
        <f>'Carbone price'!U18*'FCs _SER'!$G$22*GHG!V28*(GHG!$J$7/(20-2))</f>
        <v>20297079.646491911</v>
      </c>
      <c r="Y56" s="1469">
        <f>'Carbone price'!V18*'FCs _SER'!$G$22*GHG!W28*(GHG!$J$7/(20-2))</f>
        <v>20751491.877383523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55">F50</f>
        <v>0</v>
      </c>
      <c r="G57" s="1361">
        <f t="shared" si="55"/>
        <v>-106078.69381182731</v>
      </c>
      <c r="H57" s="1361">
        <f t="shared" si="55"/>
        <v>-372874.00412528974</v>
      </c>
      <c r="I57" s="1361">
        <f t="shared" si="55"/>
        <v>-296827.82911953196</v>
      </c>
      <c r="J57" s="1361">
        <f t="shared" si="55"/>
        <v>-77076.10807041821</v>
      </c>
      <c r="K57" s="1361">
        <f t="shared" si="55"/>
        <v>161861.22807046329</v>
      </c>
      <c r="L57" s="1361">
        <f t="shared" si="55"/>
        <v>265921.44857350644</v>
      </c>
      <c r="M57" s="1361">
        <f t="shared" si="55"/>
        <v>570978.20236075507</v>
      </c>
      <c r="N57" s="1361">
        <f t="shared" si="55"/>
        <v>1149436.1336053724</v>
      </c>
      <c r="O57" s="1361">
        <f t="shared" si="55"/>
        <v>2018975.6091741549</v>
      </c>
      <c r="P57" s="1361">
        <f t="shared" si="55"/>
        <v>3005046.5554931359</v>
      </c>
      <c r="Q57" s="1361">
        <f t="shared" si="55"/>
        <v>4140907.1054998515</v>
      </c>
      <c r="R57" s="1361">
        <f t="shared" si="55"/>
        <v>5461594.1476170719</v>
      </c>
      <c r="S57" s="1361">
        <f t="shared" si="55"/>
        <v>6749567.0274781901</v>
      </c>
      <c r="T57" s="1361">
        <f t="shared" si="55"/>
        <v>7832028.6569529157</v>
      </c>
      <c r="U57" s="1361">
        <f t="shared" si="55"/>
        <v>8399421.7988387309</v>
      </c>
      <c r="V57" s="1361">
        <f t="shared" si="55"/>
        <v>8729075.8241264932</v>
      </c>
      <c r="W57" s="1361">
        <f t="shared" si="55"/>
        <v>8858160.3149087913</v>
      </c>
      <c r="X57" s="1361">
        <f t="shared" si="55"/>
        <v>8876937.2622951269</v>
      </c>
      <c r="Y57" s="1362">
        <f t="shared" si="55"/>
        <v>8961717.8808661215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56">G57+G54</f>
        <v>-106078.69381182731</v>
      </c>
      <c r="H58" s="1364">
        <f t="shared" si="56"/>
        <v>352979.18253400654</v>
      </c>
      <c r="I58" s="1364">
        <f t="shared" si="56"/>
        <v>1154878.5441990606</v>
      </c>
      <c r="J58" s="1364">
        <f t="shared" si="56"/>
        <v>2100483.4519074704</v>
      </c>
      <c r="K58" s="1364">
        <f t="shared" si="56"/>
        <v>3065273.9747076482</v>
      </c>
      <c r="L58" s="1364">
        <f t="shared" si="56"/>
        <v>3895187.3818699871</v>
      </c>
      <c r="M58" s="1364">
        <f t="shared" si="56"/>
        <v>4200244.135657236</v>
      </c>
      <c r="N58" s="1364">
        <f t="shared" si="56"/>
        <v>4778702.0669018533</v>
      </c>
      <c r="O58" s="1364">
        <f t="shared" si="56"/>
        <v>5648241.5424706358</v>
      </c>
      <c r="P58" s="1364">
        <f t="shared" si="56"/>
        <v>6634312.4887896162</v>
      </c>
      <c r="Q58" s="1364">
        <f t="shared" si="56"/>
        <v>7770173.0387963317</v>
      </c>
      <c r="R58" s="1364">
        <f t="shared" si="56"/>
        <v>9090860.080913553</v>
      </c>
      <c r="S58" s="1364">
        <f t="shared" si="56"/>
        <v>10378832.960774671</v>
      </c>
      <c r="T58" s="1364">
        <f t="shared" si="56"/>
        <v>11461294.590249397</v>
      </c>
      <c r="U58" s="1364">
        <f t="shared" si="56"/>
        <v>12028687.732135212</v>
      </c>
      <c r="V58" s="1364">
        <f t="shared" si="56"/>
        <v>12358341.757422974</v>
      </c>
      <c r="W58" s="1364">
        <f t="shared" si="56"/>
        <v>12487426.248205272</v>
      </c>
      <c r="X58" s="1364">
        <f t="shared" si="56"/>
        <v>12506203.195591608</v>
      </c>
      <c r="Y58" s="1365">
        <f t="shared" si="56"/>
        <v>12590983.814162603</v>
      </c>
      <c r="AA58" s="1375"/>
      <c r="AB58" s="1375"/>
      <c r="AD58" s="1372"/>
    </row>
    <row r="59" spans="1:79" s="1331" customFormat="1" x14ac:dyDescent="0.35">
      <c r="A59" s="1379" t="str">
        <f>'Aggregation Regional '!A15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57">+G57+G55</f>
        <v>-106078.69381182731</v>
      </c>
      <c r="H59" s="1364">
        <f t="shared" si="57"/>
        <v>1050950.9860017546</v>
      </c>
      <c r="I59" s="1364">
        <f t="shared" si="57"/>
        <v>2611410.4485867717</v>
      </c>
      <c r="J59" s="1364">
        <f t="shared" si="57"/>
        <v>4376163.7546673585</v>
      </c>
      <c r="K59" s="1364">
        <f t="shared" si="57"/>
        <v>6220690.9732919289</v>
      </c>
      <c r="L59" s="1364">
        <f t="shared" si="57"/>
        <v>7990929.3737308765</v>
      </c>
      <c r="M59" s="1364">
        <f t="shared" si="57"/>
        <v>8447456.8711486608</v>
      </c>
      <c r="N59" s="1364">
        <f t="shared" si="57"/>
        <v>9177385.546023814</v>
      </c>
      <c r="O59" s="1364">
        <f t="shared" si="57"/>
        <v>10349866.50885367</v>
      </c>
      <c r="P59" s="1364">
        <f t="shared" si="57"/>
        <v>11487408.19880319</v>
      </c>
      <c r="Q59" s="1364">
        <f t="shared" si="57"/>
        <v>12774739.49244044</v>
      </c>
      <c r="R59" s="1364">
        <f t="shared" si="57"/>
        <v>14246897.278188199</v>
      </c>
      <c r="S59" s="1364">
        <f t="shared" si="57"/>
        <v>15837811.645310389</v>
      </c>
      <c r="T59" s="1364">
        <f t="shared" si="57"/>
        <v>17071744.018415652</v>
      </c>
      <c r="U59" s="1364">
        <f t="shared" si="57"/>
        <v>17942078.647562541</v>
      </c>
      <c r="V59" s="1364">
        <f t="shared" si="57"/>
        <v>18423203.416480839</v>
      </c>
      <c r="W59" s="1364">
        <f t="shared" si="57"/>
        <v>18703758.650893673</v>
      </c>
      <c r="X59" s="1364">
        <f t="shared" si="57"/>
        <v>19025477.085541084</v>
      </c>
      <c r="Y59" s="1365">
        <f t="shared" si="57"/>
        <v>19261728.447742611</v>
      </c>
      <c r="AA59" s="1375"/>
      <c r="AB59" s="1375"/>
      <c r="AD59" s="1372"/>
    </row>
    <row r="60" spans="1:79" s="1331" customFormat="1" ht="15" thickBot="1" x14ac:dyDescent="0.4">
      <c r="A60" s="1379" t="str">
        <f>'Aggregation Regional '!A16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58">+G57+G56</f>
        <v>-106078.69381182731</v>
      </c>
      <c r="H60" s="1369">
        <f t="shared" si="58"/>
        <v>2474775.9761287994</v>
      </c>
      <c r="I60" s="1369">
        <f t="shared" si="58"/>
        <v>5519648.7262930749</v>
      </c>
      <c r="J60" s="1369">
        <f t="shared" si="58"/>
        <v>8829403.6174051352</v>
      </c>
      <c r="K60" s="1369">
        <f t="shared" si="58"/>
        <v>12279520.718513396</v>
      </c>
      <c r="L60" s="1369">
        <f t="shared" si="58"/>
        <v>15715937.298888247</v>
      </c>
      <c r="M60" s="1369">
        <f t="shared" si="58"/>
        <v>16475406.283567103</v>
      </c>
      <c r="N60" s="1369">
        <f t="shared" si="58"/>
        <v>17356805.702072795</v>
      </c>
      <c r="O60" s="1369">
        <f t="shared" si="58"/>
        <v>18529286.66490265</v>
      </c>
      <c r="P60" s="1369">
        <f t="shared" si="58"/>
        <v>19969769.842113242</v>
      </c>
      <c r="Q60" s="1369">
        <f t="shared" si="58"/>
        <v>21408571.879381027</v>
      </c>
      <c r="R60" s="1369">
        <f t="shared" si="58"/>
        <v>23183671.152389858</v>
      </c>
      <c r="S60" s="1369">
        <f t="shared" si="58"/>
        <v>24926056.263142586</v>
      </c>
      <c r="T60" s="1369">
        <f t="shared" si="58"/>
        <v>26311459.379878387</v>
      </c>
      <c r="U60" s="1369">
        <f t="shared" si="58"/>
        <v>27333264.752655812</v>
      </c>
      <c r="V60" s="1369">
        <f t="shared" si="58"/>
        <v>28117331.008835185</v>
      </c>
      <c r="W60" s="1369">
        <f t="shared" si="58"/>
        <v>28700827.730509087</v>
      </c>
      <c r="X60" s="1369">
        <f t="shared" si="58"/>
        <v>29174016.908787038</v>
      </c>
      <c r="Y60" s="1370">
        <f t="shared" si="58"/>
        <v>29713209.758249644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59">+F57-F51</f>
        <v>-1429429.1277855081</v>
      </c>
      <c r="G61" s="1361">
        <f t="shared" si="59"/>
        <v>-2320596.0669943844</v>
      </c>
      <c r="H61" s="1361">
        <f t="shared" si="59"/>
        <v>-2887305.0994841685</v>
      </c>
      <c r="I61" s="1361">
        <f t="shared" si="59"/>
        <v>-2707612.777656042</v>
      </c>
      <c r="J61" s="1361">
        <f t="shared" si="59"/>
        <v>-1084770.3029486116</v>
      </c>
      <c r="K61" s="1361">
        <f t="shared" si="59"/>
        <v>-799629.49005718913</v>
      </c>
      <c r="L61" s="1361">
        <f t="shared" si="59"/>
        <v>-484822.87539361138</v>
      </c>
      <c r="M61" s="1361">
        <f t="shared" si="59"/>
        <v>-99576.794411035953</v>
      </c>
      <c r="N61" s="1361">
        <f>+N57-N51</f>
        <v>1072625.7806241433</v>
      </c>
      <c r="O61" s="1361">
        <f>+O57-O51</f>
        <v>1732761.4542884056</v>
      </c>
      <c r="P61" s="1361">
        <f t="shared" si="59"/>
        <v>2718832.4006073866</v>
      </c>
      <c r="Q61" s="1361">
        <f t="shared" si="59"/>
        <v>3854692.9506141022</v>
      </c>
      <c r="R61" s="1361">
        <f t="shared" si="59"/>
        <v>5175379.9927313225</v>
      </c>
      <c r="S61" s="1361">
        <f t="shared" si="59"/>
        <v>6463352.8725924408</v>
      </c>
      <c r="T61" s="1361">
        <f t="shared" si="59"/>
        <v>7545814.5020671664</v>
      </c>
      <c r="U61" s="1361">
        <f t="shared" si="59"/>
        <v>8113207.6439529816</v>
      </c>
      <c r="V61" s="1361">
        <f t="shared" si="59"/>
        <v>8442861.6692407429</v>
      </c>
      <c r="W61" s="1361">
        <f t="shared" si="59"/>
        <v>8571946.1600230411</v>
      </c>
      <c r="X61" s="1361">
        <f t="shared" si="59"/>
        <v>8590723.1074093767</v>
      </c>
      <c r="Y61" s="1362">
        <f t="shared" si="59"/>
        <v>8675503.7259803712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60">F58-F51</f>
        <v>-1429429.1277855081</v>
      </c>
      <c r="G62" s="1364">
        <f t="shared" si="60"/>
        <v>-2320596.0669943844</v>
      </c>
      <c r="H62" s="1364">
        <f t="shared" si="60"/>
        <v>-2161451.9128248724</v>
      </c>
      <c r="I62" s="1364">
        <f t="shared" si="60"/>
        <v>-1255906.4043374495</v>
      </c>
      <c r="J62" s="1364">
        <f t="shared" si="60"/>
        <v>1092789.2570292768</v>
      </c>
      <c r="K62" s="1364">
        <f t="shared" si="60"/>
        <v>2103783.2565799956</v>
      </c>
      <c r="L62" s="1364">
        <f t="shared" si="60"/>
        <v>3144443.0579028693</v>
      </c>
      <c r="M62" s="1364">
        <f t="shared" si="60"/>
        <v>3529689.138885445</v>
      </c>
      <c r="N62" s="1364">
        <f>N58-N51</f>
        <v>4701891.713920624</v>
      </c>
      <c r="O62" s="1364">
        <f>O58-O51</f>
        <v>5362027.3875848865</v>
      </c>
      <c r="P62" s="1364">
        <f t="shared" si="60"/>
        <v>6348098.3339038668</v>
      </c>
      <c r="Q62" s="1364">
        <f t="shared" si="60"/>
        <v>7483958.8839105824</v>
      </c>
      <c r="R62" s="1364">
        <f t="shared" si="60"/>
        <v>8804645.9260278028</v>
      </c>
      <c r="S62" s="1364">
        <f t="shared" si="60"/>
        <v>10092618.805888921</v>
      </c>
      <c r="T62" s="1364">
        <f t="shared" si="60"/>
        <v>11175080.435363647</v>
      </c>
      <c r="U62" s="1364">
        <f t="shared" si="60"/>
        <v>11742473.577249462</v>
      </c>
      <c r="V62" s="1364">
        <f t="shared" si="60"/>
        <v>12072127.602537224</v>
      </c>
      <c r="W62" s="1364">
        <f t="shared" si="60"/>
        <v>12201212.093319522</v>
      </c>
      <c r="X62" s="1364">
        <f t="shared" si="60"/>
        <v>12219989.040705858</v>
      </c>
      <c r="Y62" s="1365">
        <f t="shared" si="60"/>
        <v>12304769.659276852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61">F59-F51</f>
        <v>-1429429.1277855081</v>
      </c>
      <c r="G63" s="1364">
        <f t="shared" si="61"/>
        <v>-2320596.0669943844</v>
      </c>
      <c r="H63" s="1364">
        <f t="shared" si="61"/>
        <v>-1463480.1093571242</v>
      </c>
      <c r="I63" s="1364">
        <f t="shared" si="61"/>
        <v>200625.50005026162</v>
      </c>
      <c r="J63" s="1364">
        <f t="shared" si="61"/>
        <v>3368469.5597891649</v>
      </c>
      <c r="K63" s="1364">
        <f t="shared" si="61"/>
        <v>5259200.2551642768</v>
      </c>
      <c r="L63" s="1364">
        <f t="shared" si="61"/>
        <v>7240185.0497637587</v>
      </c>
      <c r="M63" s="1364">
        <f t="shared" si="61"/>
        <v>7776901.8743768698</v>
      </c>
      <c r="N63" s="1364">
        <f>N59-N51</f>
        <v>9100575.1930425856</v>
      </c>
      <c r="O63" s="1364">
        <f>O59-O51</f>
        <v>10063652.35396792</v>
      </c>
      <c r="P63" s="1364">
        <f t="shared" si="61"/>
        <v>11201194.04391744</v>
      </c>
      <c r="Q63" s="1364">
        <f t="shared" si="61"/>
        <v>12488525.337554689</v>
      </c>
      <c r="R63" s="1364">
        <f t="shared" si="61"/>
        <v>13960683.123302449</v>
      </c>
      <c r="S63" s="1364">
        <f t="shared" si="61"/>
        <v>15551597.490424639</v>
      </c>
      <c r="T63" s="1364">
        <f t="shared" si="61"/>
        <v>16785529.863529902</v>
      </c>
      <c r="U63" s="1364">
        <f t="shared" si="61"/>
        <v>17655864.492676791</v>
      </c>
      <c r="V63" s="1364">
        <f t="shared" si="61"/>
        <v>18136989.261595089</v>
      </c>
      <c r="W63" s="1364">
        <f t="shared" si="61"/>
        <v>18417544.496007923</v>
      </c>
      <c r="X63" s="1364">
        <f t="shared" si="61"/>
        <v>18739262.930655334</v>
      </c>
      <c r="Y63" s="1365">
        <f t="shared" si="61"/>
        <v>18975514.292856861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62">F60-F51</f>
        <v>-1429429.1277855081</v>
      </c>
      <c r="G64" s="1369">
        <f t="shared" si="62"/>
        <v>-2320596.0669943844</v>
      </c>
      <c r="H64" s="1369">
        <f t="shared" si="62"/>
        <v>-39655.119230079465</v>
      </c>
      <c r="I64" s="1369">
        <f t="shared" si="62"/>
        <v>3108863.7777565648</v>
      </c>
      <c r="J64" s="1369">
        <f t="shared" si="62"/>
        <v>7821709.4225269416</v>
      </c>
      <c r="K64" s="1369">
        <f t="shared" si="62"/>
        <v>11318030.000385743</v>
      </c>
      <c r="L64" s="1369">
        <f t="shared" si="62"/>
        <v>14965192.97492113</v>
      </c>
      <c r="M64" s="1369">
        <f t="shared" si="62"/>
        <v>15804851.286795311</v>
      </c>
      <c r="N64" s="1369">
        <f>N60-N51</f>
        <v>17279995.349091567</v>
      </c>
      <c r="O64" s="1369">
        <f>O60-O51</f>
        <v>18243072.5100169</v>
      </c>
      <c r="P64" s="1369">
        <f t="shared" si="62"/>
        <v>19683555.687227491</v>
      </c>
      <c r="Q64" s="1369">
        <f t="shared" si="62"/>
        <v>21122357.724495277</v>
      </c>
      <c r="R64" s="1369">
        <f t="shared" si="62"/>
        <v>22897456.997504108</v>
      </c>
      <c r="S64" s="1369">
        <f t="shared" si="62"/>
        <v>24639842.108256835</v>
      </c>
      <c r="T64" s="1369">
        <f t="shared" si="62"/>
        <v>26025245.224992637</v>
      </c>
      <c r="U64" s="1369">
        <f t="shared" si="62"/>
        <v>27047050.597770061</v>
      </c>
      <c r="V64" s="1369">
        <f t="shared" si="62"/>
        <v>27831116.853949435</v>
      </c>
      <c r="W64" s="1369">
        <f t="shared" si="62"/>
        <v>28414613.575623337</v>
      </c>
      <c r="X64" s="1369">
        <f t="shared" si="62"/>
        <v>28887802.753901288</v>
      </c>
      <c r="Y64" s="1370">
        <f t="shared" si="62"/>
        <v>29426995.603363894</v>
      </c>
      <c r="AA64" s="1375"/>
      <c r="AB64" s="1375"/>
      <c r="AD64" s="1372"/>
    </row>
    <row r="65" spans="1:79" s="1331" customFormat="1" ht="40.5" customHeight="1" thickBot="1" x14ac:dyDescent="0.35">
      <c r="A65" s="20"/>
      <c r="B65" s="20"/>
      <c r="C65" s="20"/>
      <c r="D65" s="1374"/>
      <c r="E65" s="1366" t="s">
        <v>312</v>
      </c>
      <c r="F65" s="1367"/>
      <c r="G65" s="1606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7327529.2600020384</v>
      </c>
      <c r="H66" s="1386">
        <f>NPV(H71,F62:Y62)</f>
        <v>26946989.947206024</v>
      </c>
      <c r="I66" s="1386">
        <f>NPV(I71,F63:Y63)</f>
        <v>52653789.256714828</v>
      </c>
      <c r="J66" s="1386">
        <f>NPV(J71,F64:Y64)</f>
        <v>98117221.063589275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0.1581625720170583</v>
      </c>
      <c r="H67" s="1387">
        <f>IRR(F62:Y62)</f>
        <v>0.32344886055475985</v>
      </c>
      <c r="I67" s="1387">
        <f>IRR(F63:Y63)</f>
        <v>0.51231039119540722</v>
      </c>
      <c r="J67" s="1387">
        <f>IRR(F64:Y64)</f>
        <v>0.83056828552052386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16680385.842976935</v>
      </c>
      <c r="H68" s="1386">
        <f>NPV(H71,F58:Y58)</f>
        <v>36299846.530180916</v>
      </c>
      <c r="I68" s="1386">
        <f>NPV(I71,F59:Y59)</f>
        <v>62006645.839689732</v>
      </c>
      <c r="J68" s="1386">
        <f>NPV(J71,F60:Y60)</f>
        <v>107470077.64656414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9352856.5829748921</v>
      </c>
      <c r="H69" s="1386">
        <f>NPV(H71,F51:Y51)</f>
        <v>9352856.5829748921</v>
      </c>
      <c r="I69" s="1386">
        <f>NPV(I71,F51:Y51)</f>
        <v>9352856.5829748921</v>
      </c>
      <c r="J69" s="1386">
        <f>NPV(J71,F51:Y51)</f>
        <v>9352856.5829748921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1.783453610669111</v>
      </c>
      <c r="H70" s="1391">
        <f>H68/H69</f>
        <v>3.8811507701569941</v>
      </c>
      <c r="I70" s="1391">
        <f>I68/I69</f>
        <v>6.629701342000808</v>
      </c>
      <c r="J70" s="1391">
        <f>J68/J69</f>
        <v>11.490615374365207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-0.4392901536559603</v>
      </c>
      <c r="H72" s="1445">
        <f>(H69-H68)/H68</f>
        <v>-0.74234445935746285</v>
      </c>
      <c r="I72" s="1445">
        <f>(I69-I68)/I68</f>
        <v>-0.84916364276249501</v>
      </c>
      <c r="J72" s="1445">
        <f>(J69-J68)/J68</f>
        <v>-0.91297245905289515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0.78345361066911101</v>
      </c>
      <c r="H73" s="1446">
        <f>(H68-H69)/H69</f>
        <v>2.8811507701569941</v>
      </c>
      <c r="I73" s="1446">
        <f>(I68-I69)/I69</f>
        <v>5.6297013420008071</v>
      </c>
      <c r="J73" s="1446">
        <f>(J68-J69)/J69</f>
        <v>10.490615374365207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92FB0-3231-4699-B17F-35D464887F07}">
  <sheetPr>
    <tabColor theme="1" tint="4.9989318521683403E-2"/>
  </sheetPr>
  <dimension ref="A1:CA77"/>
  <sheetViews>
    <sheetView zoomScale="70" zoomScaleNormal="70" workbookViewId="0">
      <pane ySplit="2" topLeftCell="A35" activePane="bottomLeft" state="frozen"/>
      <selection activeCell="E41" sqref="E41"/>
      <selection pane="bottomLeft" activeCell="A49" sqref="A49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5.54296875" customWidth="1"/>
    <col min="6" max="6" width="17.81640625" customWidth="1"/>
    <col min="7" max="7" width="22.7265625" customWidth="1"/>
    <col min="8" max="8" width="24" customWidth="1"/>
    <col min="9" max="9" width="23.81640625" bestFit="1" customWidth="1"/>
    <col min="10" max="10" width="23.816406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14" customWidth="1"/>
    <col min="27" max="27" width="7.1796875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5.49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0.75</v>
      </c>
      <c r="J4" s="1343">
        <v>0.75</v>
      </c>
      <c r="K4" s="1343">
        <v>0.75</v>
      </c>
      <c r="L4" s="1343">
        <v>0.75</v>
      </c>
      <c r="M4" s="1343">
        <v>0.75</v>
      </c>
      <c r="N4" s="1343">
        <v>0.75</v>
      </c>
      <c r="O4" s="1343">
        <v>0.75</v>
      </c>
      <c r="P4" s="1343">
        <v>0.75</v>
      </c>
      <c r="Q4" s="1343">
        <v>0.75</v>
      </c>
      <c r="R4" s="1343">
        <v>0.75</v>
      </c>
      <c r="S4" s="1343">
        <v>0.75</v>
      </c>
      <c r="T4" s="1343">
        <v>0.75</v>
      </c>
      <c r="U4" s="1343">
        <v>0.75</v>
      </c>
      <c r="V4" s="1343">
        <v>0.75</v>
      </c>
      <c r="W4" s="1343">
        <v>0.75</v>
      </c>
      <c r="X4" s="1343">
        <v>0.75</v>
      </c>
      <c r="Y4" s="62">
        <v>0.75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5">
      <c r="A7" s="1347">
        <v>2024</v>
      </c>
      <c r="B7" s="1478">
        <v>0</v>
      </c>
      <c r="D7" s="1452"/>
      <c r="E7" s="1455"/>
      <c r="F7" s="1456"/>
      <c r="G7" s="1456">
        <f>$B7*F4*'1.2 Rehabilitation CD_ECO'!Y112</f>
        <v>0</v>
      </c>
      <c r="H7" s="1456">
        <f>$B7*G4*'1.1 Rehabilitation BF_ECO '!Z112</f>
        <v>0</v>
      </c>
      <c r="I7" s="1456">
        <f>$B7*H4*'1.1 Rehabilitation BF_ECO '!AA112</f>
        <v>0</v>
      </c>
      <c r="J7" s="1456">
        <f>$B7*I4*'1.1 Rehabilitation BF_ECO '!AB112</f>
        <v>0</v>
      </c>
      <c r="K7" s="1456">
        <f>$B7*J4*'1.1 Rehabilitation BF_ECO '!AC112</f>
        <v>0</v>
      </c>
      <c r="L7" s="1456">
        <f>$B7*K4*'1.1 Rehabilitation BF_ECO '!AD112</f>
        <v>0</v>
      </c>
      <c r="M7" s="1456">
        <f>$B7*L4*'1.1 Rehabilitation BF_ECO '!AE112</f>
        <v>0</v>
      </c>
      <c r="N7" s="1456">
        <f>$B7*M4*'1.1 Rehabilitation BF_ECO '!AF112</f>
        <v>0</v>
      </c>
      <c r="O7" s="1456">
        <f>$B7*N4*'1.1 Rehabilitation BF_ECO '!AG112</f>
        <v>0</v>
      </c>
      <c r="P7" s="1456">
        <f>$B7*O4*'1.1 Rehabilitation BF_ECO '!AH112</f>
        <v>0</v>
      </c>
      <c r="Q7" s="1456">
        <f>$B7*P4*'1.1 Rehabilitation BF_ECO '!AI112</f>
        <v>0</v>
      </c>
      <c r="R7" s="1456">
        <f>$B7*Q4*'1.1 Rehabilitation BF_ECO '!AJ112</f>
        <v>0</v>
      </c>
      <c r="S7" s="1456">
        <f>$B7*R4*'1.1 Rehabilitation BF_ECO '!AK112</f>
        <v>0</v>
      </c>
      <c r="T7" s="1456">
        <f>$B7*S4*'1.1 Rehabilitation BF_ECO '!AL112</f>
        <v>0</v>
      </c>
      <c r="U7" s="1456">
        <f>$B7*T4*'1.1 Rehabilitation BF_ECO '!AM112</f>
        <v>0</v>
      </c>
      <c r="V7" s="1456">
        <f>$B7*U4*'1.1 Rehabilitation BF_ECO '!AN112</f>
        <v>0</v>
      </c>
      <c r="W7" s="1456">
        <f>$B7*V4*'1.1 Rehabilitation BF_ECO '!AO112</f>
        <v>0</v>
      </c>
      <c r="X7" s="1456">
        <f>$B7*W4*'1.1 Rehabilitation BF_ECO '!AP112</f>
        <v>0</v>
      </c>
      <c r="Y7" s="1348">
        <f>$B7*X4*'1.1 Rehabilitation BF_ECO '!AQ112</f>
        <v>0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5.5" x14ac:dyDescent="0.35">
      <c r="A8" s="1347">
        <v>2025</v>
      </c>
      <c r="B8" s="1478">
        <v>500</v>
      </c>
      <c r="D8" s="1452"/>
      <c r="E8" s="1456"/>
      <c r="F8" s="1456"/>
      <c r="G8" s="1456"/>
      <c r="H8" s="1456">
        <f>$B8*F4*'1.2 Rehabilitation CD_ECO'!Y112</f>
        <v>-68102.699642960273</v>
      </c>
      <c r="I8" s="1456">
        <f>$B8*G4*'1.2 Rehabilitation CD_ECO'!Z112</f>
        <v>19644.037474940986</v>
      </c>
      <c r="J8" s="1456">
        <f>$B8*H4*'1.2 Rehabilitation CD_ECO'!AA112</f>
        <v>-15334.845443586957</v>
      </c>
      <c r="K8" s="1456">
        <f>$B8*I4*'1.2 Rehabilitation CD_ECO'!AB112</f>
        <v>8502.4025621840483</v>
      </c>
      <c r="L8" s="1456">
        <f>$B8*J4*'1.2 Rehabilitation CD_ECO'!AC112</f>
        <v>-13133.182995413414</v>
      </c>
      <c r="M8" s="1456">
        <f>$B8*K4*'1.2 Rehabilitation CD_ECO'!AD112</f>
        <v>11485.504298852531</v>
      </c>
      <c r="N8" s="1456">
        <f>$B8*L4*'1.2 Rehabilitation CD_ECO'!AE112</f>
        <v>35090.171143580134</v>
      </c>
      <c r="O8" s="1456">
        <f>$B8*M4*'1.2 Rehabilitation CD_ECO'!AF112</f>
        <v>76114.173087597548</v>
      </c>
      <c r="P8" s="1456">
        <f>$B8*N4*'1.2 Rehabilitation CD_ECO'!AG112</f>
        <v>109714.21943316112</v>
      </c>
      <c r="Q8" s="1456">
        <f>$B8*O4*'1.2 Rehabilitation CD_ECO'!AH112</f>
        <v>199753.01533337246</v>
      </c>
      <c r="R8" s="1456">
        <f>$B8*P4*'1.2 Rehabilitation CD_ECO'!AI112</f>
        <v>228230.15147460208</v>
      </c>
      <c r="S8" s="1456">
        <f>$B8*Q4*'1.2 Rehabilitation CD_ECO'!AJ112</f>
        <v>243474.74438520375</v>
      </c>
      <c r="T8" s="1456">
        <f>$B8*R4*'1.2 Rehabilitation CD_ECO'!AK112</f>
        <v>169836.6228754574</v>
      </c>
      <c r="U8" s="1456">
        <f>$B8*S4*'1.2 Rehabilitation CD_ECO'!AL112</f>
        <v>260776.93905027185</v>
      </c>
      <c r="V8" s="1456">
        <f>$B8*T4*'1.2 Rehabilitation CD_ECO'!AM112</f>
        <v>169836.6228754574</v>
      </c>
      <c r="W8" s="1456">
        <f>$B8*U4*'1.2 Rehabilitation CD_ECO'!AN112</f>
        <v>278079.13371533994</v>
      </c>
      <c r="X8" s="1456">
        <f>$B8*V4*'1.2 Rehabilitation CD_ECO'!AO112</f>
        <v>323461.4182546144</v>
      </c>
      <c r="Y8" s="1456">
        <f>$B8*W4*'1.2 Rehabilitation CD_ECO'!AP112</f>
        <v>260776.93905027185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5.5" x14ac:dyDescent="0.35">
      <c r="A9" s="1347">
        <v>2026</v>
      </c>
      <c r="B9" s="1478">
        <v>500</v>
      </c>
      <c r="D9" s="1452"/>
      <c r="E9" s="1457"/>
      <c r="F9" s="1456"/>
      <c r="G9" s="1456"/>
      <c r="H9" s="1456"/>
      <c r="I9" s="1456">
        <f>$B9*F4*'1.2 Rehabilitation CD_ECO'!Y112</f>
        <v>-68102.699642960273</v>
      </c>
      <c r="J9" s="1456">
        <f>$B9*G4*'1.2 Rehabilitation CD_ECO'!Z112</f>
        <v>19644.037474940986</v>
      </c>
      <c r="K9" s="1456">
        <f>$B9*H4*'1.2 Rehabilitation CD_ECO'!AA112</f>
        <v>-15334.845443586957</v>
      </c>
      <c r="L9" s="1456">
        <f>$B9*I4*'1.2 Rehabilitation CD_ECO'!AB112</f>
        <v>8502.4025621840483</v>
      </c>
      <c r="M9" s="1456">
        <f>$B9*J4*'1.2 Rehabilitation CD_ECO'!AC112</f>
        <v>-13133.182995413414</v>
      </c>
      <c r="N9" s="1456">
        <f>$B9*K4*'1.2 Rehabilitation CD_ECO'!AD112</f>
        <v>11485.504298852531</v>
      </c>
      <c r="O9" s="1456">
        <f>$B9*L4*'1.2 Rehabilitation CD_ECO'!AE112</f>
        <v>35090.171143580134</v>
      </c>
      <c r="P9" s="1456">
        <f>$B9*M4*'1.2 Rehabilitation CD_ECO'!AF112</f>
        <v>76114.173087597548</v>
      </c>
      <c r="Q9" s="1456">
        <f>$B9*N4*'1.2 Rehabilitation CD_ECO'!AG112</f>
        <v>109714.21943316112</v>
      </c>
      <c r="R9" s="1456">
        <f>$B9*O4*'1.2 Rehabilitation CD_ECO'!AH112</f>
        <v>199753.01533337246</v>
      </c>
      <c r="S9" s="1456">
        <f>$B9*P4*'1.2 Rehabilitation CD_ECO'!AI112</f>
        <v>228230.15147460208</v>
      </c>
      <c r="T9" s="1456">
        <f>$B9*Q4*'1.2 Rehabilitation CD_ECO'!AJ112</f>
        <v>243474.74438520375</v>
      </c>
      <c r="U9" s="1456">
        <f>$B9*R4*'1.2 Rehabilitation CD_ECO'!AK112</f>
        <v>169836.6228754574</v>
      </c>
      <c r="V9" s="1456">
        <f>$B9*S4*'1.2 Rehabilitation CD_ECO'!AL112</f>
        <v>260776.93905027185</v>
      </c>
      <c r="W9" s="1456">
        <f>$B9*T4*'1.2 Rehabilitation CD_ECO'!AM112</f>
        <v>169836.6228754574</v>
      </c>
      <c r="X9" s="1456">
        <f>$B9*U4*'1.2 Rehabilitation CD_ECO'!AN112</f>
        <v>278079.13371533994</v>
      </c>
      <c r="Y9" s="1456">
        <f>$B9*V4*'1.2 Rehabilitation CD_ECO'!AO112</f>
        <v>323461.4182546144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5">
      <c r="A10" s="1347">
        <v>2027</v>
      </c>
      <c r="B10" s="1478">
        <v>600</v>
      </c>
      <c r="D10" s="1452"/>
      <c r="E10" s="1457"/>
      <c r="F10" s="1456"/>
      <c r="G10" s="1456"/>
      <c r="H10" s="1456"/>
      <c r="I10" s="1456"/>
      <c r="J10" s="1456">
        <f>$B10*F4*'1.2 Rehabilitation CD_ECO'!Y112</f>
        <v>-81723.239571552331</v>
      </c>
      <c r="K10" s="1456">
        <f>$B10*G4*'1.2 Rehabilitation CD_ECO'!Z112</f>
        <v>23572.844969929181</v>
      </c>
      <c r="L10" s="1456">
        <f>$B10*H4*'1.2 Rehabilitation CD_ECO'!AA112</f>
        <v>-18401.81453230435</v>
      </c>
      <c r="M10" s="1456">
        <f>$B10*I4*'1.2 Rehabilitation CD_ECO'!AB112</f>
        <v>10202.883074620857</v>
      </c>
      <c r="N10" s="1456">
        <f>$B10*J4*'1.2 Rehabilitation CD_ECO'!AC112</f>
        <v>-15759.819594496097</v>
      </c>
      <c r="O10" s="1456">
        <f>$B10*K4*'1.2 Rehabilitation CD_ECO'!AD112</f>
        <v>13782.605158623037</v>
      </c>
      <c r="P10" s="1456">
        <f>$B10*L4*'1.2 Rehabilitation CD_ECO'!AE112</f>
        <v>42108.205372296157</v>
      </c>
      <c r="Q10" s="1456">
        <f>$B10*M4*'1.2 Rehabilitation CD_ECO'!AF112</f>
        <v>91337.007705117067</v>
      </c>
      <c r="R10" s="1456">
        <f>$B10*N4*'1.2 Rehabilitation CD_ECO'!AG112</f>
        <v>131657.06331979335</v>
      </c>
      <c r="S10" s="1456">
        <f>$B10*O4*'1.2 Rehabilitation CD_ECO'!AH112</f>
        <v>239703.61840004695</v>
      </c>
      <c r="T10" s="1456">
        <f>$B10*P4*'1.2 Rehabilitation CD_ECO'!AI112</f>
        <v>273876.18176952249</v>
      </c>
      <c r="U10" s="1456">
        <f>$B10*Q4*'1.2 Rehabilitation CD_ECO'!AJ112</f>
        <v>292169.69326224452</v>
      </c>
      <c r="V10" s="1456">
        <f>$B10*R4*'1.2 Rehabilitation CD_ECO'!AK112</f>
        <v>203803.94745054888</v>
      </c>
      <c r="W10" s="1456">
        <f>$B10*S4*'1.2 Rehabilitation CD_ECO'!AL112</f>
        <v>312932.32686032623</v>
      </c>
      <c r="X10" s="1456">
        <f>$B10*T4*'1.2 Rehabilitation CD_ECO'!AM112</f>
        <v>203803.94745054888</v>
      </c>
      <c r="Y10" s="1456">
        <f>$B10*U4*'1.2 Rehabilitation CD_ECO'!AN112</f>
        <v>333694.96045840794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5">
      <c r="A11" s="1347">
        <v>2028</v>
      </c>
      <c r="B11" s="1478">
        <v>800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$B11*F4*'1.2 Rehabilitation CD_ECO'!Y112</f>
        <v>-108964.31942873645</v>
      </c>
      <c r="L11" s="1456">
        <f>$B11*G4*'1.2 Rehabilitation CD_ECO'!Z112</f>
        <v>31430.459959905573</v>
      </c>
      <c r="M11" s="1456">
        <f>$B11*H4*'1.2 Rehabilitation CD_ECO'!AA112</f>
        <v>-24535.752709739132</v>
      </c>
      <c r="N11" s="1456">
        <f>$B11*I4*'1.2 Rehabilitation CD_ECO'!AB112</f>
        <v>13603.844099494476</v>
      </c>
      <c r="O11" s="1456">
        <f>$B11*J4*'1.2 Rehabilitation CD_ECO'!AC112</f>
        <v>-21013.09279266146</v>
      </c>
      <c r="P11" s="1456">
        <f>$B11*K4*'1.2 Rehabilitation CD_ECO'!AD112</f>
        <v>18376.80687816405</v>
      </c>
      <c r="Q11" s="1456">
        <f>$B11*L4*'1.2 Rehabilitation CD_ECO'!AE112</f>
        <v>56144.273829728212</v>
      </c>
      <c r="R11" s="1456">
        <f>$B11*M4*'1.2 Rehabilitation CD_ECO'!AF112</f>
        <v>121782.67694015609</v>
      </c>
      <c r="S11" s="1456">
        <f>$B11*N4*'1.2 Rehabilitation CD_ECO'!AG112</f>
        <v>175542.7510930578</v>
      </c>
      <c r="T11" s="1456">
        <f>$B11*O4*'1.2 Rehabilitation CD_ECO'!AH112</f>
        <v>319604.82453339593</v>
      </c>
      <c r="U11" s="1456">
        <f>$B11*P4*'1.2 Rehabilitation CD_ECO'!AI112</f>
        <v>365168.24235936336</v>
      </c>
      <c r="V11" s="1456">
        <f>$B11*Q4*'1.2 Rehabilitation CD_ECO'!AJ112</f>
        <v>389559.59101632604</v>
      </c>
      <c r="W11" s="1456">
        <f>$B11*R4*'1.2 Rehabilitation CD_ECO'!AK112</f>
        <v>271738.59660073183</v>
      </c>
      <c r="X11" s="1456">
        <f>$B11*S4*'1.2 Rehabilitation CD_ECO'!AL112</f>
        <v>417243.10248043499</v>
      </c>
      <c r="Y11" s="1456">
        <f>$B11*T4*'1.2 Rehabilitation CD_ECO'!AM112</f>
        <v>271738.59660073183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5.5" x14ac:dyDescent="0.35">
      <c r="A12" s="1347">
        <v>2029</v>
      </c>
      <c r="B12" s="1478">
        <v>800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$B12*F4*'1.2 Rehabilitation CD_ECO'!Y112</f>
        <v>-108964.31942873645</v>
      </c>
      <c r="M12" s="1456">
        <f>$B12*G4*'1.2 Rehabilitation CD_ECO'!Z112</f>
        <v>31430.459959905573</v>
      </c>
      <c r="N12" s="1456">
        <f>$B12*H4*'1.2 Rehabilitation CD_ECO'!AA112</f>
        <v>-24535.752709739132</v>
      </c>
      <c r="O12" s="1456">
        <f>$B12*I4*'1.2 Rehabilitation CD_ECO'!AB112</f>
        <v>13603.844099494476</v>
      </c>
      <c r="P12" s="1456">
        <f>$B12*J4*'1.2 Rehabilitation CD_ECO'!AC112</f>
        <v>-21013.09279266146</v>
      </c>
      <c r="Q12" s="1456">
        <f>$B12*K4*'1.2 Rehabilitation CD_ECO'!AD112</f>
        <v>18376.80687816405</v>
      </c>
      <c r="R12" s="1456">
        <f>$B12*L4*'1.2 Rehabilitation CD_ECO'!AE112</f>
        <v>56144.273829728212</v>
      </c>
      <c r="S12" s="1456">
        <f>$B12*M4*'1.2 Rehabilitation CD_ECO'!AF112</f>
        <v>121782.67694015609</v>
      </c>
      <c r="T12" s="1456">
        <f>$B12*N4*'1.2 Rehabilitation CD_ECO'!AG112</f>
        <v>175542.7510930578</v>
      </c>
      <c r="U12" s="1456">
        <f>$B12*O4*'1.2 Rehabilitation CD_ECO'!AH112</f>
        <v>319604.82453339593</v>
      </c>
      <c r="V12" s="1456">
        <f>$B12*P4*'1.2 Rehabilitation CD_ECO'!AI112</f>
        <v>365168.24235936336</v>
      </c>
      <c r="W12" s="1456">
        <f>$B12*Q4*'1.2 Rehabilitation CD_ECO'!AJ112</f>
        <v>389559.59101632604</v>
      </c>
      <c r="X12" s="1456">
        <f>$B12*R4*'1.2 Rehabilitation CD_ECO'!AK112</f>
        <v>271738.59660073183</v>
      </c>
      <c r="Y12" s="1456">
        <f>$B12*S4*'1.2 Rehabilitation CD_ECO'!AL112</f>
        <v>417243.10248043499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5.5" x14ac:dyDescent="0.35">
      <c r="A13" s="1347">
        <v>2030</v>
      </c>
      <c r="B13" s="1478">
        <v>800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6">
        <f>$B13*F4*'1.2 Rehabilitation CD_ECO'!Y112</f>
        <v>-108964.31942873645</v>
      </c>
      <c r="N13" s="1456">
        <f>$B13*G4*'1.2 Rehabilitation CD_ECO'!Z112</f>
        <v>31430.459959905573</v>
      </c>
      <c r="O13" s="1456">
        <f>$B13*H4*'1.2 Rehabilitation CD_ECO'!AA112</f>
        <v>-24535.752709739132</v>
      </c>
      <c r="P13" s="1456">
        <f>$B13*I4*'1.2 Rehabilitation CD_ECO'!AB112</f>
        <v>13603.844099494476</v>
      </c>
      <c r="Q13" s="1456">
        <f>$B13*J4*'1.2 Rehabilitation CD_ECO'!AC112</f>
        <v>-21013.09279266146</v>
      </c>
      <c r="R13" s="1456">
        <f>$B13*K4*'1.2 Rehabilitation CD_ECO'!AD112</f>
        <v>18376.80687816405</v>
      </c>
      <c r="S13" s="1456">
        <f>$B13*L4*'1.2 Rehabilitation CD_ECO'!AE112</f>
        <v>56144.273829728212</v>
      </c>
      <c r="T13" s="1456">
        <f>$B13*M4*'1.2 Rehabilitation CD_ECO'!AF112</f>
        <v>121782.67694015609</v>
      </c>
      <c r="U13" s="1456">
        <f>$B13*N4*'1.2 Rehabilitation CD_ECO'!AG112</f>
        <v>175542.7510930578</v>
      </c>
      <c r="V13" s="1456">
        <f>$B13*O4*'1.2 Rehabilitation CD_ECO'!AH112</f>
        <v>319604.82453339593</v>
      </c>
      <c r="W13" s="1456">
        <f>$B13*P4*'1.2 Rehabilitation CD_ECO'!AI112</f>
        <v>365168.24235936336</v>
      </c>
      <c r="X13" s="1456">
        <f>$B13*Q4*'1.2 Rehabilitation CD_ECO'!AJ112</f>
        <v>389559.59101632604</v>
      </c>
      <c r="Y13" s="1456">
        <f>$B13*R4*'1.2 Rehabilitation CD_ECO'!AK112</f>
        <v>271738.59660073183</v>
      </c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8">
        <v>500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6">
        <f>$B14*F4*'1.2 Rehabilitation CD_ECO'!Y112</f>
        <v>-68102.699642960273</v>
      </c>
      <c r="O14" s="1456">
        <f>$B14*G4*'1.2 Rehabilitation CD_ECO'!Z112</f>
        <v>19644.037474940986</v>
      </c>
      <c r="P14" s="1456">
        <f>$B14*H4*'1.2 Rehabilitation CD_ECO'!AA112</f>
        <v>-15334.845443586957</v>
      </c>
      <c r="Q14" s="1456">
        <f>$B14*I4*'1.2 Rehabilitation CD_ECO'!AB112</f>
        <v>8502.4025621840483</v>
      </c>
      <c r="R14" s="1456">
        <f>$B14*J4*'1.2 Rehabilitation CD_ECO'!AC112</f>
        <v>-13133.182995413414</v>
      </c>
      <c r="S14" s="1456">
        <f>$B14*K4*'1.2 Rehabilitation CD_ECO'!AD112</f>
        <v>11485.504298852531</v>
      </c>
      <c r="T14" s="1456">
        <f>$B14*L4*'1.2 Rehabilitation CD_ECO'!AE112</f>
        <v>35090.171143580134</v>
      </c>
      <c r="U14" s="1456">
        <f>$B14*M4*'1.2 Rehabilitation CD_ECO'!AF112</f>
        <v>76114.173087597548</v>
      </c>
      <c r="V14" s="1456">
        <f>$B14*N4*'1.2 Rehabilitation CD_ECO'!AG112</f>
        <v>109714.21943316112</v>
      </c>
      <c r="W14" s="1456">
        <f>$B14*O4*'1.2 Rehabilitation CD_ECO'!AH112</f>
        <v>199753.01533337246</v>
      </c>
      <c r="X14" s="1456">
        <f>$B14*P4*'1.2 Rehabilitation CD_ECO'!AI112</f>
        <v>228230.15147460208</v>
      </c>
      <c r="Y14" s="1456">
        <f>$B14*Q4*'1.2 Rehabilitation CD_ECO'!AJ112</f>
        <v>243474.74438520375</v>
      </c>
      <c r="Z14" s="1456">
        <f>$B14*S5*'1.2 Rehabilitation CD_ECO'!AL113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8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340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78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340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349">
        <f>SUM(B7:B16)</f>
        <v>4500</v>
      </c>
      <c r="C17" s="1350"/>
      <c r="D17" s="1351">
        <f>B17/300*40</f>
        <v>600</v>
      </c>
      <c r="E17" s="1352">
        <f>D17*$E1</f>
        <v>3294</v>
      </c>
      <c r="F17" s="1352">
        <f t="shared" ref="F17:Y17" si="0">SUM(F6:F16)</f>
        <v>0</v>
      </c>
      <c r="G17" s="1352">
        <f t="shared" si="0"/>
        <v>0</v>
      </c>
      <c r="H17" s="1352">
        <f t="shared" si="0"/>
        <v>-68102.699642960273</v>
      </c>
      <c r="I17" s="1352">
        <f t="shared" si="0"/>
        <v>-48458.662168019291</v>
      </c>
      <c r="J17" s="1352">
        <f t="shared" si="0"/>
        <v>-77414.047540198299</v>
      </c>
      <c r="K17" s="1352">
        <f t="shared" si="0"/>
        <v>-92223.917340210173</v>
      </c>
      <c r="L17" s="1352">
        <f t="shared" si="0"/>
        <v>-100566.4544343646</v>
      </c>
      <c r="M17" s="1352">
        <f t="shared" si="0"/>
        <v>-93514.407800510031</v>
      </c>
      <c r="N17" s="1352">
        <f>SUM(N6:N16)</f>
        <v>-16788.292445362793</v>
      </c>
      <c r="O17" s="1352">
        <f t="shared" si="0"/>
        <v>112685.98546183557</v>
      </c>
      <c r="P17" s="1352">
        <f t="shared" si="0"/>
        <v>223569.31063446496</v>
      </c>
      <c r="Q17" s="1352">
        <f t="shared" si="0"/>
        <v>462814.63294906548</v>
      </c>
      <c r="R17" s="1352">
        <f t="shared" si="0"/>
        <v>742810.80478040292</v>
      </c>
      <c r="S17" s="1352">
        <f t="shared" si="0"/>
        <v>1076363.7204216474</v>
      </c>
      <c r="T17" s="1352">
        <f t="shared" si="0"/>
        <v>1339207.9727403736</v>
      </c>
      <c r="U17" s="1352">
        <f t="shared" si="0"/>
        <v>1659213.2462613888</v>
      </c>
      <c r="V17" s="1352">
        <f t="shared" si="0"/>
        <v>1818464.3867185249</v>
      </c>
      <c r="W17" s="1352">
        <f t="shared" si="0"/>
        <v>1987067.5287609173</v>
      </c>
      <c r="X17" s="1352">
        <f t="shared" si="0"/>
        <v>2112115.9409925984</v>
      </c>
      <c r="Y17" s="1353">
        <f t="shared" si="0"/>
        <v>2122128.3578303964</v>
      </c>
      <c r="Z17" s="1447">
        <f>SUM(F17:Y17)</f>
        <v>13159373.406179989</v>
      </c>
      <c r="AA17" s="1449">
        <f>Z17/$Z$50</f>
        <v>0.26160340101443597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0.6</v>
      </c>
      <c r="I19" s="1343">
        <v>0.75</v>
      </c>
      <c r="J19" s="1343">
        <v>0.75</v>
      </c>
      <c r="K19" s="1343">
        <v>0.75</v>
      </c>
      <c r="L19" s="1343">
        <v>0.75</v>
      </c>
      <c r="M19" s="1343">
        <v>0.75</v>
      </c>
      <c r="N19" s="1343">
        <v>0.75</v>
      </c>
      <c r="O19" s="1343">
        <v>0.75</v>
      </c>
      <c r="P19" s="1343">
        <v>0.75</v>
      </c>
      <c r="Q19" s="1343">
        <v>0.75</v>
      </c>
      <c r="R19" s="1343">
        <v>0.75</v>
      </c>
      <c r="S19" s="1343">
        <v>0.75</v>
      </c>
      <c r="T19" s="1343">
        <v>0.75</v>
      </c>
      <c r="U19" s="1343">
        <v>0.75</v>
      </c>
      <c r="V19" s="1343">
        <v>0.75</v>
      </c>
      <c r="W19" s="1343">
        <v>0.75</v>
      </c>
      <c r="X19" s="1343">
        <v>0.75</v>
      </c>
      <c r="Y19" s="62">
        <v>0.75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5">
      <c r="A22" s="1347">
        <v>2024</v>
      </c>
      <c r="B22" s="1478">
        <v>0</v>
      </c>
      <c r="D22" s="1452"/>
      <c r="E22" s="1455"/>
      <c r="F22" s="1456"/>
      <c r="G22" s="1456">
        <f>$B22*F19*'2.2 Agroforestery CD_ECO'!O129</f>
        <v>0</v>
      </c>
      <c r="H22" s="1456">
        <f>$B22*G19*'2.2 Agroforestery CD_ECO'!P129</f>
        <v>0</v>
      </c>
      <c r="I22" s="1456">
        <f>$B22*H19*'2.2 Agroforestery CD_ECO'!Q129</f>
        <v>0</v>
      </c>
      <c r="J22" s="1456">
        <f>$B22*I19*'2.2 Agroforestery CD_ECO'!R129</f>
        <v>0</v>
      </c>
      <c r="K22" s="1456">
        <f>$B22*J19*'2.2 Agroforestery CD_ECO'!S129</f>
        <v>0</v>
      </c>
      <c r="L22" s="1456">
        <f>$B22*K19*'2.2 Agroforestery CD_ECO'!T129</f>
        <v>0</v>
      </c>
      <c r="M22" s="1456">
        <f>$B22*L19*'2.2 Agroforestery CD_ECO'!U129</f>
        <v>0</v>
      </c>
      <c r="N22" s="1456">
        <f>$B22*M19*'2.2 Agroforestery CD_ECO'!V129</f>
        <v>0</v>
      </c>
      <c r="O22" s="1456">
        <f>$B22*N19*'2.2 Agroforestery CD_ECO'!W129</f>
        <v>0</v>
      </c>
      <c r="P22" s="1456">
        <f>$B22*O19*'2.2 Agroforestery CD_ECO'!X129</f>
        <v>0</v>
      </c>
      <c r="Q22" s="1456">
        <f>$B22*P19*'2.2 Agroforestery CD_ECO'!Y129</f>
        <v>0</v>
      </c>
      <c r="R22" s="1456">
        <f>$B22*Q19*'2.2 Agroforestery CD_ECO'!Z129</f>
        <v>0</v>
      </c>
      <c r="S22" s="1456">
        <f>$B22*R19*'2.2 Agroforestery CD_ECO'!AA129</f>
        <v>0</v>
      </c>
      <c r="T22" s="1456">
        <f>$B22*S19*'2.2 Agroforestery CD_ECO'!AB129</f>
        <v>0</v>
      </c>
      <c r="U22" s="1456">
        <f>$B22*T19*'2.2 Agroforestery CD_ECO'!AC129</f>
        <v>0</v>
      </c>
      <c r="V22" s="1456">
        <f>$B22*U19*'2.2 Agroforestery CD_ECO'!AD129</f>
        <v>0</v>
      </c>
      <c r="W22" s="1456">
        <f>$B22*V19*'2.2 Agroforestery CD_ECO'!AE129</f>
        <v>0</v>
      </c>
      <c r="X22" s="1456">
        <f>$B22*W19*'2.2 Agroforestery CD_ECO'!AF129</f>
        <v>0</v>
      </c>
      <c r="Y22" s="1456">
        <f>$B22*X19*'2.2 Agroforestery CD_ECO'!AG129</f>
        <v>0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5.5" x14ac:dyDescent="0.35">
      <c r="A23" s="1347">
        <v>2025</v>
      </c>
      <c r="B23" s="1478">
        <v>8000</v>
      </c>
      <c r="D23" s="1452"/>
      <c r="E23" s="1456"/>
      <c r="F23" s="1456"/>
      <c r="G23" s="1456"/>
      <c r="H23" s="1456">
        <f>$B23*F19*'2.2 Agroforestery CD_ECO'!O129</f>
        <v>420198.55435493012</v>
      </c>
      <c r="I23" s="1456">
        <f>$B23*G19*'2.2 Agroforestery CD_ECO'!P129</f>
        <v>368246.34228957625</v>
      </c>
      <c r="J23" s="1456">
        <f>$B23*H19*'2.2 Agroforestery CD_ECO'!Q129</f>
        <v>158806.00675618552</v>
      </c>
      <c r="K23" s="1456">
        <f>$B23*I19*'2.2 Agroforestery CD_ECO'!R129</f>
        <v>312713.5340604395</v>
      </c>
      <c r="L23" s="1456">
        <f>$B23*J19*'2.2 Agroforestery CD_ECO'!S129</f>
        <v>196054.02945373685</v>
      </c>
      <c r="M23" s="1456">
        <f>$B23*K19*'2.2 Agroforestery CD_ECO'!T129</f>
        <v>306220.42774583964</v>
      </c>
      <c r="N23" s="1456">
        <f>$B23*L19*'2.2 Agroforestery CD_ECO'!U129</f>
        <v>409605.35214223585</v>
      </c>
      <c r="O23" s="1456">
        <f>$B23*M19*'2.2 Agroforestery CD_ECO'!V129</f>
        <v>386395.20479792211</v>
      </c>
      <c r="P23" s="1456">
        <f>$B23*N19*'2.2 Agroforestery CD_ECO'!W129</f>
        <v>185313.43616242928</v>
      </c>
      <c r="Q23" s="1456">
        <f>$B23*O19*'2.2 Agroforestery CD_ECO'!X129</f>
        <v>924230.04878853448</v>
      </c>
      <c r="R23" s="1456">
        <f>$B23*P19*'2.2 Agroforestery CD_ECO'!Y129</f>
        <v>0</v>
      </c>
      <c r="S23" s="1456">
        <f>$B23*Q19*'2.2 Agroforestery CD_ECO'!Z129</f>
        <v>0</v>
      </c>
      <c r="T23" s="1456">
        <f>$B23*R19*'2.2 Agroforestery CD_ECO'!AA129</f>
        <v>0</v>
      </c>
      <c r="U23" s="1456">
        <f>$B23*S19*'2.2 Agroforestery CD_ECO'!AB129</f>
        <v>0</v>
      </c>
      <c r="V23" s="1456">
        <f>$B23*T19*'2.2 Agroforestery CD_ECO'!AC129</f>
        <v>0</v>
      </c>
      <c r="W23" s="1456">
        <f>$B23*U19*'2.2 Agroforestery CD_ECO'!AD129</f>
        <v>0</v>
      </c>
      <c r="X23" s="1456">
        <f>$B23*V19*'2.2 Agroforestery CD_ECO'!AE129</f>
        <v>0</v>
      </c>
      <c r="Y23" s="1456">
        <f>$B23*W19*'2.2 Agroforestery CD_ECO'!AF129</f>
        <v>0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5.5" x14ac:dyDescent="0.35">
      <c r="A24" s="1347">
        <v>2026</v>
      </c>
      <c r="B24" s="1478">
        <v>10000</v>
      </c>
      <c r="D24" s="1452"/>
      <c r="E24" s="1457"/>
      <c r="F24" s="1456"/>
      <c r="G24" s="1456"/>
      <c r="H24" s="1456"/>
      <c r="I24" s="1456">
        <f>$B24*F19*'2.2 Agroforestery CD_ECO'!O129</f>
        <v>525248.19294366264</v>
      </c>
      <c r="J24" s="1456">
        <f>$B24*G19*'2.2 Agroforestery CD_ECO'!P129</f>
        <v>460307.92786197033</v>
      </c>
      <c r="K24" s="1456">
        <f>$B24*H19*'2.2 Agroforestery CD_ECO'!Q129</f>
        <v>198507.50844523188</v>
      </c>
      <c r="L24" s="1456">
        <f>$B24*I19*'2.2 Agroforestery CD_ECO'!R129</f>
        <v>390891.91757554939</v>
      </c>
      <c r="M24" s="1456">
        <f>$B24*J19*'2.2 Agroforestery CD_ECO'!S129</f>
        <v>245067.53681717106</v>
      </c>
      <c r="N24" s="1456">
        <f>$B24*K19*'2.2 Agroforestery CD_ECO'!T129</f>
        <v>382775.53468229959</v>
      </c>
      <c r="O24" s="1456">
        <f>$B24*L19*'2.2 Agroforestery CD_ECO'!U129</f>
        <v>512006.69017779478</v>
      </c>
      <c r="P24" s="1456">
        <f>$B24*M19*'2.2 Agroforestery CD_ECO'!V129</f>
        <v>482994.00599740265</v>
      </c>
      <c r="Q24" s="1456">
        <f>$B24*N19*'2.2 Agroforestery CD_ECO'!W129</f>
        <v>231641.7952030366</v>
      </c>
      <c r="R24" s="1456">
        <f>$B24*O19*'2.2 Agroforestery CD_ECO'!X129</f>
        <v>1155287.5609856681</v>
      </c>
      <c r="S24" s="1456">
        <f>$B24*P19*'2.2 Agroforestery CD_ECO'!Y129</f>
        <v>0</v>
      </c>
      <c r="T24" s="1456">
        <f>$B24*Q19*'2.2 Agroforestery CD_ECO'!Z129</f>
        <v>0</v>
      </c>
      <c r="U24" s="1456">
        <f>$B24*R19*'2.2 Agroforestery CD_ECO'!AA129</f>
        <v>0</v>
      </c>
      <c r="V24" s="1456">
        <f>$B24*S19*'2.2 Agroforestery CD_ECO'!AB129</f>
        <v>0</v>
      </c>
      <c r="W24" s="1456">
        <f>$B24*T19*'2.2 Agroforestery CD_ECO'!AC129</f>
        <v>0</v>
      </c>
      <c r="X24" s="1456">
        <f>$B24*U19*'2.2 Agroforestery CD_ECO'!AD129</f>
        <v>0</v>
      </c>
      <c r="Y24" s="1456">
        <f>$B24*V19*'2.2 Agroforestery CD_ECO'!AE129</f>
        <v>0</v>
      </c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5.5" x14ac:dyDescent="0.35">
      <c r="A25" s="1347">
        <v>2027</v>
      </c>
      <c r="B25" s="1478">
        <v>11000</v>
      </c>
      <c r="D25" s="1452"/>
      <c r="E25" s="1457"/>
      <c r="F25" s="1456"/>
      <c r="G25" s="1456"/>
      <c r="H25" s="1456"/>
      <c r="I25" s="1456"/>
      <c r="J25" s="1456">
        <f>$B25*F19*'2.2 Agroforestery CD_ECO'!O129</f>
        <v>577773.01223802892</v>
      </c>
      <c r="K25" s="1456">
        <f>$B25*G19*'2.2 Agroforestery CD_ECO'!P129</f>
        <v>506338.72064816736</v>
      </c>
      <c r="L25" s="1456">
        <f>$B25*H19*'2.2 Agroforestery CD_ECO'!Q129</f>
        <v>218358.25928975508</v>
      </c>
      <c r="M25" s="1456">
        <f>$B25*I19*'2.2 Agroforestery CD_ECO'!R129</f>
        <v>429981.10933310434</v>
      </c>
      <c r="N25" s="1456">
        <f>$B25*J19*'2.2 Agroforestery CD_ECO'!S129</f>
        <v>269574.29049888818</v>
      </c>
      <c r="O25" s="1456">
        <f>$B25*K19*'2.2 Agroforestery CD_ECO'!T129</f>
        <v>421053.08815052954</v>
      </c>
      <c r="P25" s="1456">
        <f>$B25*L19*'2.2 Agroforestery CD_ECO'!U129</f>
        <v>563207.3591955743</v>
      </c>
      <c r="Q25" s="1456">
        <f>$B25*M19*'2.2 Agroforestery CD_ECO'!V129</f>
        <v>531293.40659714292</v>
      </c>
      <c r="R25" s="1456">
        <f>$B25*N19*'2.2 Agroforestery CD_ECO'!W129</f>
        <v>254805.97472334027</v>
      </c>
      <c r="S25" s="1456">
        <f>$B25*O19*'2.2 Agroforestery CD_ECO'!X129</f>
        <v>1270816.3170842349</v>
      </c>
      <c r="T25" s="1456">
        <f>$B25*P19*'2.2 Agroforestery CD_ECO'!Y129</f>
        <v>0</v>
      </c>
      <c r="U25" s="1456">
        <f>$B25*Q19*'2.2 Agroforestery CD_ECO'!Z129</f>
        <v>0</v>
      </c>
      <c r="V25" s="1456">
        <f>$B25*R19*'2.2 Agroforestery CD_ECO'!AA129</f>
        <v>0</v>
      </c>
      <c r="W25" s="1456">
        <f>$B25*S19*'2.2 Agroforestery CD_ECO'!AB129</f>
        <v>0</v>
      </c>
      <c r="X25" s="1456">
        <f>$B25*T19*'2.2 Agroforestery CD_ECO'!AC129</f>
        <v>0</v>
      </c>
      <c r="Y25" s="1456">
        <f>$B25*U19*'2.2 Agroforestery CD_ECO'!AD129</f>
        <v>0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5.5" x14ac:dyDescent="0.35">
      <c r="A26" s="1347">
        <v>2028</v>
      </c>
      <c r="B26" s="1478">
        <v>11000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$B26*F19*'2.2 Agroforestery CD_ECO'!O129</f>
        <v>577773.01223802892</v>
      </c>
      <c r="L26" s="1456">
        <f>$B26*G19*'2.2 Agroforestery CD_ECO'!P129</f>
        <v>506338.72064816736</v>
      </c>
      <c r="M26" s="1456">
        <f>$B26*H19*'2.2 Agroforestery CD_ECO'!Q129</f>
        <v>218358.25928975508</v>
      </c>
      <c r="N26" s="1456">
        <f>$B26*I19*'2.2 Agroforestery CD_ECO'!R129</f>
        <v>429981.10933310434</v>
      </c>
      <c r="O26" s="1456">
        <f>$B26*J19*'2.2 Agroforestery CD_ECO'!S129</f>
        <v>269574.29049888818</v>
      </c>
      <c r="P26" s="1456">
        <f>$B26*K19*'2.2 Agroforestery CD_ECO'!T129</f>
        <v>421053.08815052954</v>
      </c>
      <c r="Q26" s="1456">
        <f>$B26*L19*'2.2 Agroforestery CD_ECO'!U129</f>
        <v>563207.3591955743</v>
      </c>
      <c r="R26" s="1456">
        <f>$B26*M19*'2.2 Agroforestery CD_ECO'!V129</f>
        <v>531293.40659714292</v>
      </c>
      <c r="S26" s="1456">
        <f>$B26*N19*'2.2 Agroforestery CD_ECO'!W129</f>
        <v>254805.97472334027</v>
      </c>
      <c r="T26" s="1456">
        <f>$B26*O19*'2.2 Agroforestery CD_ECO'!X129</f>
        <v>1270816.3170842349</v>
      </c>
      <c r="U26" s="1456">
        <f>$B26*P19*'2.2 Agroforestery CD_ECO'!Y129</f>
        <v>0</v>
      </c>
      <c r="V26" s="1456">
        <f>$B26*Q19*'2.2 Agroforestery CD_ECO'!Z129</f>
        <v>0</v>
      </c>
      <c r="W26" s="1456">
        <f>$B26*R19*'2.2 Agroforestery CD_ECO'!AA129</f>
        <v>0</v>
      </c>
      <c r="X26" s="1456">
        <f>$B26*S19*'2.2 Agroforestery CD_ECO'!AB129</f>
        <v>0</v>
      </c>
      <c r="Y26" s="1456">
        <f>$B26*T19*'2.2 Agroforestery CD_ECO'!AC129</f>
        <v>0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5.5" x14ac:dyDescent="0.35">
      <c r="A27" s="1347">
        <v>2029</v>
      </c>
      <c r="B27" s="1478">
        <v>11000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$B27*F19*'2.2 Agroforestery CD_ECO'!O129</f>
        <v>577773.01223802892</v>
      </c>
      <c r="M27" s="1456">
        <f>$B27*G19*'2.2 Agroforestery CD_ECO'!P129</f>
        <v>506338.72064816736</v>
      </c>
      <c r="N27" s="1456">
        <f>$B27*H19*'2.2 Agroforestery CD_ECO'!Q129</f>
        <v>218358.25928975508</v>
      </c>
      <c r="O27" s="1456">
        <f>$B27*I19*'2.2 Agroforestery CD_ECO'!R129</f>
        <v>429981.10933310434</v>
      </c>
      <c r="P27" s="1456">
        <f>$B27*J19*'2.2 Agroforestery CD_ECO'!S129</f>
        <v>269574.29049888818</v>
      </c>
      <c r="Q27" s="1456">
        <f>$B27*K19*'2.2 Agroforestery CD_ECO'!T129</f>
        <v>421053.08815052954</v>
      </c>
      <c r="R27" s="1456">
        <f>$B27*L19*'2.2 Agroforestery CD_ECO'!U129</f>
        <v>563207.3591955743</v>
      </c>
      <c r="S27" s="1456">
        <f>$B27*M19*'2.2 Agroforestery CD_ECO'!V129</f>
        <v>531293.40659714292</v>
      </c>
      <c r="T27" s="1456">
        <f>$B27*N19*'2.2 Agroforestery CD_ECO'!W129</f>
        <v>254805.97472334027</v>
      </c>
      <c r="U27" s="1456">
        <f>$B27*O19*'2.2 Agroforestery CD_ECO'!X129</f>
        <v>1270816.3170842349</v>
      </c>
      <c r="V27" s="1456">
        <f>$B27*P19*'2.2 Agroforestery CD_ECO'!Y129</f>
        <v>0</v>
      </c>
      <c r="W27" s="1456">
        <f>$B27*Q19*'2.2 Agroforestery CD_ECO'!Z129</f>
        <v>0</v>
      </c>
      <c r="X27" s="1456">
        <f>$B27*R19*'2.2 Agroforestery CD_ECO'!AA129</f>
        <v>0</v>
      </c>
      <c r="Y27" s="1456">
        <f>$B27*S19*'2.2 Agroforestery CD_ECO'!AB129</f>
        <v>0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5.5" x14ac:dyDescent="0.35">
      <c r="A28" s="1347">
        <v>2030</v>
      </c>
      <c r="B28" s="1478">
        <v>11000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6">
        <f>$B28*F19*'2.2 Agroforestery CD_ECO'!O129</f>
        <v>577773.01223802892</v>
      </c>
      <c r="N28" s="1456">
        <f>$B28*G19*'2.2 Agroforestery CD_ECO'!P129</f>
        <v>506338.72064816736</v>
      </c>
      <c r="O28" s="1456">
        <f>$B28*H19*'2.2 Agroforestery CD_ECO'!Q129</f>
        <v>218358.25928975508</v>
      </c>
      <c r="P28" s="1456">
        <f>$B28*I19*'2.2 Agroforestery CD_ECO'!R129</f>
        <v>429981.10933310434</v>
      </c>
      <c r="Q28" s="1456">
        <f>$B28*J19*'2.2 Agroforestery CD_ECO'!S129</f>
        <v>269574.29049888818</v>
      </c>
      <c r="R28" s="1456">
        <f>$B28*K19*'2.2 Agroforestery CD_ECO'!T129</f>
        <v>421053.08815052954</v>
      </c>
      <c r="S28" s="1456">
        <f>$B28*L19*'2.2 Agroforestery CD_ECO'!U129</f>
        <v>563207.3591955743</v>
      </c>
      <c r="T28" s="1456">
        <f>$B28*M19*'2.2 Agroforestery CD_ECO'!V129</f>
        <v>531293.40659714292</v>
      </c>
      <c r="U28" s="1456">
        <f>$B28*N19*'2.2 Agroforestery CD_ECO'!W129</f>
        <v>254805.97472334027</v>
      </c>
      <c r="V28" s="1456">
        <f>$B28*O19*'2.2 Agroforestery CD_ECO'!X129</f>
        <v>1270816.3170842349</v>
      </c>
      <c r="W28" s="1456">
        <f>$B28*P19*'2.2 Agroforestery CD_ECO'!Y129</f>
        <v>0</v>
      </c>
      <c r="X28" s="1456">
        <f>$B28*Q19*'2.2 Agroforestery CD_ECO'!Z129</f>
        <v>0</v>
      </c>
      <c r="Y28" s="1456">
        <f>$B28*R19*'2.2 Agroforestery CD_ECO'!AA129</f>
        <v>0</v>
      </c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5.5" x14ac:dyDescent="0.35">
      <c r="A29" s="1347">
        <v>2031</v>
      </c>
      <c r="B29" s="1478">
        <v>10000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6">
        <f>$B29*F19*'2.2 Agroforestery CD_ECO'!O129</f>
        <v>525248.19294366264</v>
      </c>
      <c r="O29" s="1456">
        <f>$B29*G19*'2.2 Agroforestery CD_ECO'!P129</f>
        <v>460307.92786197033</v>
      </c>
      <c r="P29" s="1456">
        <f>$B29*H19*'2.2 Agroforestery CD_ECO'!Q129</f>
        <v>198507.50844523188</v>
      </c>
      <c r="Q29" s="1456">
        <f>$B29*I19*'2.2 Agroforestery CD_ECO'!R129</f>
        <v>390891.91757554939</v>
      </c>
      <c r="R29" s="1456">
        <f>$B29*J19*'2.2 Agroforestery CD_ECO'!S129</f>
        <v>245067.53681717106</v>
      </c>
      <c r="S29" s="1456">
        <f>$B29*K19*'2.2 Agroforestery CD_ECO'!T129</f>
        <v>382775.53468229959</v>
      </c>
      <c r="T29" s="1456">
        <f>$B29*L19*'2.2 Agroforestery CD_ECO'!U129</f>
        <v>512006.69017779478</v>
      </c>
      <c r="U29" s="1456">
        <f>$B29*M19*'2.2 Agroforestery CD_ECO'!V129</f>
        <v>482994.00599740265</v>
      </c>
      <c r="V29" s="1456">
        <f>$B29*N19*'2.2 Agroforestery CD_ECO'!W129</f>
        <v>231641.7952030366</v>
      </c>
      <c r="W29" s="1456">
        <f>$B29*O19*'2.2 Agroforestery CD_ECO'!X129</f>
        <v>1155287.5609856681</v>
      </c>
      <c r="X29" s="1456">
        <f>$B29*P19*'2.2 Agroforestery CD_ECO'!Y129</f>
        <v>0</v>
      </c>
      <c r="Y29" s="1456">
        <f>$B29*Q19*'2.2 Agroforestery CD_ECO'!Z129</f>
        <v>0</v>
      </c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5.5" x14ac:dyDescent="0.35">
      <c r="A30" s="1347">
        <v>2032</v>
      </c>
      <c r="B30" s="1478">
        <v>7500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340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482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340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79500</v>
      </c>
      <c r="C32" s="1350"/>
      <c r="D32" s="1351">
        <f>B32/4</f>
        <v>19875</v>
      </c>
      <c r="E32" s="1352">
        <f>D32*$E1</f>
        <v>109113.75</v>
      </c>
      <c r="F32" s="1352">
        <f>SUM(F21:F31)</f>
        <v>0</v>
      </c>
      <c r="G32" s="1352">
        <f>SUM(G21:G31)</f>
        <v>0</v>
      </c>
      <c r="H32" s="1352">
        <f t="shared" ref="H32:X32" si="1">SUM(H21:H31)</f>
        <v>420198.55435493012</v>
      </c>
      <c r="I32" s="1352">
        <f t="shared" si="1"/>
        <v>893494.53523323894</v>
      </c>
      <c r="J32" s="1352">
        <f t="shared" si="1"/>
        <v>1196886.9468561849</v>
      </c>
      <c r="K32" s="1352">
        <f t="shared" si="1"/>
        <v>1595332.7753918676</v>
      </c>
      <c r="L32" s="1352">
        <f t="shared" si="1"/>
        <v>1889415.9392052377</v>
      </c>
      <c r="M32" s="1352">
        <f t="shared" si="1"/>
        <v>2283739.0660720663</v>
      </c>
      <c r="N32" s="1352">
        <f t="shared" si="1"/>
        <v>2741881.4595381124</v>
      </c>
      <c r="O32" s="1352">
        <f t="shared" si="1"/>
        <v>2697676.5701099643</v>
      </c>
      <c r="P32" s="1352">
        <f t="shared" si="1"/>
        <v>2550630.7977831601</v>
      </c>
      <c r="Q32" s="1352">
        <f t="shared" si="1"/>
        <v>3331891.9060092554</v>
      </c>
      <c r="R32" s="1352">
        <f t="shared" si="1"/>
        <v>3170714.9264694261</v>
      </c>
      <c r="S32" s="1352">
        <f t="shared" si="1"/>
        <v>3002898.5922825919</v>
      </c>
      <c r="T32" s="1352">
        <f t="shared" si="1"/>
        <v>2568922.3885825127</v>
      </c>
      <c r="U32" s="1352">
        <f t="shared" si="1"/>
        <v>2008616.2978049777</v>
      </c>
      <c r="V32" s="1352">
        <f t="shared" si="1"/>
        <v>1502458.1122872715</v>
      </c>
      <c r="W32" s="1352">
        <f t="shared" si="1"/>
        <v>1155287.5609856681</v>
      </c>
      <c r="X32" s="1352">
        <f t="shared" si="1"/>
        <v>0</v>
      </c>
      <c r="Y32" s="1353">
        <f>SUM(Y21:Y31)</f>
        <v>0</v>
      </c>
      <c r="Z32" s="1447">
        <f>SUM(F32:Y32)</f>
        <v>33010046.42896647</v>
      </c>
      <c r="AA32" s="1449">
        <f>Z32/$Z$50</f>
        <v>0.65622732533804295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313</v>
      </c>
      <c r="B33" s="1411">
        <f>11047.2858133888*1.5</f>
        <v>16570.9287200832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3.982878758027065</v>
      </c>
      <c r="C37" s="1464">
        <v>66000</v>
      </c>
      <c r="D37" s="1452"/>
      <c r="E37" s="1455"/>
      <c r="F37" s="1456"/>
      <c r="G37" s="1456">
        <f>$B37*F34*'3.2 Moringa CD Flour_ECO '!E91</f>
        <v>-27206.372349321406</v>
      </c>
      <c r="H37" s="1456">
        <f>$B37*G34*'3.2 Moringa CD Flour_ECO '!F91</f>
        <v>7379.0485431501183</v>
      </c>
      <c r="I37" s="1456">
        <f>$B37*H34*'3.2 Moringa CD Flour_ECO '!G91</f>
        <v>9462.473932043853</v>
      </c>
      <c r="J37" s="1456">
        <f>$B37*I34*'3.2 Moringa CD Flour_ECO '!H91</f>
        <v>9770.6126368887599</v>
      </c>
      <c r="K37" s="1456">
        <f>$B37*J34*'3.2 Moringa CD Flour_ECO '!I91</f>
        <v>9462.473932043853</v>
      </c>
      <c r="L37" s="1456">
        <f>$B37*K34*'3.2 Moringa CD Flour_ECO '!J91</f>
        <v>6120.4802130078688</v>
      </c>
      <c r="M37" s="1456">
        <f>$B37*L34*'3.2 Moringa CD Flour_ECO '!K91</f>
        <v>9462.473932043853</v>
      </c>
      <c r="N37" s="1456">
        <f>$B37*M34*'3.2 Moringa CD Flour_ECO '!L91</f>
        <v>9557.5380005598345</v>
      </c>
      <c r="O37" s="1456">
        <f>$B37*N34*'3.2 Moringa CD Flour_ECO '!M91</f>
        <v>9462.473932043853</v>
      </c>
      <c r="P37" s="1456">
        <f>$B37*O34*'3.2 Moringa CD Flour_ECO '!N91</f>
        <v>9770.6126368887599</v>
      </c>
      <c r="Q37" s="1456">
        <f>$B37*P34*'3.2 Moringa CD Flour_ECO '!O91</f>
        <v>5812.3415081629637</v>
      </c>
      <c r="R37" s="1456">
        <f>$B37*Q34*'3.2 Moringa CD Flour_ECO '!P91</f>
        <v>9770.6126368887599</v>
      </c>
      <c r="S37" s="1456">
        <f>$B37*R34*'3.2 Moringa CD Flour_ECO '!Q91</f>
        <v>9462.473932043853</v>
      </c>
      <c r="T37" s="1456">
        <f>$B37*S34*'3.2 Moringa CD Flour_ECO '!R91</f>
        <v>9770.6126368887599</v>
      </c>
      <c r="U37" s="1456">
        <f>$B37*T34*'3.2 Moringa CD Flour_ECO '!S91</f>
        <v>9462.473932043853</v>
      </c>
      <c r="V37" s="1456">
        <f>$B37*U34*'3.2 Moringa CD Flour_ECO '!T91</f>
        <v>0</v>
      </c>
      <c r="W37" s="1456">
        <f>$B37*V34*'3.2 Moringa CD Flour_ECO '!U91</f>
        <v>0</v>
      </c>
      <c r="X37" s="1456">
        <f>$B37*W34*'3.2 Moringa CD Flour_ECO '!V91</f>
        <v>0</v>
      </c>
      <c r="Y37" s="1456">
        <f>$B37*X34*'3.2 Moringa CD Flour_ECO '!W91</f>
        <v>0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2">C38/$B$33</f>
        <v>33.733776147532261</v>
      </c>
      <c r="C38" s="1464">
        <v>559000</v>
      </c>
      <c r="D38" s="1452"/>
      <c r="E38" s="1456"/>
      <c r="F38" s="1456"/>
      <c r="G38" s="1456"/>
      <c r="H38" s="1456">
        <f>$B38*F34*'3.2 Moringa CD Flour_ECO '!E91</f>
        <v>-230429.72944349493</v>
      </c>
      <c r="I38" s="1456">
        <f>$B38*G34*'3.2 Moringa CD Flour_ECO '!F91</f>
        <v>62498.305085165397</v>
      </c>
      <c r="J38" s="1456">
        <f>$B38*H34*'3.2 Moringa CD Flour_ECO '!G91</f>
        <v>80144.286788068377</v>
      </c>
      <c r="K38" s="1456">
        <f>$B38*I34*'3.2 Moringa CD Flour_ECO '!H91</f>
        <v>82754.128242739636</v>
      </c>
      <c r="L38" s="1456">
        <f>$B38*J34*'3.2 Moringa CD Flour_ECO '!I91</f>
        <v>80144.286788068377</v>
      </c>
      <c r="M38" s="1456">
        <f>$B38*K34*'3.2 Moringa CD Flour_ECO '!J91</f>
        <v>51838.612713203001</v>
      </c>
      <c r="N38" s="1456">
        <f>$B38*L34*'3.2 Moringa CD Flour_ECO '!K91</f>
        <v>80144.286788068377</v>
      </c>
      <c r="O38" s="1456">
        <f>$B38*M34*'3.2 Moringa CD Flour_ECO '!L91</f>
        <v>80949.450641105257</v>
      </c>
      <c r="P38" s="1456">
        <f>$B38*N34*'3.2 Moringa CD Flour_ECO '!M91</f>
        <v>80144.286788068377</v>
      </c>
      <c r="Q38" s="1456">
        <f>$B38*O34*'3.2 Moringa CD Flour_ECO '!N91</f>
        <v>82754.128242739636</v>
      </c>
      <c r="R38" s="1456">
        <f>$B38*P34*'3.2 Moringa CD Flour_ECO '!O91</f>
        <v>49228.771258531757</v>
      </c>
      <c r="S38" s="1456">
        <f>$B38*Q34*'3.2 Moringa CD Flour_ECO '!P91</f>
        <v>82754.128242739636</v>
      </c>
      <c r="T38" s="1456">
        <f>$B38*R34*'3.2 Moringa CD Flour_ECO '!Q91</f>
        <v>80144.286788068377</v>
      </c>
      <c r="U38" s="1456">
        <f>$B38*S34*'3.2 Moringa CD Flour_ECO '!R91</f>
        <v>82754.128242739636</v>
      </c>
      <c r="V38" s="1456">
        <f>$B38*T34*'3.2 Moringa CD Flour_ECO '!S91</f>
        <v>80144.286788068377</v>
      </c>
      <c r="W38" s="1456">
        <f>$B38*U34*'3.2 Moringa CD Flour_ECO '!T91</f>
        <v>0</v>
      </c>
      <c r="X38" s="1456">
        <f>$B38*V34*'3.2 Moringa CD Flour_ECO '!U91</f>
        <v>0</v>
      </c>
      <c r="Y38" s="1456">
        <f>$B38*W34*'3.2 Moringa CD Flour_ECO '!V91</f>
        <v>0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2"/>
        <v>32.801365667649243</v>
      </c>
      <c r="C39" s="1464">
        <v>543549.09239999996</v>
      </c>
      <c r="D39" s="1452"/>
      <c r="E39" s="1457"/>
      <c r="F39" s="1456"/>
      <c r="G39" s="1456"/>
      <c r="H39" s="1456"/>
      <c r="I39" s="1456">
        <f>$B39*F34*'3.2 Moringa CD Flour_ECO '!E91</f>
        <v>-224060.59087833489</v>
      </c>
      <c r="J39" s="1456">
        <f>$B39*G34*'3.2 Moringa CD Flour_ECO '!F91</f>
        <v>60770.835430375584</v>
      </c>
      <c r="K39" s="1456">
        <f>$B39*H34*'3.2 Moringa CD Flour_ECO '!G91</f>
        <v>77929.077539713559</v>
      </c>
      <c r="L39" s="1456">
        <f>$B39*I34*'3.2 Moringa CD Flour_ECO '!H91</f>
        <v>80466.782287467504</v>
      </c>
      <c r="M39" s="1456">
        <f>$B39*J34*'3.2 Moringa CD Flour_ECO '!I91</f>
        <v>77929.077539713559</v>
      </c>
      <c r="N39" s="1456">
        <f>$B39*K34*'3.2 Moringa CD Flour_ECO '!J91</f>
        <v>50405.779770190689</v>
      </c>
      <c r="O39" s="1456">
        <f>$B39*L34*'3.2 Moringa CD Flour_ECO '!K91</f>
        <v>77929.077539713559</v>
      </c>
      <c r="P39" s="1456">
        <f>$B39*M34*'3.2 Moringa CD Flour_ECO '!L91</f>
        <v>78711.986451254663</v>
      </c>
      <c r="Q39" s="1456">
        <f>$B39*N34*'3.2 Moringa CD Flour_ECO '!M91</f>
        <v>77929.077539713559</v>
      </c>
      <c r="R39" s="1456">
        <f>$B39*O34*'3.2 Moringa CD Flour_ECO '!N91</f>
        <v>80466.782287467504</v>
      </c>
      <c r="S39" s="1456">
        <f>$B39*P34*'3.2 Moringa CD Flour_ECO '!O91</f>
        <v>47868.075022436751</v>
      </c>
      <c r="T39" s="1456">
        <f>$B39*Q34*'3.2 Moringa CD Flour_ECO '!P91</f>
        <v>80466.782287467504</v>
      </c>
      <c r="U39" s="1456">
        <f>$B39*R34*'3.2 Moringa CD Flour_ECO '!Q91</f>
        <v>77929.077539713559</v>
      </c>
      <c r="V39" s="1456">
        <f>$B39*S34*'3.2 Moringa CD Flour_ECO '!R91</f>
        <v>80466.782287467504</v>
      </c>
      <c r="W39" s="1456">
        <f>$B39*T34*'3.2 Moringa CD Flour_ECO '!S91</f>
        <v>77929.077539713559</v>
      </c>
      <c r="X39" s="1456">
        <f>$B39*U34*'3.2 Moringa CD Flour_ECO '!T91</f>
        <v>0</v>
      </c>
      <c r="Y39" s="1456">
        <f>$B39*V34*'3.2 Moringa CD Flour_ECO '!U91</f>
        <v>0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2"/>
        <v>27.077540889799153</v>
      </c>
      <c r="C40" s="1464">
        <v>448700</v>
      </c>
      <c r="D40" s="1452"/>
      <c r="E40" s="1457"/>
      <c r="F40" s="1456"/>
      <c r="G40" s="1456"/>
      <c r="H40" s="1456"/>
      <c r="I40" s="1456"/>
      <c r="J40" s="1456">
        <f>$B40*F34*'3.2 Moringa CD Flour_ECO '!E91</f>
        <v>-184962.11019909871</v>
      </c>
      <c r="K40" s="1456">
        <f>$B40*G34*'3.2 Moringa CD Flour_ECO '!F91</f>
        <v>50166.349716840276</v>
      </c>
      <c r="L40" s="1456">
        <f>$B40*H34*'3.2 Moringa CD Flour_ECO '!G91</f>
        <v>64330.48565618298</v>
      </c>
      <c r="M40" s="1456">
        <f>$B40*I34*'3.2 Moringa CD Flour_ECO '!H91</f>
        <v>66425.361972302824</v>
      </c>
      <c r="N40" s="1456">
        <f>$B40*J34*'3.2 Moringa CD Flour_ECO '!I91</f>
        <v>64330.48565618298</v>
      </c>
      <c r="O40" s="1456">
        <f>$B40*K34*'3.2 Moringa CD Flour_ECO '!J91</f>
        <v>41609.991993585318</v>
      </c>
      <c r="P40" s="1456">
        <f>$B40*L34*'3.2 Moringa CD Flour_ECO '!K91</f>
        <v>64330.48565618298</v>
      </c>
      <c r="Q40" s="1456">
        <f>$B40*M34*'3.2 Moringa CD Flour_ECO '!L91</f>
        <v>64976.777285624208</v>
      </c>
      <c r="R40" s="1456">
        <f>$B40*N34*'3.2 Moringa CD Flour_ECO '!M91</f>
        <v>64330.48565618298</v>
      </c>
      <c r="S40" s="1456">
        <f>$B40*O34*'3.2 Moringa CD Flour_ECO '!N91</f>
        <v>66425.361972302824</v>
      </c>
      <c r="T40" s="1456">
        <f>$B40*P34*'3.2 Moringa CD Flour_ECO '!O91</f>
        <v>39515.115677465474</v>
      </c>
      <c r="U40" s="1456">
        <f>$B40*Q34*'3.2 Moringa CD Flour_ECO '!P91</f>
        <v>66425.361972302824</v>
      </c>
      <c r="V40" s="1456">
        <f>$B40*R34*'3.2 Moringa CD Flour_ECO '!Q91</f>
        <v>64330.48565618298</v>
      </c>
      <c r="W40" s="1456">
        <f>$B40*S34*'3.2 Moringa CD Flour_ECO '!R91</f>
        <v>66425.361972302824</v>
      </c>
      <c r="X40" s="1456">
        <f>$B40*T34*'3.2 Moringa CD Flour_ECO '!S91</f>
        <v>64330.48565618298</v>
      </c>
      <c r="Y40" s="1456">
        <f>$B40*U34*'3.2 Moringa CD Flour_ECO '!T91</f>
        <v>0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2"/>
        <v>19.989827099946442</v>
      </c>
      <c r="C41" s="1464">
        <v>331250</v>
      </c>
      <c r="D41" s="1452"/>
      <c r="E41" s="1457"/>
      <c r="F41" s="1456"/>
      <c r="G41" s="1456"/>
      <c r="H41" s="1456"/>
      <c r="I41" s="1456"/>
      <c r="J41" s="1456"/>
      <c r="K41" s="1456">
        <f>$B41*F34*'3.2 Moringa CD Flour_ECO '!E91</f>
        <v>-136547.13395019266</v>
      </c>
      <c r="L41" s="1456">
        <f>$B41*G34*'3.2 Moringa CD Flour_ECO '!F91</f>
        <v>37034.997423007218</v>
      </c>
      <c r="M41" s="1456">
        <f>$B41*H34*'3.2 Moringa CD Flour_ECO '!G91</f>
        <v>47491.583181659487</v>
      </c>
      <c r="N41" s="1456">
        <f>$B41*I34*'3.2 Moringa CD Flour_ECO '!H91</f>
        <v>49038.112666203058</v>
      </c>
      <c r="O41" s="1456">
        <f>$B41*J34*'3.2 Moringa CD Flour_ECO '!I91</f>
        <v>47491.583181659487</v>
      </c>
      <c r="P41" s="1456">
        <f>$B41*K34*'3.2 Moringa CD Flour_ECO '!J91</f>
        <v>30718.319250891767</v>
      </c>
      <c r="Q41" s="1456">
        <f>$B41*L34*'3.2 Moringa CD Flour_ECO '!K91</f>
        <v>47491.583181659487</v>
      </c>
      <c r="R41" s="1456">
        <f>$B41*M34*'3.2 Moringa CD Flour_ECO '!L91</f>
        <v>47968.7039800825</v>
      </c>
      <c r="S41" s="1456">
        <f>$B41*N34*'3.2 Moringa CD Flour_ECO '!M91</f>
        <v>47491.583181659487</v>
      </c>
      <c r="T41" s="1456">
        <f>$B41*O34*'3.2 Moringa CD Flour_ECO '!N91</f>
        <v>49038.112666203058</v>
      </c>
      <c r="U41" s="1456">
        <f>$B41*P34*'3.2 Moringa CD Flour_ECO '!O91</f>
        <v>29171.789766348204</v>
      </c>
      <c r="V41" s="1456">
        <f>$B41*Q34*'3.2 Moringa CD Flour_ECO '!P91</f>
        <v>49038.112666203058</v>
      </c>
      <c r="W41" s="1456">
        <f>$B41*R34*'3.2 Moringa CD Flour_ECO '!Q91</f>
        <v>47491.583181659487</v>
      </c>
      <c r="X41" s="1456">
        <f>$B41*S34*'3.2 Moringa CD Flour_ECO '!R91</f>
        <v>49038.112666203058</v>
      </c>
      <c r="Y41" s="1456">
        <f>$B41*T34*'3.2 Moringa CD Flour_ECO '!S91</f>
        <v>47491.583181659487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2"/>
        <v>24.627412216516429</v>
      </c>
      <c r="C42" s="1464">
        <v>408099.09239999996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$B42*F34*'3.2 Moringa CD Flour_ECO '!E91</f>
        <v>-168225.69489779577</v>
      </c>
      <c r="M42" s="1456">
        <f>$B42*G34*'3.2 Moringa CD Flour_ECO '!F91</f>
        <v>45627.015352047056</v>
      </c>
      <c r="N42" s="1456">
        <f>$B42*H34*'3.2 Moringa CD Flour_ECO '!G91</f>
        <v>58509.500356450837</v>
      </c>
      <c r="O42" s="1456">
        <f>$B42*I34*'3.2 Moringa CD Flour_ECO '!H91</f>
        <v>60414.820444034442</v>
      </c>
      <c r="P42" s="1456">
        <f>$B42*J34*'3.2 Moringa CD Flour_ECO '!I91</f>
        <v>58509.500356450837</v>
      </c>
      <c r="Q42" s="1456">
        <f>$B42*K34*'3.2 Moringa CD Flour_ECO '!J91</f>
        <v>37844.885151222268</v>
      </c>
      <c r="R42" s="1456">
        <f>$B42*L34*'3.2 Moringa CD Flour_ECO '!K91</f>
        <v>58509.500356450837</v>
      </c>
      <c r="S42" s="1456">
        <f>$B42*M34*'3.2 Moringa CD Flour_ECO '!L91</f>
        <v>59097.311872833008</v>
      </c>
      <c r="T42" s="1456">
        <f>$B42*N34*'3.2 Moringa CD Flour_ECO '!M91</f>
        <v>58509.500356450837</v>
      </c>
      <c r="U42" s="1456">
        <f>$B42*O34*'3.2 Moringa CD Flour_ECO '!N91</f>
        <v>60414.820444034442</v>
      </c>
      <c r="V42" s="1456">
        <f>$B42*P34*'3.2 Moringa CD Flour_ECO '!O91</f>
        <v>35939.565063638671</v>
      </c>
      <c r="W42" s="1456">
        <f>$B42*Q34*'3.2 Moringa CD Flour_ECO '!P91</f>
        <v>60414.820444034442</v>
      </c>
      <c r="X42" s="1456">
        <f>$B42*R34*'3.2 Moringa CD Flour_ECO '!Q91</f>
        <v>58509.500356450837</v>
      </c>
      <c r="Y42" s="1456">
        <f>$B42*S34*'3.2 Moringa CD Flour_ECO '!R91</f>
        <v>60414.820444034442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2"/>
        <v>17.78717445346178</v>
      </c>
      <c r="C43" s="1464">
        <v>294750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$B43*F34*'3.2 Moringa CD Flour_ECO '!E91</f>
        <v>-121501.1856054922</v>
      </c>
      <c r="N43" s="1456">
        <f>$B43*G34*'3.2 Moringa CD Flour_ECO '!F91</f>
        <v>32954.1599711136</v>
      </c>
      <c r="O43" s="1456">
        <f>$B43*H34*'3.2 Moringa CD Flour_ECO '!G91</f>
        <v>42258.548355604937</v>
      </c>
      <c r="P43" s="1456">
        <f>$B43*I34*'3.2 Moringa CD Flour_ECO '!H91</f>
        <v>43634.667798832757</v>
      </c>
      <c r="Q43" s="1456">
        <f>$B43*J34*'3.2 Moringa CD Flour_ECO '!I91</f>
        <v>42258.548355604937</v>
      </c>
      <c r="R43" s="1456">
        <f>$B43*K34*'3.2 Moringa CD Flour_ECO '!J91</f>
        <v>27333.508224001052</v>
      </c>
      <c r="S43" s="1456">
        <f>$B43*L34*'3.2 Moringa CD Flour_ECO '!K91</f>
        <v>42258.548355604937</v>
      </c>
      <c r="T43" s="1456">
        <f>$B43*M34*'3.2 Moringa CD Flour_ECO '!L91</f>
        <v>42683.095843409261</v>
      </c>
      <c r="U43" s="1456">
        <f>$B43*N34*'3.2 Moringa CD Flour_ECO '!M91</f>
        <v>42258.548355604937</v>
      </c>
      <c r="V43" s="1456">
        <f>$B43*O34*'3.2 Moringa CD Flour_ECO '!N91</f>
        <v>43634.667798832757</v>
      </c>
      <c r="W43" s="1456">
        <f>$B43*P34*'3.2 Moringa CD Flour_ECO '!O91</f>
        <v>25957.388780773235</v>
      </c>
      <c r="X43" s="1456">
        <f>$B43*Q34*'3.2 Moringa CD Flour_ECO '!P91</f>
        <v>43634.667798832757</v>
      </c>
      <c r="Y43" s="1456">
        <f>$B43*R34*'3.2 Moringa CD Flour_ECO '!Q91</f>
        <v>42258.548355604937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2"/>
        <v>13.840503684144052</v>
      </c>
      <c r="C44" s="1464">
        <v>229350</v>
      </c>
      <c r="D44" s="1452"/>
      <c r="E44" s="1457"/>
      <c r="F44" s="1455"/>
      <c r="G44" s="1453"/>
      <c r="H44" s="1453"/>
      <c r="I44" s="1453"/>
      <c r="J44" s="1453"/>
      <c r="K44" s="1453"/>
      <c r="L44" s="1453"/>
      <c r="M44" s="1453"/>
      <c r="N44" s="1456">
        <f>$B44*F34*'3.2 Moringa CD Flour_ECO '!E91</f>
        <v>-94542.143913891894</v>
      </c>
      <c r="O44" s="1456">
        <f>$B44*G34*'3.2 Moringa CD Flour_ECO '!F91</f>
        <v>25642.193687446663</v>
      </c>
      <c r="P44" s="1456">
        <f>$B44*H34*'3.2 Moringa CD Flour_ECO '!G91</f>
        <v>32882.096913852387</v>
      </c>
      <c r="Q44" s="1456">
        <f>$B44*I34*'3.2 Moringa CD Flour_ECO '!H91</f>
        <v>33952.87891318844</v>
      </c>
      <c r="R44" s="1456">
        <f>$B44*J34*'3.2 Moringa CD Flour_ECO '!I91</f>
        <v>32882.096913852387</v>
      </c>
      <c r="S44" s="1456">
        <f>$B44*K34*'3.2 Moringa CD Flour_ECO '!J91</f>
        <v>21268.668740202345</v>
      </c>
      <c r="T44" s="1456">
        <f>$B44*L34*'3.2 Moringa CD Flour_ECO '!K91</f>
        <v>32882.096913852387</v>
      </c>
      <c r="U44" s="1456">
        <f>$B44*M34*'3.2 Moringa CD Flour_ECO '!L91</f>
        <v>33212.444551945424</v>
      </c>
      <c r="V44" s="1456">
        <f>$B44*N34*'3.2 Moringa CD Flour_ECO '!M91</f>
        <v>32882.096913852387</v>
      </c>
      <c r="W44" s="1456">
        <f>$B44*O34*'3.2 Moringa CD Flour_ECO '!N91</f>
        <v>33952.87891318844</v>
      </c>
      <c r="X44" s="1456">
        <f>$B44*P34*'3.2 Moringa CD Flour_ECO '!O91</f>
        <v>20197.886740866295</v>
      </c>
      <c r="Y44" s="1456">
        <f>$B44*Q34*'3.2 Moringa CD Flour_ECO '!P91</f>
        <v>33952.87891318844</v>
      </c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2"/>
        <v>7.1812510940184957</v>
      </c>
      <c r="C45" s="1464">
        <v>119000</v>
      </c>
      <c r="D45" s="1452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6">
        <f>$B45*F34*'3.2 Moringa CD Flour_ECO '!E91</f>
        <v>-49053.913781352225</v>
      </c>
      <c r="P45" s="1456">
        <f>$B45*G34*'3.2 Moringa CD Flour_ECO '!F91</f>
        <v>13304.648130831274</v>
      </c>
      <c r="Q45" s="1456">
        <f>$B45*H34*'3.2 Moringa CD Flour_ECO '!G91</f>
        <v>17061.127241109371</v>
      </c>
      <c r="R45" s="1456">
        <f>$B45*I34*'3.2 Moringa CD Flour_ECO '!H91</f>
        <v>17616.710663481248</v>
      </c>
      <c r="S45" s="1456">
        <f>$B45*J34*'3.2 Moringa CD Flour_ECO '!I91</f>
        <v>17061.127241109371</v>
      </c>
      <c r="T45" s="1456">
        <f>$B45*K34*'3.2 Moringa CD Flour_ECO '!J91</f>
        <v>11035.411293150552</v>
      </c>
      <c r="U45" s="1456">
        <f>$B45*L34*'3.2 Moringa CD Flour_ECO '!K91</f>
        <v>17061.127241109371</v>
      </c>
      <c r="V45" s="1456">
        <f>$B45*M34*'3.2 Moringa CD Flour_ECO '!L91</f>
        <v>17232.530637373035</v>
      </c>
      <c r="W45" s="1456">
        <f>$B45*N34*'3.2 Moringa CD Flour_ECO '!M91</f>
        <v>17061.127241109371</v>
      </c>
      <c r="X45" s="1456">
        <f>$B45*O34*'3.2 Moringa CD Flour_ECO '!N91</f>
        <v>17616.710663481248</v>
      </c>
      <c r="Y45" s="1456">
        <f>$B45*P34*'3.2 Moringa CD Flour_ECO '!O91</f>
        <v>10479.827870778676</v>
      </c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2"/>
        <v>1.0862396612801086</v>
      </c>
      <c r="C46" s="1464">
        <v>18000</v>
      </c>
      <c r="D46" s="1452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6">
        <f>$B46*F34*'3.2 Moringa CD Flour_ECO '!E91</f>
        <v>-7419.9197316331101</v>
      </c>
      <c r="Q46" s="1456">
        <f>$B46*G34*'3.2 Moringa CD Flour_ECO '!F91</f>
        <v>2012.4677844954867</v>
      </c>
      <c r="R46" s="1456">
        <f>$B46*H34*'3.2 Moringa CD Flour_ECO '!G91</f>
        <v>2580.6747087392323</v>
      </c>
      <c r="S46" s="1456">
        <f>$B46*I34*'3.2 Moringa CD Flour_ECO '!H91</f>
        <v>2664.7125373332979</v>
      </c>
      <c r="T46" s="1456">
        <f>$B46*J34*'3.2 Moringa CD Flour_ECO '!I91</f>
        <v>2580.6747087392323</v>
      </c>
      <c r="U46" s="1456">
        <f>$B46*K34*'3.2 Moringa CD Flour_ECO '!J91</f>
        <v>1669.2218762748732</v>
      </c>
      <c r="V46" s="1456">
        <f>$B46*L34*'3.2 Moringa CD Flour_ECO '!K91</f>
        <v>2580.6747087392323</v>
      </c>
      <c r="W46" s="1456">
        <f>$B46*M34*'3.2 Moringa CD Flour_ECO '!L91</f>
        <v>2606.6012728799546</v>
      </c>
      <c r="X46" s="1456">
        <f>$B46*N34*'3.2 Moringa CD Flour_ECO '!M91</f>
        <v>2580.6747087392323</v>
      </c>
      <c r="Y46" s="1456">
        <f>$B46*O34*'3.2 Moringa CD Flour_ECO '!N91</f>
        <v>2664.7125373332979</v>
      </c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182.10796967237499</v>
      </c>
      <c r="C47" s="1350"/>
      <c r="D47" s="1351">
        <v>8073.4933024159582</v>
      </c>
      <c r="E47" s="1352">
        <f>D47*E1</f>
        <v>44323.478230263609</v>
      </c>
      <c r="F47" s="1352">
        <f>SUM(F36:F46)</f>
        <v>0</v>
      </c>
      <c r="G47" s="1352">
        <f>SUM(G36:G46)</f>
        <v>-27206.372349321406</v>
      </c>
      <c r="H47" s="1352">
        <f t="shared" ref="H47:Y47" si="3">SUM(H36:H46)</f>
        <v>-223050.6809003448</v>
      </c>
      <c r="I47" s="1352">
        <f t="shared" si="3"/>
        <v>-152099.81186112564</v>
      </c>
      <c r="J47" s="1352">
        <f t="shared" si="3"/>
        <v>-34276.375343765976</v>
      </c>
      <c r="K47" s="1352">
        <f t="shared" si="3"/>
        <v>83764.895481144689</v>
      </c>
      <c r="L47" s="1352">
        <f t="shared" si="3"/>
        <v>99871.337469938182</v>
      </c>
      <c r="M47" s="1352">
        <f t="shared" si="3"/>
        <v>177272.93908547761</v>
      </c>
      <c r="N47" s="1352">
        <f t="shared" si="3"/>
        <v>250397.71929487746</v>
      </c>
      <c r="O47" s="1352">
        <f t="shared" si="3"/>
        <v>336704.22599384125</v>
      </c>
      <c r="P47" s="1352">
        <f t="shared" si="3"/>
        <v>404586.68425162067</v>
      </c>
      <c r="Q47" s="1352">
        <f t="shared" si="3"/>
        <v>412093.81520352041</v>
      </c>
      <c r="R47" s="1352">
        <f t="shared" si="3"/>
        <v>390687.84668567823</v>
      </c>
      <c r="S47" s="1352">
        <f t="shared" si="3"/>
        <v>396351.99109826551</v>
      </c>
      <c r="T47" s="1352">
        <f t="shared" si="3"/>
        <v>406625.68917169544</v>
      </c>
      <c r="U47" s="1352">
        <f t="shared" si="3"/>
        <v>420358.99392211717</v>
      </c>
      <c r="V47" s="1352">
        <f t="shared" si="3"/>
        <v>406249.20252035797</v>
      </c>
      <c r="W47" s="1352">
        <f t="shared" si="3"/>
        <v>331838.83934566134</v>
      </c>
      <c r="X47" s="1352">
        <f t="shared" si="3"/>
        <v>255908.03859075642</v>
      </c>
      <c r="Y47" s="1353">
        <f t="shared" si="3"/>
        <v>197262.37130259929</v>
      </c>
      <c r="Z47" s="1447">
        <f>SUM(F47:Y47)</f>
        <v>4133341.3489629938</v>
      </c>
      <c r="AA47" s="1449">
        <f>Z47/$Z$50</f>
        <v>8.2169273647521135E-2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49410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37548.493302415955</v>
      </c>
      <c r="E49" s="1357">
        <f>E17+E32+E47</f>
        <v>156731.2282302636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4">G47+G32+G17</f>
        <v>-27206.372349321406</v>
      </c>
      <c r="H50" s="1361">
        <f t="shared" si="4"/>
        <v>129045.17381162505</v>
      </c>
      <c r="I50" s="1361">
        <f t="shared" si="4"/>
        <v>692936.06120409397</v>
      </c>
      <c r="J50" s="1361">
        <f t="shared" si="4"/>
        <v>1085196.5239722205</v>
      </c>
      <c r="K50" s="1361">
        <f t="shared" si="4"/>
        <v>1586873.7535328022</v>
      </c>
      <c r="L50" s="1361">
        <f t="shared" si="4"/>
        <v>1888720.8222408113</v>
      </c>
      <c r="M50" s="1361">
        <f t="shared" si="4"/>
        <v>2367497.5973570338</v>
      </c>
      <c r="N50" s="1361">
        <f t="shared" si="4"/>
        <v>2975490.8863876266</v>
      </c>
      <c r="O50" s="1361">
        <f t="shared" si="4"/>
        <v>3147066.7815656415</v>
      </c>
      <c r="P50" s="1361">
        <f t="shared" si="4"/>
        <v>3178786.792669246</v>
      </c>
      <c r="Q50" s="1361">
        <f t="shared" si="4"/>
        <v>4206800.3541618418</v>
      </c>
      <c r="R50" s="1361">
        <f t="shared" si="4"/>
        <v>4304213.5779355075</v>
      </c>
      <c r="S50" s="1361">
        <f t="shared" si="4"/>
        <v>4475614.3038025051</v>
      </c>
      <c r="T50" s="1361">
        <f t="shared" si="4"/>
        <v>4314756.0504945815</v>
      </c>
      <c r="U50" s="1361">
        <f t="shared" si="4"/>
        <v>4088188.5379884839</v>
      </c>
      <c r="V50" s="1361">
        <f t="shared" si="4"/>
        <v>3727171.7015261543</v>
      </c>
      <c r="W50" s="1361">
        <f t="shared" si="4"/>
        <v>3474193.929092247</v>
      </c>
      <c r="X50" s="1361">
        <f t="shared" si="4"/>
        <v>2368023.9795833547</v>
      </c>
      <c r="Y50" s="1362">
        <f t="shared" si="4"/>
        <v>2319390.7291329955</v>
      </c>
      <c r="Z50" s="1447">
        <f>SUM(F50:Y50)</f>
        <v>50302761.184109449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Costs!F30</f>
        <v>1317179.9202942098</v>
      </c>
      <c r="G51" s="1364">
        <f>Costs!G30</f>
        <v>1849056.8850422157</v>
      </c>
      <c r="H51" s="1364">
        <f>Costs!H30</f>
        <v>1753312.7476133481</v>
      </c>
      <c r="I51" s="1364">
        <f>Costs!I30</f>
        <v>1540908.3041725885</v>
      </c>
      <c r="J51" s="1364">
        <f>Costs!J30</f>
        <v>1301101.7166213896</v>
      </c>
      <c r="K51" s="1364">
        <f>Costs!K30</f>
        <v>1418699.4800013655</v>
      </c>
      <c r="L51" s="1364">
        <f>Costs!L30</f>
        <v>959931.83312598313</v>
      </c>
      <c r="M51" s="1364">
        <f>Costs!M30</f>
        <v>846710.70377426839</v>
      </c>
      <c r="N51" s="1364">
        <f>Costs!N30</f>
        <v>644141.56275914656</v>
      </c>
      <c r="O51" s="1364">
        <f>Costs!O30</f>
        <v>303496.009541573</v>
      </c>
      <c r="P51" s="1364">
        <f>Costs!P29*50%</f>
        <v>1245101.3195815776</v>
      </c>
      <c r="Q51" s="1364">
        <f t="shared" ref="Q51:Y51" si="5">+P51</f>
        <v>1245101.3195815776</v>
      </c>
      <c r="R51" s="1364">
        <f t="shared" si="5"/>
        <v>1245101.3195815776</v>
      </c>
      <c r="S51" s="1364">
        <f t="shared" si="5"/>
        <v>1245101.3195815776</v>
      </c>
      <c r="T51" s="1364">
        <f t="shared" si="5"/>
        <v>1245101.3195815776</v>
      </c>
      <c r="U51" s="1364">
        <f t="shared" si="5"/>
        <v>1245101.3195815776</v>
      </c>
      <c r="V51" s="1364">
        <f t="shared" si="5"/>
        <v>1245101.3195815776</v>
      </c>
      <c r="W51" s="1364">
        <f t="shared" si="5"/>
        <v>1245101.3195815776</v>
      </c>
      <c r="X51" s="1364">
        <f t="shared" si="5"/>
        <v>1245101.3195815776</v>
      </c>
      <c r="Y51" s="1365">
        <f t="shared" si="5"/>
        <v>1245101.3195815776</v>
      </c>
      <c r="Z51" s="1447">
        <f t="shared" ref="Z51:Z52" si="6">SUM(F51:Y51)</f>
        <v>24385552.358761854</v>
      </c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-1317179.9202942098</v>
      </c>
      <c r="G52" s="1369">
        <f t="shared" ref="G52:Y52" si="7">G50-G51</f>
        <v>-1876263.2573915371</v>
      </c>
      <c r="H52" s="1369">
        <f t="shared" si="7"/>
        <v>-1624267.5738017231</v>
      </c>
      <c r="I52" s="1369">
        <f t="shared" si="7"/>
        <v>-847972.24296849454</v>
      </c>
      <c r="J52" s="1369">
        <f t="shared" si="7"/>
        <v>-215905.19264916913</v>
      </c>
      <c r="K52" s="1369">
        <f t="shared" si="7"/>
        <v>168174.27353143669</v>
      </c>
      <c r="L52" s="1369">
        <f t="shared" si="7"/>
        <v>928788.98911482817</v>
      </c>
      <c r="M52" s="1369">
        <f t="shared" si="7"/>
        <v>1520786.8935827655</v>
      </c>
      <c r="N52" s="1369">
        <f t="shared" si="7"/>
        <v>2331349.3236284801</v>
      </c>
      <c r="O52" s="1369">
        <f t="shared" si="7"/>
        <v>2843570.7720240685</v>
      </c>
      <c r="P52" s="1369">
        <f t="shared" si="7"/>
        <v>1933685.4730876684</v>
      </c>
      <c r="Q52" s="1369">
        <f t="shared" si="7"/>
        <v>2961699.0345802642</v>
      </c>
      <c r="R52" s="1369">
        <f t="shared" si="7"/>
        <v>3059112.25835393</v>
      </c>
      <c r="S52" s="1369">
        <f t="shared" si="7"/>
        <v>3230512.9842209276</v>
      </c>
      <c r="T52" s="1369">
        <f t="shared" si="7"/>
        <v>3069654.7309130039</v>
      </c>
      <c r="U52" s="1369">
        <f t="shared" si="7"/>
        <v>2843087.2184069064</v>
      </c>
      <c r="V52" s="1369">
        <f t="shared" si="7"/>
        <v>2482070.3819445767</v>
      </c>
      <c r="W52" s="1369">
        <f t="shared" si="7"/>
        <v>2229092.6095106695</v>
      </c>
      <c r="X52" s="1369">
        <f t="shared" si="7"/>
        <v>1122922.6600017771</v>
      </c>
      <c r="Y52" s="1370">
        <f t="shared" si="7"/>
        <v>1074289.4095514179</v>
      </c>
      <c r="Z52" s="1447">
        <f t="shared" si="6"/>
        <v>25917208.825347587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price'!$H$20*GHG!D28*(GHG!$J$9/(20-2))</f>
        <v>0</v>
      </c>
      <c r="G54" s="1469">
        <f>'Carbone price'!$H$20*GHG!E28*(GHG!$J$9/(20-2))</f>
        <v>0</v>
      </c>
      <c r="H54" s="1469">
        <f>'Carbone price'!$H$20*GHG!F28*(GHG!$J$9/(20-2))</f>
        <v>1323415.5237367121</v>
      </c>
      <c r="I54" s="1469">
        <f>'Carbone price'!$H$20*GHG!G28*(GHG!$J$9/(20-2))</f>
        <v>2646831.0474734241</v>
      </c>
      <c r="J54" s="1469">
        <f>'Carbone price'!$H$20*GHG!H28*(GHG!$J$9/(20-2))</f>
        <v>3970246.5712101362</v>
      </c>
      <c r="K54" s="1469">
        <f>'Carbone price'!$H$20*GHG!I28*(GHG!$J$9/(20-2))</f>
        <v>5293662.0949468482</v>
      </c>
      <c r="L54" s="1469">
        <f>'Carbone price'!$H$20*GHG!J28*(GHG!$J$9/(20-2))</f>
        <v>6617077.6186835598</v>
      </c>
      <c r="M54" s="1469">
        <f>'Carbone price'!$H$20*GHG!K28*(GHG!$J$9/(20-2))</f>
        <v>6617077.6186835598</v>
      </c>
      <c r="N54" s="1469">
        <f>'Carbone price'!$H$20*GHG!L28*(GHG!$J$9/(20-2))</f>
        <v>6617077.6186835598</v>
      </c>
      <c r="O54" s="1469">
        <f>'Carbone price'!$H$20*GHG!M28*(GHG!$J$9/(20-2))</f>
        <v>6617077.6186835598</v>
      </c>
      <c r="P54" s="1469">
        <f>'Carbone price'!$H$20*GHG!N28*(GHG!$J$9/(20-2))</f>
        <v>6617077.6186835598</v>
      </c>
      <c r="Q54" s="1469">
        <f>'Carbone price'!$H$20*GHG!O28*(GHG!$J$9/(20-2))</f>
        <v>6617077.6186835598</v>
      </c>
      <c r="R54" s="1469">
        <f>'Carbone price'!$H$20*GHG!P28*(GHG!$J$9/(20-2))</f>
        <v>6617077.6186835598</v>
      </c>
      <c r="S54" s="1469">
        <f>'Carbone price'!$H$20*GHG!Q28*(GHG!$J$9/(20-2))</f>
        <v>6617077.6186835598</v>
      </c>
      <c r="T54" s="1469">
        <f>'Carbone price'!$H$20*GHG!R28*(GHG!$J$9/(20-2))</f>
        <v>6617077.6186835598</v>
      </c>
      <c r="U54" s="1469">
        <f>'Carbone price'!$H$20*GHG!S28*(GHG!$J$9/(20-2))</f>
        <v>6617077.6186835598</v>
      </c>
      <c r="V54" s="1469">
        <f>'Carbone price'!$H$20*GHG!T28*(GHG!$J$9/(20-2))</f>
        <v>6617077.6186835598</v>
      </c>
      <c r="W54" s="1469">
        <f>'Carbone price'!$H$20*GHG!U28*(GHG!$J$9/(20-2))</f>
        <v>6617077.6186835598</v>
      </c>
      <c r="X54" s="1469">
        <f>'Carbone price'!$H$20*GHG!V28*(GHG!$J$9/(20-2))</f>
        <v>6617077.6186835598</v>
      </c>
      <c r="Y54" s="1469">
        <f>'Carbone price'!$H$20*GHG!W28*(GHG!$J$9/(20-2))</f>
        <v>6617077.6186835598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_SER'!$H$45*GHG!D28*(GHG!$J$9/(20-2))</f>
        <v>0</v>
      </c>
      <c r="G55" s="1469">
        <f>'Carbone price'!D17*'FCs _SER'!$H$45*GHG!E28*(GHG!$J$9/(20-2))</f>
        <v>0</v>
      </c>
      <c r="H55" s="1469">
        <f>'Carbone price'!E17*'FCs _SER'!$H$45*GHG!F28*(GHG!$J$9/(20-2))</f>
        <v>2665043.2116246652</v>
      </c>
      <c r="I55" s="1469">
        <f>'Carbone price'!F17*'FCs _SER'!$H$45*GHG!G28*(GHG!$J$9/(20-2))</f>
        <v>5443492.5173610179</v>
      </c>
      <c r="J55" s="1469">
        <f>'Carbone price'!G17*'FCs _SER'!$H$45*GHG!H28*(GHG!$J$9/(20-2))</f>
        <v>8335347.9172090571</v>
      </c>
      <c r="K55" s="1469">
        <f>'Carbone price'!H17*'FCs _SER'!$H$45*GHG!I28*(GHG!$J$9/(20-2))</f>
        <v>11340609.411168788</v>
      </c>
      <c r="L55" s="1469">
        <f>'Carbone price'!I17*'FCs _SER'!$H$45*GHG!J28*(GHG!$J$9/(20-2))</f>
        <v>14459276.999240205</v>
      </c>
      <c r="M55" s="1469">
        <f>'Carbone price'!J17*'FCs _SER'!$H$45*GHG!K28*(GHG!$J$9/(20-2))</f>
        <v>14742792.234519422</v>
      </c>
      <c r="N55" s="1469">
        <f>'Carbone price'!K17*'FCs _SER'!$H$45*GHG!L28*(GHG!$J$9/(20-2))</f>
        <v>15026307.469798641</v>
      </c>
      <c r="O55" s="1469">
        <f>'Carbone price'!L17*'FCs _SER'!$H$45*GHG!M28*(GHG!$J$9/(20-2))</f>
        <v>15593337.94035708</v>
      </c>
      <c r="P55" s="1469">
        <f>'Carbone price'!M17*'FCs _SER'!$H$45*GHG!N28*(GHG!$J$9/(20-2))</f>
        <v>15876853.175636305</v>
      </c>
      <c r="Q55" s="1469">
        <f>'Carbone price'!N17*'FCs _SER'!$H$45*GHG!O28*(GHG!$J$9/(20-2))</f>
        <v>16160368.41091552</v>
      </c>
      <c r="R55" s="1469">
        <f>'Carbone price'!O17*'FCs _SER'!$H$45*GHG!P28*(GHG!$J$9/(20-2))</f>
        <v>16443883.646194743</v>
      </c>
      <c r="S55" s="1469">
        <f>'Carbone price'!P17*'FCs _SER'!$H$45*GHG!Q28*(GHG!$J$9/(20-2))</f>
        <v>17010914.11675318</v>
      </c>
      <c r="T55" s="1469">
        <f>'Carbone price'!Q17*'FCs _SER'!$H$45*GHG!R28*(GHG!$J$9/(20-2))</f>
        <v>17294429.352032401</v>
      </c>
      <c r="U55" s="1469">
        <f>'Carbone price'!R17*'FCs _SER'!$H$45*GHG!S28*(GHG!$J$9/(20-2))</f>
        <v>17861459.822590839</v>
      </c>
      <c r="V55" s="1469">
        <f>'Carbone price'!S17*'FCs _SER'!$H$45*GHG!T28*(GHG!$J$9/(20-2))</f>
        <v>18144975.05787006</v>
      </c>
      <c r="W55" s="1469">
        <f>'Carbone price'!T17*'FCs _SER'!$H$45*GHG!U28*(GHG!$J$9/(20-2))</f>
        <v>18428490.293149278</v>
      </c>
      <c r="X55" s="1469">
        <f>'Carbone price'!U17*'FCs _SER'!$H$45*GHG!V28*(GHG!$J$9/(20-2))</f>
        <v>18995520.76370772</v>
      </c>
      <c r="Y55" s="1469">
        <f>'Carbone price'!V17*'FCs _SER'!$H$45*GHG!W28*(GHG!$J$9/(20-2))</f>
        <v>19279035.998986937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_SER'!$H$45*GHG!D28*(GHG!$J$9/(20-2))</f>
        <v>0</v>
      </c>
      <c r="G56" s="1469">
        <f>'Carbone price'!D18*'FCs _SER'!$H$45*GHG!E28*(GHG!$J$9/(20-2))</f>
        <v>0</v>
      </c>
      <c r="H56" s="1469">
        <f>'Carbone price'!E18*'FCs _SER'!$H$45*GHG!F28*(GHG!$J$9/(20-2))</f>
        <v>5330086.4232493304</v>
      </c>
      <c r="I56" s="1469">
        <f>'Carbone price'!F18*'FCs _SER'!$H$45*GHG!G28*(GHG!$J$9/(20-2))</f>
        <v>10886985.034722036</v>
      </c>
      <c r="J56" s="1469">
        <f>'Carbone price'!G18*'FCs _SER'!$H$45*GHG!H28*(GHG!$J$9/(20-2))</f>
        <v>16670695.834418114</v>
      </c>
      <c r="K56" s="1469">
        <f>'Carbone price'!H18*'FCs _SER'!$H$45*GHG!I28*(GHG!$J$9/(20-2))</f>
        <v>22681218.822337575</v>
      </c>
      <c r="L56" s="1469">
        <f>'Carbone price'!I18*'FCs _SER'!$H$45*GHG!J28*(GHG!$J$9/(20-2))</f>
        <v>28918553.998480409</v>
      </c>
      <c r="M56" s="1469">
        <f>'Carbone price'!J18*'FCs _SER'!$H$45*GHG!K28*(GHG!$J$9/(20-2))</f>
        <v>29769099.704318069</v>
      </c>
      <c r="N56" s="1469">
        <f>'Carbone price'!K18*'FCs _SER'!$H$45*GHG!L28*(GHG!$J$9/(20-2))</f>
        <v>30336130.174876504</v>
      </c>
      <c r="O56" s="1469">
        <f>'Carbone price'!L18*'FCs _SER'!$H$45*GHG!M28*(GHG!$J$9/(20-2))</f>
        <v>30903160.64543495</v>
      </c>
      <c r="P56" s="1469">
        <f>'Carbone price'!M18*'FCs _SER'!$H$45*GHG!N28*(GHG!$J$9/(20-2))</f>
        <v>31753706.351272609</v>
      </c>
      <c r="Q56" s="1469">
        <f>'Carbone price'!N18*'FCs _SER'!$H$45*GHG!O28*(GHG!$J$9/(20-2))</f>
        <v>32320736.82183104</v>
      </c>
      <c r="R56" s="1469">
        <f>'Carbone price'!O18*'FCs _SER'!$H$45*GHG!P28*(GHG!$J$9/(20-2))</f>
        <v>33171282.5276687</v>
      </c>
      <c r="S56" s="1469">
        <f>'Carbone price'!P18*'FCs _SER'!$H$45*GHG!Q28*(GHG!$J$9/(20-2))</f>
        <v>34021828.233506359</v>
      </c>
      <c r="T56" s="1469">
        <f>'Carbone price'!Q18*'FCs _SER'!$H$45*GHG!R28*(GHG!$J$9/(20-2))</f>
        <v>34588858.704064801</v>
      </c>
      <c r="U56" s="1469">
        <f>'Carbone price'!R18*'FCs _SER'!$H$45*GHG!S28*(GHG!$J$9/(20-2))</f>
        <v>35439404.409902461</v>
      </c>
      <c r="V56" s="1469">
        <f>'Carbone price'!S18*'FCs _SER'!$H$45*GHG!T28*(GHG!$J$9/(20-2))</f>
        <v>36289950.11574012</v>
      </c>
      <c r="W56" s="1469">
        <f>'Carbone price'!T18*'FCs _SER'!$H$45*GHG!U28*(GHG!$J$9/(20-2))</f>
        <v>37140495.82157778</v>
      </c>
      <c r="X56" s="1469">
        <f>'Carbone price'!U18*'FCs _SER'!$H$45*GHG!V28*(GHG!$J$9/(20-2))</f>
        <v>37991041.527415439</v>
      </c>
      <c r="Y56" s="1469">
        <f>'Carbone price'!V18*'FCs _SER'!$H$45*GHG!W28*(GHG!$J$9/(20-2))</f>
        <v>38841587.233253099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8">F50</f>
        <v>0</v>
      </c>
      <c r="G57" s="1361">
        <f t="shared" si="8"/>
        <v>-27206.372349321406</v>
      </c>
      <c r="H57" s="1361">
        <f t="shared" si="8"/>
        <v>129045.17381162505</v>
      </c>
      <c r="I57" s="1361">
        <f t="shared" si="8"/>
        <v>692936.06120409397</v>
      </c>
      <c r="J57" s="1361">
        <f t="shared" si="8"/>
        <v>1085196.5239722205</v>
      </c>
      <c r="K57" s="1361">
        <f t="shared" si="8"/>
        <v>1586873.7535328022</v>
      </c>
      <c r="L57" s="1361">
        <f t="shared" si="8"/>
        <v>1888720.8222408113</v>
      </c>
      <c r="M57" s="1361">
        <f t="shared" si="8"/>
        <v>2367497.5973570338</v>
      </c>
      <c r="N57" s="1361">
        <f t="shared" si="8"/>
        <v>2975490.8863876266</v>
      </c>
      <c r="O57" s="1361">
        <f t="shared" si="8"/>
        <v>3147066.7815656415</v>
      </c>
      <c r="P57" s="1361">
        <f t="shared" si="8"/>
        <v>3178786.792669246</v>
      </c>
      <c r="Q57" s="1361">
        <f t="shared" si="8"/>
        <v>4206800.3541618418</v>
      </c>
      <c r="R57" s="1361">
        <f t="shared" si="8"/>
        <v>4304213.5779355075</v>
      </c>
      <c r="S57" s="1361">
        <f t="shared" si="8"/>
        <v>4475614.3038025051</v>
      </c>
      <c r="T57" s="1361">
        <f t="shared" si="8"/>
        <v>4314756.0504945815</v>
      </c>
      <c r="U57" s="1361">
        <f t="shared" si="8"/>
        <v>4088188.5379884839</v>
      </c>
      <c r="V57" s="1361">
        <f t="shared" si="8"/>
        <v>3727171.7015261543</v>
      </c>
      <c r="W57" s="1361">
        <f t="shared" si="8"/>
        <v>3474193.929092247</v>
      </c>
      <c r="X57" s="1361">
        <f t="shared" si="8"/>
        <v>2368023.9795833547</v>
      </c>
      <c r="Y57" s="1362">
        <f t="shared" si="8"/>
        <v>2319390.7291329955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9">G57+G54</f>
        <v>-27206.372349321406</v>
      </c>
      <c r="H58" s="1364">
        <f t="shared" si="9"/>
        <v>1452460.697548337</v>
      </c>
      <c r="I58" s="1364">
        <f t="shared" si="9"/>
        <v>3339767.1086775181</v>
      </c>
      <c r="J58" s="1364">
        <f t="shared" si="9"/>
        <v>5055443.0951823564</v>
      </c>
      <c r="K58" s="1364">
        <f t="shared" si="9"/>
        <v>6880535.8484796509</v>
      </c>
      <c r="L58" s="1364">
        <f t="shared" si="9"/>
        <v>8505798.4409243707</v>
      </c>
      <c r="M58" s="1364">
        <f t="shared" si="9"/>
        <v>8984575.2160405926</v>
      </c>
      <c r="N58" s="1364">
        <f t="shared" si="9"/>
        <v>9592568.5050711855</v>
      </c>
      <c r="O58" s="1364">
        <f t="shared" si="9"/>
        <v>9764144.4002492018</v>
      </c>
      <c r="P58" s="1364">
        <f t="shared" si="9"/>
        <v>9795864.4113528058</v>
      </c>
      <c r="Q58" s="1364">
        <f t="shared" si="9"/>
        <v>10823877.972845402</v>
      </c>
      <c r="R58" s="1364">
        <f t="shared" si="9"/>
        <v>10921291.196619067</v>
      </c>
      <c r="S58" s="1364">
        <f t="shared" si="9"/>
        <v>11092691.922486065</v>
      </c>
      <c r="T58" s="1364">
        <f t="shared" si="9"/>
        <v>10931833.669178141</v>
      </c>
      <c r="U58" s="1364">
        <f t="shared" si="9"/>
        <v>10705266.156672044</v>
      </c>
      <c r="V58" s="1364">
        <f t="shared" si="9"/>
        <v>10344249.320209714</v>
      </c>
      <c r="W58" s="1364">
        <f t="shared" si="9"/>
        <v>10091271.547775807</v>
      </c>
      <c r="X58" s="1364">
        <f t="shared" si="9"/>
        <v>8985101.5982669145</v>
      </c>
      <c r="Y58" s="1365">
        <f t="shared" si="9"/>
        <v>8936468.3478165548</v>
      </c>
      <c r="AA58" s="1375"/>
      <c r="AB58" s="1375"/>
      <c r="AD58" s="1372"/>
    </row>
    <row r="59" spans="1:79" s="1331" customFormat="1" x14ac:dyDescent="0.35">
      <c r="A59" s="1379" t="str">
        <f>'Aggregation BF 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10">+G57+G55</f>
        <v>-27206.372349321406</v>
      </c>
      <c r="H59" s="1364">
        <f t="shared" si="10"/>
        <v>2794088.3854362904</v>
      </c>
      <c r="I59" s="1364">
        <f t="shared" si="10"/>
        <v>6136428.5785651114</v>
      </c>
      <c r="J59" s="1364">
        <f t="shared" si="10"/>
        <v>9420544.4411812779</v>
      </c>
      <c r="K59" s="1364">
        <f t="shared" si="10"/>
        <v>12927483.16470159</v>
      </c>
      <c r="L59" s="1364">
        <f t="shared" si="10"/>
        <v>16347997.821481016</v>
      </c>
      <c r="M59" s="1364">
        <f t="shared" si="10"/>
        <v>17110289.831876457</v>
      </c>
      <c r="N59" s="1364">
        <f t="shared" si="10"/>
        <v>18001798.356186267</v>
      </c>
      <c r="O59" s="1364">
        <f t="shared" si="10"/>
        <v>18740404.721922722</v>
      </c>
      <c r="P59" s="1364">
        <f t="shared" si="10"/>
        <v>19055639.968305551</v>
      </c>
      <c r="Q59" s="1364">
        <f t="shared" si="10"/>
        <v>20367168.76507736</v>
      </c>
      <c r="R59" s="1364">
        <f t="shared" si="10"/>
        <v>20748097.224130251</v>
      </c>
      <c r="S59" s="1364">
        <f t="shared" si="10"/>
        <v>21486528.420555685</v>
      </c>
      <c r="T59" s="1364">
        <f t="shared" si="10"/>
        <v>21609185.402526982</v>
      </c>
      <c r="U59" s="1364">
        <f t="shared" si="10"/>
        <v>21949648.360579323</v>
      </c>
      <c r="V59" s="1364">
        <f t="shared" si="10"/>
        <v>21872146.759396214</v>
      </c>
      <c r="W59" s="1364">
        <f t="shared" si="10"/>
        <v>21902684.222241525</v>
      </c>
      <c r="X59" s="1364">
        <f t="shared" si="10"/>
        <v>21363544.743291073</v>
      </c>
      <c r="Y59" s="1365">
        <f t="shared" si="10"/>
        <v>21598426.728119932</v>
      </c>
      <c r="AA59" s="1375"/>
      <c r="AB59" s="1375"/>
      <c r="AD59" s="1372"/>
    </row>
    <row r="60" spans="1:79" s="1331" customFormat="1" ht="15" thickBot="1" x14ac:dyDescent="0.4">
      <c r="A60" s="1379" t="str">
        <f>'Aggregation BF 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11">+G57+G56</f>
        <v>-27206.372349321406</v>
      </c>
      <c r="H60" s="1369">
        <f t="shared" si="11"/>
        <v>5459131.5970609551</v>
      </c>
      <c r="I60" s="1369">
        <f t="shared" si="11"/>
        <v>11579921.09592613</v>
      </c>
      <c r="J60" s="1369">
        <f t="shared" si="11"/>
        <v>17755892.358390335</v>
      </c>
      <c r="K60" s="1369">
        <f t="shared" si="11"/>
        <v>24268092.575870376</v>
      </c>
      <c r="L60" s="1369">
        <f t="shared" si="11"/>
        <v>30807274.82072122</v>
      </c>
      <c r="M60" s="1369">
        <f t="shared" si="11"/>
        <v>32136597.301675104</v>
      </c>
      <c r="N60" s="1369">
        <f t="shared" si="11"/>
        <v>33311621.061264131</v>
      </c>
      <c r="O60" s="1369">
        <f t="shared" si="11"/>
        <v>34050227.42700059</v>
      </c>
      <c r="P60" s="1369">
        <f t="shared" si="11"/>
        <v>34932493.143941857</v>
      </c>
      <c r="Q60" s="1369">
        <f t="shared" si="11"/>
        <v>36527537.175992884</v>
      </c>
      <c r="R60" s="1369">
        <f t="shared" si="11"/>
        <v>37475496.105604209</v>
      </c>
      <c r="S60" s="1369">
        <f t="shared" si="11"/>
        <v>38497442.537308864</v>
      </c>
      <c r="T60" s="1369">
        <f t="shared" si="11"/>
        <v>38903614.754559383</v>
      </c>
      <c r="U60" s="1369">
        <f t="shared" si="11"/>
        <v>39527592.947890945</v>
      </c>
      <c r="V60" s="1369">
        <f t="shared" si="11"/>
        <v>40017121.817266278</v>
      </c>
      <c r="W60" s="1369">
        <f t="shared" si="11"/>
        <v>40614689.750670031</v>
      </c>
      <c r="X60" s="1369">
        <f t="shared" si="11"/>
        <v>40359065.506998792</v>
      </c>
      <c r="Y60" s="1370">
        <f t="shared" si="11"/>
        <v>41160977.962386094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12">+F57-F51</f>
        <v>-1317179.9202942098</v>
      </c>
      <c r="G61" s="1361">
        <f t="shared" si="12"/>
        <v>-1876263.2573915371</v>
      </c>
      <c r="H61" s="1361">
        <f t="shared" si="12"/>
        <v>-1624267.5738017231</v>
      </c>
      <c r="I61" s="1361">
        <f t="shared" si="12"/>
        <v>-847972.24296849454</v>
      </c>
      <c r="J61" s="1361">
        <f t="shared" si="12"/>
        <v>-215905.19264916913</v>
      </c>
      <c r="K61" s="1361">
        <f t="shared" si="12"/>
        <v>168174.27353143669</v>
      </c>
      <c r="L61" s="1361">
        <f t="shared" si="12"/>
        <v>928788.98911482817</v>
      </c>
      <c r="M61" s="1361">
        <f t="shared" si="12"/>
        <v>1520786.8935827655</v>
      </c>
      <c r="N61" s="1361">
        <f t="shared" si="12"/>
        <v>2331349.3236284801</v>
      </c>
      <c r="O61" s="1361">
        <f t="shared" si="12"/>
        <v>2843570.7720240685</v>
      </c>
      <c r="P61" s="1361">
        <f t="shared" si="12"/>
        <v>1933685.4730876684</v>
      </c>
      <c r="Q61" s="1361">
        <f t="shared" si="12"/>
        <v>2961699.0345802642</v>
      </c>
      <c r="R61" s="1361">
        <f t="shared" si="12"/>
        <v>3059112.25835393</v>
      </c>
      <c r="S61" s="1361">
        <f t="shared" si="12"/>
        <v>3230512.9842209276</v>
      </c>
      <c r="T61" s="1361">
        <f t="shared" si="12"/>
        <v>3069654.7309130039</v>
      </c>
      <c r="U61" s="1361">
        <f t="shared" si="12"/>
        <v>2843087.2184069064</v>
      </c>
      <c r="V61" s="1361">
        <f t="shared" si="12"/>
        <v>2482070.3819445767</v>
      </c>
      <c r="W61" s="1361">
        <f t="shared" si="12"/>
        <v>2229092.6095106695</v>
      </c>
      <c r="X61" s="1361">
        <f t="shared" si="12"/>
        <v>1122922.6600017771</v>
      </c>
      <c r="Y61" s="1362">
        <f t="shared" si="12"/>
        <v>1074289.4095514179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13">F58-F51</f>
        <v>-1317179.9202942098</v>
      </c>
      <c r="G62" s="1364">
        <f t="shared" si="13"/>
        <v>-1876263.2573915371</v>
      </c>
      <c r="H62" s="1364">
        <f t="shared" si="13"/>
        <v>-300852.05006501102</v>
      </c>
      <c r="I62" s="1364">
        <f t="shared" si="13"/>
        <v>1798858.8045049296</v>
      </c>
      <c r="J62" s="1364">
        <f t="shared" si="13"/>
        <v>3754341.3785609668</v>
      </c>
      <c r="K62" s="1364">
        <f t="shared" si="13"/>
        <v>5461836.3684782851</v>
      </c>
      <c r="L62" s="1364">
        <f t="shared" si="13"/>
        <v>7545866.6077983873</v>
      </c>
      <c r="M62" s="1364">
        <f t="shared" si="13"/>
        <v>8137864.5122663239</v>
      </c>
      <c r="N62" s="1364">
        <f t="shared" si="13"/>
        <v>8948426.9423120394</v>
      </c>
      <c r="O62" s="1364">
        <f t="shared" si="13"/>
        <v>9460648.3907076288</v>
      </c>
      <c r="P62" s="1364">
        <f t="shared" si="13"/>
        <v>8550763.0917712282</v>
      </c>
      <c r="Q62" s="1364">
        <f t="shared" si="13"/>
        <v>9578776.6532638241</v>
      </c>
      <c r="R62" s="1364">
        <f t="shared" si="13"/>
        <v>9676189.8770374898</v>
      </c>
      <c r="S62" s="1364">
        <f t="shared" si="13"/>
        <v>9847590.6029044874</v>
      </c>
      <c r="T62" s="1364">
        <f t="shared" si="13"/>
        <v>9686732.3495965637</v>
      </c>
      <c r="U62" s="1364">
        <f t="shared" si="13"/>
        <v>9460164.8370904662</v>
      </c>
      <c r="V62" s="1364">
        <f t="shared" si="13"/>
        <v>9099148.0006281361</v>
      </c>
      <c r="W62" s="1364">
        <f t="shared" si="13"/>
        <v>8846170.2281942293</v>
      </c>
      <c r="X62" s="1364">
        <f t="shared" si="13"/>
        <v>7740000.2786853369</v>
      </c>
      <c r="Y62" s="1365">
        <f t="shared" si="13"/>
        <v>7691367.0282349773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14">F59-F51</f>
        <v>-1317179.9202942098</v>
      </c>
      <c r="G63" s="1364">
        <f t="shared" si="14"/>
        <v>-1876263.2573915371</v>
      </c>
      <c r="H63" s="1364">
        <f t="shared" si="14"/>
        <v>1040775.6378229423</v>
      </c>
      <c r="I63" s="1364">
        <f t="shared" si="14"/>
        <v>4595520.2743925229</v>
      </c>
      <c r="J63" s="1364">
        <f t="shared" si="14"/>
        <v>8119442.7245598882</v>
      </c>
      <c r="K63" s="1364">
        <f t="shared" si="14"/>
        <v>11508783.684700225</v>
      </c>
      <c r="L63" s="1364">
        <f t="shared" si="14"/>
        <v>15388065.988355033</v>
      </c>
      <c r="M63" s="1364">
        <f t="shared" si="14"/>
        <v>16263579.128102189</v>
      </c>
      <c r="N63" s="1364">
        <f t="shared" si="14"/>
        <v>17357656.793427121</v>
      </c>
      <c r="O63" s="1364">
        <f t="shared" si="14"/>
        <v>18436908.712381147</v>
      </c>
      <c r="P63" s="1364">
        <f t="shared" si="14"/>
        <v>17810538.648723975</v>
      </c>
      <c r="Q63" s="1364">
        <f t="shared" si="14"/>
        <v>19122067.445495784</v>
      </c>
      <c r="R63" s="1364">
        <f t="shared" si="14"/>
        <v>19502995.904548675</v>
      </c>
      <c r="S63" s="1364">
        <f t="shared" si="14"/>
        <v>20241427.100974105</v>
      </c>
      <c r="T63" s="1364">
        <f t="shared" si="14"/>
        <v>20364084.082945406</v>
      </c>
      <c r="U63" s="1364">
        <f t="shared" si="14"/>
        <v>20704547.040997744</v>
      </c>
      <c r="V63" s="1364">
        <f t="shared" si="14"/>
        <v>20627045.439814635</v>
      </c>
      <c r="W63" s="1364">
        <f t="shared" si="14"/>
        <v>20657582.902659945</v>
      </c>
      <c r="X63" s="1364">
        <f t="shared" si="14"/>
        <v>20118443.423709497</v>
      </c>
      <c r="Y63" s="1365">
        <f t="shared" si="14"/>
        <v>20353325.408538356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15">F60-F51</f>
        <v>-1317179.9202942098</v>
      </c>
      <c r="G64" s="1369">
        <f t="shared" si="15"/>
        <v>-1876263.2573915371</v>
      </c>
      <c r="H64" s="1369">
        <f t="shared" si="15"/>
        <v>3705818.8494476071</v>
      </c>
      <c r="I64" s="1369">
        <f t="shared" si="15"/>
        <v>10039012.791753542</v>
      </c>
      <c r="J64" s="1369">
        <f t="shared" si="15"/>
        <v>16454790.641768945</v>
      </c>
      <c r="K64" s="1369">
        <f t="shared" si="15"/>
        <v>22849393.095869012</v>
      </c>
      <c r="L64" s="1369">
        <f t="shared" si="15"/>
        <v>29847342.987595238</v>
      </c>
      <c r="M64" s="1369">
        <f t="shared" si="15"/>
        <v>31289886.597900834</v>
      </c>
      <c r="N64" s="1369">
        <f t="shared" si="15"/>
        <v>32667479.498504985</v>
      </c>
      <c r="O64" s="1369">
        <f t="shared" si="15"/>
        <v>33746731.417459019</v>
      </c>
      <c r="P64" s="1369">
        <f t="shared" si="15"/>
        <v>33687391.824360281</v>
      </c>
      <c r="Q64" s="1369">
        <f t="shared" si="15"/>
        <v>35282435.856411308</v>
      </c>
      <c r="R64" s="1369">
        <f t="shared" si="15"/>
        <v>36230394.786022633</v>
      </c>
      <c r="S64" s="1369">
        <f t="shared" si="15"/>
        <v>37252341.217727289</v>
      </c>
      <c r="T64" s="1369">
        <f t="shared" si="15"/>
        <v>37658513.434977807</v>
      </c>
      <c r="U64" s="1369">
        <f t="shared" si="15"/>
        <v>38282491.628309369</v>
      </c>
      <c r="V64" s="1369">
        <f t="shared" si="15"/>
        <v>38772020.497684702</v>
      </c>
      <c r="W64" s="1369">
        <f t="shared" si="15"/>
        <v>39369588.431088455</v>
      </c>
      <c r="X64" s="1369">
        <f t="shared" si="15"/>
        <v>39113964.187417217</v>
      </c>
      <c r="Y64" s="1370">
        <f t="shared" si="15"/>
        <v>39915876.642804518</v>
      </c>
      <c r="AA64" s="1375"/>
      <c r="AB64" s="1375"/>
      <c r="AD64" s="1372"/>
    </row>
    <row r="65" spans="1:79" s="1331" customFormat="1" ht="31" customHeight="1" thickBot="1" x14ac:dyDescent="0.35">
      <c r="A65" s="20"/>
      <c r="B65" s="20"/>
      <c r="C65" s="20"/>
      <c r="D65" s="1374"/>
      <c r="E65" s="1366" t="s">
        <v>312</v>
      </c>
      <c r="F65" s="1367"/>
      <c r="G65" s="1607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4631516.6815789025</v>
      </c>
      <c r="H66" s="1386">
        <f>NPV(H71,F62:Y62)</f>
        <v>40402798.420092911</v>
      </c>
      <c r="I66" s="1386">
        <f>NPV(I71,F63:Y63)</f>
        <v>89470905.195047602</v>
      </c>
      <c r="J66" s="1386">
        <f>NPV(J71,F64:Y64)</f>
        <v>174567044.92726329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0.18140345645451283</v>
      </c>
      <c r="H67" s="1387">
        <f>IRR(F62:Y62)</f>
        <v>0.62790204291555574</v>
      </c>
      <c r="I67" s="1387">
        <f>IRR(F63:Y63)</f>
        <v>0.98968546449009076</v>
      </c>
      <c r="J67" s="1387">
        <f>IRR(F64:Y64)</f>
        <v>1.5125383175670528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15562974.920307448</v>
      </c>
      <c r="H68" s="1386">
        <f>NPV(H71,F58:Y58)</f>
        <v>51334256.658821456</v>
      </c>
      <c r="I68" s="1386">
        <f>NPV(I71,F59:Y59)</f>
        <v>100402363.43377611</v>
      </c>
      <c r="J68" s="1386">
        <f>NPV(J71,F60:Y60)</f>
        <v>185498503.16599181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10931458.238728546</v>
      </c>
      <c r="H69" s="1386">
        <f>NPV(H71,F51:Y51)</f>
        <v>10931458.238728546</v>
      </c>
      <c r="I69" s="1386">
        <f>NPV(I71,F51:Y51)</f>
        <v>10931458.238728546</v>
      </c>
      <c r="J69" s="1386">
        <f>NPV(J71,F51:Y51)</f>
        <v>10931458.238728546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1.4236869940343477</v>
      </c>
      <c r="H70" s="1391">
        <f>H68/H69</f>
        <v>4.696011779741494</v>
      </c>
      <c r="I70" s="1391">
        <f>I68/I69</f>
        <v>9.1847181996328118</v>
      </c>
      <c r="J70" s="1391">
        <f>J68/J69</f>
        <v>16.969236776553558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-0.29759841581029844</v>
      </c>
      <c r="H72" s="1445">
        <f>(H69-H68)/H68</f>
        <v>-0.7870533450716668</v>
      </c>
      <c r="I72" s="1445">
        <f>(I69-I68)/I68</f>
        <v>-0.89112349684936676</v>
      </c>
      <c r="J72" s="1445">
        <f>(J69-J68)/J68</f>
        <v>-0.94106983047218107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0.42368699403434773</v>
      </c>
      <c r="H73" s="1446">
        <f>(H68-H69)/H69</f>
        <v>3.696011779741494</v>
      </c>
      <c r="I73" s="1446">
        <f>(I68-I69)/I69</f>
        <v>8.18471819963281</v>
      </c>
      <c r="J73" s="1446">
        <f>(J68-J69)/J69</f>
        <v>15.969236776553556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86CAA-4978-4A5F-8CE4-B85EEAA19896}">
  <sheetPr>
    <tabColor theme="1" tint="4.9989318521683403E-2"/>
  </sheetPr>
  <dimension ref="A1:CA77"/>
  <sheetViews>
    <sheetView zoomScale="60" zoomScaleNormal="60" workbookViewId="0">
      <pane ySplit="2" topLeftCell="A24" activePane="bottomLeft" state="frozen"/>
      <selection activeCell="E41" sqref="E41"/>
      <selection pane="bottomLeft" activeCell="K82" sqref="K82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5.54296875" customWidth="1"/>
    <col min="6" max="6" width="20.453125" customWidth="1"/>
    <col min="7" max="7" width="28.7265625" customWidth="1"/>
    <col min="8" max="8" width="30.7265625" customWidth="1"/>
    <col min="9" max="9" width="23.81640625" bestFit="1" customWidth="1"/>
    <col min="10" max="10" width="23.816406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14" customWidth="1"/>
    <col min="27" max="27" width="7.1796875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5.89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0.75</v>
      </c>
      <c r="J4" s="1343">
        <v>0.75</v>
      </c>
      <c r="K4" s="1343">
        <v>0.75</v>
      </c>
      <c r="L4" s="1343">
        <v>0.75</v>
      </c>
      <c r="M4" s="1343">
        <v>0.75</v>
      </c>
      <c r="N4" s="1343">
        <v>0.75</v>
      </c>
      <c r="O4" s="1343">
        <v>0.75</v>
      </c>
      <c r="P4" s="1343">
        <v>0.75</v>
      </c>
      <c r="Q4" s="1343">
        <v>0.75</v>
      </c>
      <c r="R4" s="1343">
        <v>0.75</v>
      </c>
      <c r="S4" s="1343">
        <v>0.75</v>
      </c>
      <c r="T4" s="1343">
        <v>0.75</v>
      </c>
      <c r="U4" s="1343">
        <v>0.75</v>
      </c>
      <c r="V4" s="1343">
        <v>0.75</v>
      </c>
      <c r="W4" s="1343">
        <v>0.75</v>
      </c>
      <c r="X4" s="1343">
        <v>0.75</v>
      </c>
      <c r="Y4" s="62">
        <v>0.75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5">
      <c r="A7" s="1347">
        <v>2024</v>
      </c>
      <c r="B7" s="1478">
        <v>0</v>
      </c>
      <c r="D7" s="1452"/>
      <c r="E7" s="1455"/>
      <c r="F7" s="1456"/>
      <c r="G7" s="1456">
        <f>$B7*F4*'1.3 Rehabilitation DJ_ECO'!Y112</f>
        <v>0</v>
      </c>
      <c r="H7" s="1456">
        <f>$B7*G4*'1.3 Rehabilitation DJ_ECO'!Z112</f>
        <v>0</v>
      </c>
      <c r="I7" s="1456">
        <f>$B7*H4*'1.3 Rehabilitation DJ_ECO'!AA112</f>
        <v>0</v>
      </c>
      <c r="J7" s="1456">
        <f>$B7*I4*'1.3 Rehabilitation DJ_ECO'!AB112</f>
        <v>0</v>
      </c>
      <c r="K7" s="1456">
        <f>$B7*J4*'1.3 Rehabilitation DJ_ECO'!AC112</f>
        <v>0</v>
      </c>
      <c r="L7" s="1456">
        <f>$B7*K4*'1.3 Rehabilitation DJ_ECO'!AD112</f>
        <v>0</v>
      </c>
      <c r="M7" s="1456">
        <f>$B7*L4*'1.3 Rehabilitation DJ_ECO'!AE112</f>
        <v>0</v>
      </c>
      <c r="N7" s="1456">
        <f>$B7*M4*'1.3 Rehabilitation DJ_ECO'!AF112</f>
        <v>0</v>
      </c>
      <c r="O7" s="1456">
        <f>$B7*N4*'1.3 Rehabilitation DJ_ECO'!AG112</f>
        <v>0</v>
      </c>
      <c r="P7" s="1456">
        <f>$B7*O4*'1.3 Rehabilitation DJ_ECO'!AH112</f>
        <v>0</v>
      </c>
      <c r="Q7" s="1456">
        <f>$B7*P4*'1.3 Rehabilitation DJ_ECO'!AI112</f>
        <v>0</v>
      </c>
      <c r="R7" s="1456">
        <f>$B7*Q4*'1.3 Rehabilitation DJ_ECO'!AJ112</f>
        <v>0</v>
      </c>
      <c r="S7" s="1456">
        <f>$B7*R4*'1.3 Rehabilitation DJ_ECO'!AK112</f>
        <v>0</v>
      </c>
      <c r="T7" s="1456">
        <f>$B7*S4*'1.3 Rehabilitation DJ_ECO'!AL112</f>
        <v>0</v>
      </c>
      <c r="U7" s="1456">
        <f>$B7*T4*'1.3 Rehabilitation DJ_ECO'!AM112</f>
        <v>0</v>
      </c>
      <c r="V7" s="1456">
        <f>$B7*U4*'1.3 Rehabilitation DJ_ECO'!AN112</f>
        <v>0</v>
      </c>
      <c r="W7" s="1456">
        <f>$B7*V4*'1.3 Rehabilitation DJ_ECO'!AO112</f>
        <v>0</v>
      </c>
      <c r="X7" s="1456">
        <f>$B7*W4*'1.3 Rehabilitation DJ_ECO'!AP112</f>
        <v>0</v>
      </c>
      <c r="Y7" s="1456">
        <f>$B7*X4*'1.3 Rehabilitation DJ_ECO'!AQ112</f>
        <v>0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5.5" x14ac:dyDescent="0.35">
      <c r="A8" s="1347">
        <v>2025</v>
      </c>
      <c r="B8" s="1478">
        <v>300</v>
      </c>
      <c r="D8" s="1452"/>
      <c r="E8" s="1456"/>
      <c r="F8" s="1456"/>
      <c r="G8" s="1456"/>
      <c r="H8" s="1456">
        <f>$B8*F4*'1.3 Rehabilitation DJ_ECO'!Y112</f>
        <v>-109052.4843476846</v>
      </c>
      <c r="I8" s="1456">
        <f>$B8*G4*'1.3 Rehabilitation DJ_ECO'!Z112</f>
        <v>-2290.3085127691752</v>
      </c>
      <c r="J8" s="1456">
        <f>$B8*H4*'1.3 Rehabilitation DJ_ECO'!AA112</f>
        <v>-19412.014869170962</v>
      </c>
      <c r="K8" s="1456">
        <f>$B8*I4*'1.3 Rehabilitation DJ_ECO'!AB112</f>
        <v>-6643.8004524433836</v>
      </c>
      <c r="L8" s="1456">
        <f>$B8*J4*'1.3 Rehabilitation DJ_ECO'!AC112</f>
        <v>-15457.345119170963</v>
      </c>
      <c r="M8" s="1456">
        <f>$B8*K4*'1.3 Rehabilitation DJ_ECO'!AD112</f>
        <v>-2212.8905275611373</v>
      </c>
      <c r="N8" s="1456">
        <f>$B8*L4*'1.3 Rehabilitation DJ_ECO'!AE112</f>
        <v>6796.4869824338975</v>
      </c>
      <c r="O8" s="1456">
        <f>$B8*M4*'1.3 Rehabilitation DJ_ECO'!AF112</f>
        <v>62821.305488909769</v>
      </c>
      <c r="P8" s="1456">
        <f>$B8*N4*'1.3 Rehabilitation DJ_ECO'!AG112</f>
        <v>115188.793273143</v>
      </c>
      <c r="Q8" s="1456">
        <f>$B8*O4*'1.3 Rehabilitation DJ_ECO'!AH112</f>
        <v>209211.72849475461</v>
      </c>
      <c r="R8" s="1456">
        <f>$B8*P4*'1.3 Rehabilitation DJ_ECO'!AI112</f>
        <v>243300.61390990921</v>
      </c>
      <c r="S8" s="1456">
        <f>$B8*Q4*'1.3 Rehabilitation DJ_ECO'!AJ112</f>
        <v>263213.76008414634</v>
      </c>
      <c r="T8" s="1456">
        <f>$B8*R4*'1.3 Rehabilitation DJ_ECO'!AK112</f>
        <v>196990.97817682623</v>
      </c>
      <c r="U8" s="1456">
        <f>$B8*S4*'1.3 Rehabilitation DJ_ECO'!AL112</f>
        <v>284418.25618326559</v>
      </c>
      <c r="V8" s="1456">
        <f>$B8*T4*'1.3 Rehabilitation DJ_ECO'!AM112</f>
        <v>196990.97817682623</v>
      </c>
      <c r="W8" s="1456">
        <f>$B8*U4*'1.3 Rehabilitation DJ_ECO'!AN112</f>
        <v>305622.7522823849</v>
      </c>
      <c r="X8" s="1456">
        <f>$B8*V4*'1.3 Rehabilitation DJ_ECO'!AO112</f>
        <v>343994.45811244089</v>
      </c>
      <c r="Y8" s="1456">
        <f>$B8*W4*'1.3 Rehabilitation DJ_ECO'!AP112</f>
        <v>351327.07845940813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5.5" x14ac:dyDescent="0.35">
      <c r="A9" s="1347">
        <v>2026</v>
      </c>
      <c r="B9" s="1478">
        <v>600</v>
      </c>
      <c r="D9" s="1452"/>
      <c r="E9" s="1457"/>
      <c r="F9" s="1456"/>
      <c r="G9" s="1456"/>
      <c r="H9" s="1456"/>
      <c r="I9" s="1456">
        <f>$B9*F4*'1.3 Rehabilitation DJ_ECO'!Y112</f>
        <v>-218104.9686953692</v>
      </c>
      <c r="J9" s="1456">
        <f>$B9*G4*'1.3 Rehabilitation DJ_ECO'!Z112</f>
        <v>-4580.6170255383504</v>
      </c>
      <c r="K9" s="1456">
        <f>$B9*H4*'1.3 Rehabilitation DJ_ECO'!AA112</f>
        <v>-38824.029738341924</v>
      </c>
      <c r="L9" s="1456">
        <f>$B9*I4*'1.3 Rehabilitation DJ_ECO'!AB112</f>
        <v>-13287.600904886767</v>
      </c>
      <c r="M9" s="1456">
        <f>$B9*J4*'1.3 Rehabilitation DJ_ECO'!AC112</f>
        <v>-30914.690238341926</v>
      </c>
      <c r="N9" s="1456">
        <f>$B9*K4*'1.3 Rehabilitation DJ_ECO'!AD112</f>
        <v>-4425.7810551222747</v>
      </c>
      <c r="O9" s="1456">
        <f>$B9*L4*'1.3 Rehabilitation DJ_ECO'!AE112</f>
        <v>13592.973964867795</v>
      </c>
      <c r="P9" s="1456">
        <f>$B9*M4*'1.3 Rehabilitation DJ_ECO'!AF112</f>
        <v>125642.61097781954</v>
      </c>
      <c r="Q9" s="1456">
        <f>$B9*N4*'1.3 Rehabilitation DJ_ECO'!AG112</f>
        <v>230377.58654628601</v>
      </c>
      <c r="R9" s="1456">
        <f>$B9*O4*'1.3 Rehabilitation DJ_ECO'!AH112</f>
        <v>418423.45698950923</v>
      </c>
      <c r="S9" s="1456">
        <f>$B9*P4*'1.3 Rehabilitation DJ_ECO'!AI112</f>
        <v>486601.22781981842</v>
      </c>
      <c r="T9" s="1456">
        <f>$B9*Q4*'1.3 Rehabilitation DJ_ECO'!AJ112</f>
        <v>526427.52016829269</v>
      </c>
      <c r="U9" s="1456">
        <f>$B9*R4*'1.3 Rehabilitation DJ_ECO'!AK112</f>
        <v>393981.95635365247</v>
      </c>
      <c r="V9" s="1456">
        <f>$B9*S4*'1.3 Rehabilitation DJ_ECO'!AL112</f>
        <v>568836.51236653118</v>
      </c>
      <c r="W9" s="1456">
        <f>$B9*T4*'1.3 Rehabilitation DJ_ECO'!AM112</f>
        <v>393981.95635365247</v>
      </c>
      <c r="X9" s="1456">
        <f>$B9*U4*'1.3 Rehabilitation DJ_ECO'!AN112</f>
        <v>611245.5045647698</v>
      </c>
      <c r="Y9" s="1456">
        <f>$B9*V4*'1.3 Rehabilitation DJ_ECO'!AO112</f>
        <v>687988.91622488177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5">
      <c r="A10" s="1347">
        <v>2027</v>
      </c>
      <c r="B10" s="1478">
        <v>600</v>
      </c>
      <c r="D10" s="1452"/>
      <c r="E10" s="1457"/>
      <c r="F10" s="1456"/>
      <c r="G10" s="1456"/>
      <c r="H10" s="1456"/>
      <c r="I10" s="1456"/>
      <c r="J10" s="1456">
        <f>$B10*F4*'1.3 Rehabilitation DJ_ECO'!Y112</f>
        <v>-218104.9686953692</v>
      </c>
      <c r="K10" s="1456">
        <f>$B10*G4*'1.3 Rehabilitation DJ_ECO'!Z112</f>
        <v>-4580.6170255383504</v>
      </c>
      <c r="L10" s="1456">
        <f>$B10*H4*'1.3 Rehabilitation DJ_ECO'!AA112</f>
        <v>-38824.029738341924</v>
      </c>
      <c r="M10" s="1456">
        <f>$B10*I4*'1.3 Rehabilitation DJ_ECO'!AB112</f>
        <v>-13287.600904886767</v>
      </c>
      <c r="N10" s="1456">
        <f>$B10*J4*'1.3 Rehabilitation DJ_ECO'!AC112</f>
        <v>-30914.690238341926</v>
      </c>
      <c r="O10" s="1456">
        <f>$B10*K4*'1.3 Rehabilitation DJ_ECO'!AD112</f>
        <v>-4425.7810551222747</v>
      </c>
      <c r="P10" s="1456">
        <f>$B10*L4*'1.3 Rehabilitation DJ_ECO'!AE112</f>
        <v>13592.973964867795</v>
      </c>
      <c r="Q10" s="1456">
        <f>$B10*M4*'1.3 Rehabilitation DJ_ECO'!AF112</f>
        <v>125642.61097781954</v>
      </c>
      <c r="R10" s="1456">
        <f>$B10*N4*'1.3 Rehabilitation DJ_ECO'!AG112</f>
        <v>230377.58654628601</v>
      </c>
      <c r="S10" s="1456">
        <f>$B10*O4*'1.3 Rehabilitation DJ_ECO'!AH112</f>
        <v>418423.45698950923</v>
      </c>
      <c r="T10" s="1456">
        <f>$B10*P4*'1.3 Rehabilitation DJ_ECO'!AI112</f>
        <v>486601.22781981842</v>
      </c>
      <c r="U10" s="1456">
        <f>$B10*Q4*'1.3 Rehabilitation DJ_ECO'!AJ112</f>
        <v>526427.52016829269</v>
      </c>
      <c r="V10" s="1456">
        <f>$B10*R4*'1.3 Rehabilitation DJ_ECO'!AK112</f>
        <v>393981.95635365247</v>
      </c>
      <c r="W10" s="1456">
        <f>$B10*S4*'1.3 Rehabilitation DJ_ECO'!AL112</f>
        <v>568836.51236653118</v>
      </c>
      <c r="X10" s="1456">
        <f>$B10*T4*'1.3 Rehabilitation DJ_ECO'!AM112</f>
        <v>393981.95635365247</v>
      </c>
      <c r="Y10" s="1456">
        <f>$B10*U4*'1.3 Rehabilitation DJ_ECO'!AN112</f>
        <v>611245.5045647698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5">
      <c r="A11" s="1347">
        <v>2028</v>
      </c>
      <c r="B11" s="1478">
        <v>500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$B11*F4*'1.3 Rehabilitation DJ_ECO'!Y112</f>
        <v>-181754.14057947433</v>
      </c>
      <c r="L11" s="1456">
        <f>$B11*G4*'1.3 Rehabilitation DJ_ECO'!Z112</f>
        <v>-3817.1808546152924</v>
      </c>
      <c r="M11" s="1456">
        <f>$B11*H4*'1.3 Rehabilitation DJ_ECO'!AA112</f>
        <v>-32353.358115284933</v>
      </c>
      <c r="N11" s="1456">
        <f>$B11*I4*'1.3 Rehabilitation DJ_ECO'!AB112</f>
        <v>-11073.000754072305</v>
      </c>
      <c r="O11" s="1456">
        <f>$B11*J4*'1.3 Rehabilitation DJ_ECO'!AC112</f>
        <v>-25762.241865284937</v>
      </c>
      <c r="P11" s="1456">
        <f>$B11*K4*'1.3 Rehabilitation DJ_ECO'!AD112</f>
        <v>-3688.1508792685622</v>
      </c>
      <c r="Q11" s="1456">
        <f>$B11*L4*'1.3 Rehabilitation DJ_ECO'!AE112</f>
        <v>11327.478304056496</v>
      </c>
      <c r="R11" s="1456">
        <f>$B11*M4*'1.3 Rehabilitation DJ_ECO'!AF112</f>
        <v>104702.17581484962</v>
      </c>
      <c r="S11" s="1456">
        <f>$B11*N4*'1.3 Rehabilitation DJ_ECO'!AG112</f>
        <v>191981.32212190502</v>
      </c>
      <c r="T11" s="1456">
        <f>$B11*O4*'1.3 Rehabilitation DJ_ECO'!AH112</f>
        <v>348686.21415792435</v>
      </c>
      <c r="U11" s="1456">
        <f>$B11*P4*'1.3 Rehabilitation DJ_ECO'!AI112</f>
        <v>405501.023183182</v>
      </c>
      <c r="V11" s="1456">
        <f>$B11*Q4*'1.3 Rehabilitation DJ_ECO'!AJ112</f>
        <v>438689.60014024389</v>
      </c>
      <c r="W11" s="1456">
        <f>$B11*R4*'1.3 Rehabilitation DJ_ECO'!AK112</f>
        <v>328318.29696137708</v>
      </c>
      <c r="X11" s="1456">
        <f>$B11*S4*'1.3 Rehabilitation DJ_ECO'!AL112</f>
        <v>474030.42697210936</v>
      </c>
      <c r="Y11" s="1456">
        <f>$B11*T4*'1.3 Rehabilitation DJ_ECO'!AM112</f>
        <v>328318.29696137708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5.5" x14ac:dyDescent="0.35">
      <c r="A12" s="1347">
        <v>2029</v>
      </c>
      <c r="B12" s="1478">
        <v>500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$B12*F4*'1.3 Rehabilitation DJ_ECO'!Y112</f>
        <v>-181754.14057947433</v>
      </c>
      <c r="M12" s="1456">
        <f>$B12*G4*'1.3 Rehabilitation DJ_ECO'!Z112</f>
        <v>-3817.1808546152924</v>
      </c>
      <c r="N12" s="1456">
        <f>$B12*H4*'1.3 Rehabilitation DJ_ECO'!AA112</f>
        <v>-32353.358115284933</v>
      </c>
      <c r="O12" s="1456">
        <f>$B12*I4*'1.3 Rehabilitation DJ_ECO'!AB112</f>
        <v>-11073.000754072305</v>
      </c>
      <c r="P12" s="1456">
        <f>$B12*J4*'1.3 Rehabilitation DJ_ECO'!AC112</f>
        <v>-25762.241865284937</v>
      </c>
      <c r="Q12" s="1456">
        <f>$B12*K4*'1.3 Rehabilitation DJ_ECO'!AD112</f>
        <v>-3688.1508792685622</v>
      </c>
      <c r="R12" s="1456">
        <f>$B12*L4*'1.3 Rehabilitation DJ_ECO'!AE112</f>
        <v>11327.478304056496</v>
      </c>
      <c r="S12" s="1456">
        <f>$B12*M4*'1.3 Rehabilitation DJ_ECO'!AF112</f>
        <v>104702.17581484962</v>
      </c>
      <c r="T12" s="1456">
        <f>$B12*N4*'1.3 Rehabilitation DJ_ECO'!AG112</f>
        <v>191981.32212190502</v>
      </c>
      <c r="U12" s="1456">
        <f>$B12*O4*'1.3 Rehabilitation DJ_ECO'!AH112</f>
        <v>348686.21415792435</v>
      </c>
      <c r="V12" s="1456">
        <f>$B12*P4*'1.3 Rehabilitation DJ_ECO'!AI112</f>
        <v>405501.023183182</v>
      </c>
      <c r="W12" s="1456">
        <f>$B12*Q4*'1.3 Rehabilitation DJ_ECO'!AJ112</f>
        <v>438689.60014024389</v>
      </c>
      <c r="X12" s="1456">
        <f>$B12*R4*'1.3 Rehabilitation DJ_ECO'!AK112</f>
        <v>328318.29696137708</v>
      </c>
      <c r="Y12" s="1456">
        <f>$B12*S4*'1.3 Rehabilitation DJ_ECO'!AL112</f>
        <v>474030.42697210936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5.5" x14ac:dyDescent="0.35">
      <c r="A13" s="1347">
        <v>2030</v>
      </c>
      <c r="B13" s="1478">
        <v>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3"/>
      <c r="N13" s="1453"/>
      <c r="O13" s="1453"/>
      <c r="P13" s="1453"/>
      <c r="Q13" s="1453"/>
      <c r="R13" s="1453"/>
      <c r="S13" s="1453"/>
      <c r="T13" s="1453"/>
      <c r="U13" s="1453"/>
      <c r="V13" s="1453"/>
      <c r="W13" s="1453"/>
      <c r="X13" s="1453"/>
      <c r="Y13" s="1453"/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8">
        <v>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3"/>
      <c r="O14" s="1453"/>
      <c r="P14" s="1453"/>
      <c r="Q14" s="1453"/>
      <c r="R14" s="1453"/>
      <c r="S14" s="1453"/>
      <c r="T14" s="1453"/>
      <c r="U14" s="1453"/>
      <c r="V14" s="1453"/>
      <c r="W14" s="1453"/>
      <c r="X14" s="1453"/>
      <c r="Y14" s="1453"/>
      <c r="Z14" s="1456">
        <f>$B14*S5*'1.2 Rehabilitation CD_ECO'!AL113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8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453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78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453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349">
        <f>SUM(B7:B16)</f>
        <v>2500</v>
      </c>
      <c r="C17" s="1350"/>
      <c r="D17" s="1351">
        <f>B17/300*40</f>
        <v>333.33333333333337</v>
      </c>
      <c r="E17" s="1352">
        <f>D17*$E1</f>
        <v>1963.3333333333335</v>
      </c>
      <c r="F17" s="1352">
        <f t="shared" ref="F17:Y17" si="0">SUM(F6:F16)</f>
        <v>0</v>
      </c>
      <c r="G17" s="1352">
        <f t="shared" si="0"/>
        <v>0</v>
      </c>
      <c r="H17" s="1352">
        <f>SUM(H6:H16)</f>
        <v>-109052.4843476846</v>
      </c>
      <c r="I17" s="1352">
        <f t="shared" si="0"/>
        <v>-220395.27720813837</v>
      </c>
      <c r="J17" s="1352">
        <f t="shared" si="0"/>
        <v>-242097.60059007851</v>
      </c>
      <c r="K17" s="1352">
        <f t="shared" si="0"/>
        <v>-231802.587795798</v>
      </c>
      <c r="L17" s="1352">
        <f t="shared" si="0"/>
        <v>-253140.29719648929</v>
      </c>
      <c r="M17" s="1352">
        <f t="shared" si="0"/>
        <v>-82585.720640690051</v>
      </c>
      <c r="N17" s="1352">
        <f>SUM(N6:N16)</f>
        <v>-71970.343180387543</v>
      </c>
      <c r="O17" s="1352">
        <f t="shared" si="0"/>
        <v>35153.255779298037</v>
      </c>
      <c r="P17" s="1352">
        <f t="shared" si="0"/>
        <v>224973.98547127683</v>
      </c>
      <c r="Q17" s="1352">
        <f t="shared" si="0"/>
        <v>572871.25344364811</v>
      </c>
      <c r="R17" s="1352">
        <f t="shared" si="0"/>
        <v>1008131.3115646106</v>
      </c>
      <c r="S17" s="1352">
        <f t="shared" si="0"/>
        <v>1464921.9428302285</v>
      </c>
      <c r="T17" s="1352">
        <f t="shared" si="0"/>
        <v>1750687.2624447667</v>
      </c>
      <c r="U17" s="1352">
        <f t="shared" si="0"/>
        <v>1959014.970046317</v>
      </c>
      <c r="V17" s="1352">
        <f t="shared" si="0"/>
        <v>2004000.0702204355</v>
      </c>
      <c r="W17" s="1352">
        <f t="shared" si="0"/>
        <v>2035449.1181041896</v>
      </c>
      <c r="X17" s="1352">
        <f t="shared" si="0"/>
        <v>2151570.6429643496</v>
      </c>
      <c r="Y17" s="1353">
        <f t="shared" si="0"/>
        <v>2452910.223182546</v>
      </c>
      <c r="Z17" s="1447">
        <f>SUM(F17:Y17)</f>
        <v>14448639.7250924</v>
      </c>
      <c r="AA17" s="1449">
        <f>Z17/$Z$50</f>
        <v>0.26936009674250339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0.75</v>
      </c>
      <c r="I19" s="1343">
        <v>0.75</v>
      </c>
      <c r="J19" s="1343">
        <v>0.75</v>
      </c>
      <c r="K19" s="1343">
        <v>0.75</v>
      </c>
      <c r="L19" s="1343">
        <v>0.75</v>
      </c>
      <c r="M19" s="1343">
        <v>0.75</v>
      </c>
      <c r="N19" s="1343">
        <v>0.75</v>
      </c>
      <c r="O19" s="1343">
        <v>0.75</v>
      </c>
      <c r="P19" s="1343">
        <v>0.75</v>
      </c>
      <c r="Q19" s="1343">
        <v>0.75</v>
      </c>
      <c r="R19" s="1343">
        <v>0.75</v>
      </c>
      <c r="S19" s="1343">
        <v>0.75</v>
      </c>
      <c r="T19" s="1343">
        <v>0.75</v>
      </c>
      <c r="U19" s="1343">
        <v>0.75</v>
      </c>
      <c r="V19" s="1343">
        <v>0.75</v>
      </c>
      <c r="W19" s="1343">
        <v>0.75</v>
      </c>
      <c r="X19" s="1343">
        <v>0.75</v>
      </c>
      <c r="Y19" s="62">
        <v>0.75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5">
      <c r="A22" s="1347">
        <v>2024</v>
      </c>
      <c r="B22" s="1478">
        <v>0</v>
      </c>
      <c r="D22" s="1452"/>
      <c r="E22" s="1455"/>
      <c r="F22" s="1456"/>
      <c r="G22" s="1456">
        <f>$B22*F19*'2.3 Agroforestery DJ_ECO'!O134</f>
        <v>0</v>
      </c>
      <c r="H22" s="1456">
        <f>$B22*G19*'2.3 Agroforestery DJ_ECO'!P134</f>
        <v>0</v>
      </c>
      <c r="I22" s="1456">
        <f>$B22*H19*'2.3 Agroforestery DJ_ECO'!Q134</f>
        <v>0</v>
      </c>
      <c r="J22" s="1456">
        <f>$B22*I19*'2.3 Agroforestery DJ_ECO'!R134</f>
        <v>0</v>
      </c>
      <c r="K22" s="1456">
        <f>$B22*J19*'2.3 Agroforestery DJ_ECO'!S134</f>
        <v>0</v>
      </c>
      <c r="L22" s="1456">
        <f>$B22*K19*'2.3 Agroforestery DJ_ECO'!T134</f>
        <v>0</v>
      </c>
      <c r="M22" s="1456">
        <f>$B22*L19*'2.3 Agroforestery DJ_ECO'!U134</f>
        <v>0</v>
      </c>
      <c r="N22" s="1456">
        <f>$B22*M19*'2.3 Agroforestery DJ_ECO'!V134</f>
        <v>0</v>
      </c>
      <c r="O22" s="1456">
        <f>$B22*N19*'2.3 Agroforestery DJ_ECO'!W134</f>
        <v>0</v>
      </c>
      <c r="P22" s="1456">
        <f>$B22*O19*'2.3 Agroforestery DJ_ECO'!X134</f>
        <v>0</v>
      </c>
      <c r="Q22" s="1456">
        <f>$B22*P19*'2.3 Agroforestery DJ_ECO'!Y134</f>
        <v>0</v>
      </c>
      <c r="R22" s="1456">
        <f>$B22*Q19*'2.3 Agroforestery DJ_ECO'!Z134</f>
        <v>0</v>
      </c>
      <c r="S22" s="1456">
        <f>$B22*R19*'2.3 Agroforestery DJ_ECO'!AA134</f>
        <v>0</v>
      </c>
      <c r="T22" s="1456">
        <f>$B22*S19*'2.3 Agroforestery DJ_ECO'!AB134</f>
        <v>0</v>
      </c>
      <c r="U22" s="1456">
        <f>$B22*T19*'2.3 Agroforestery DJ_ECO'!AC134</f>
        <v>0</v>
      </c>
      <c r="V22" s="1456">
        <f>$B22*U19*'2.3 Agroforestery DJ_ECO'!AD134</f>
        <v>0</v>
      </c>
      <c r="W22" s="1456">
        <f>$B22*V19*'2.3 Agroforestery DJ_ECO'!AE134</f>
        <v>0</v>
      </c>
      <c r="X22" s="1456">
        <f>$B22*W19*'2.3 Agroforestery DJ_ECO'!AF134</f>
        <v>0</v>
      </c>
      <c r="Y22" s="1456">
        <f>$B22*X19*'2.3 Agroforestery DJ_ECO'!AG134</f>
        <v>0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5.5" x14ac:dyDescent="0.35">
      <c r="A23" s="1347">
        <v>2025</v>
      </c>
      <c r="B23" s="1478">
        <v>5000</v>
      </c>
      <c r="D23" s="1452"/>
      <c r="E23" s="1456"/>
      <c r="F23" s="1456"/>
      <c r="G23" s="1456"/>
      <c r="H23" s="1456">
        <f>$B23*F19*'2.3 Agroforestery DJ_ECO'!O134</f>
        <v>-52640.570945644773</v>
      </c>
      <c r="I23" s="1456">
        <f>$B23*G19*'2.3 Agroforestery DJ_ECO'!P134</f>
        <v>16091.202670269004</v>
      </c>
      <c r="J23" s="1456">
        <f>$B23*H19*'2.3 Agroforestery DJ_ECO'!Q134</f>
        <v>-22906.209607598859</v>
      </c>
      <c r="K23" s="1456">
        <f>$B23*I19*'2.3 Agroforestery DJ_ECO'!R134</f>
        <v>-4609.1014907270655</v>
      </c>
      <c r="L23" s="1456">
        <f>$B23*J19*'2.3 Agroforestery DJ_ECO'!S134</f>
        <v>-26630.773427937133</v>
      </c>
      <c r="M23" s="1456">
        <f>$B23*K19*'2.3 Agroforestery DJ_ECO'!T134</f>
        <v>-688.0901853343197</v>
      </c>
      <c r="N23" s="1456">
        <f>$B23*L19*'2.3 Agroforestery DJ_ECO'!U134</f>
        <v>247821.04534639601</v>
      </c>
      <c r="O23" s="1456">
        <f>$B23*M19*'2.3 Agroforestery DJ_ECO'!V134</f>
        <v>480141.99189984694</v>
      </c>
      <c r="P23" s="1456">
        <f>$B23*N19*'2.3 Agroforestery DJ_ECO'!W134</f>
        <v>783574.35592178942</v>
      </c>
      <c r="Q23" s="1456">
        <f>$B23*O19*'2.3 Agroforestery DJ_ECO'!X134</f>
        <v>1005330.0106548474</v>
      </c>
      <c r="R23" s="1456">
        <f>Q23</f>
        <v>1005330.0106548474</v>
      </c>
      <c r="S23" s="1456">
        <f t="shared" ref="S23:Y23" si="1">R23</f>
        <v>1005330.0106548474</v>
      </c>
      <c r="T23" s="1456">
        <f t="shared" si="1"/>
        <v>1005330.0106548474</v>
      </c>
      <c r="U23" s="1456">
        <f t="shared" si="1"/>
        <v>1005330.0106548474</v>
      </c>
      <c r="V23" s="1456">
        <f t="shared" si="1"/>
        <v>1005330.0106548474</v>
      </c>
      <c r="W23" s="1456">
        <f t="shared" si="1"/>
        <v>1005330.0106548474</v>
      </c>
      <c r="X23" s="1456">
        <f t="shared" si="1"/>
        <v>1005330.0106548474</v>
      </c>
      <c r="Y23" s="1456">
        <f t="shared" si="1"/>
        <v>1005330.0106548474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5.5" x14ac:dyDescent="0.35">
      <c r="A24" s="1347">
        <v>2026</v>
      </c>
      <c r="B24" s="1478">
        <v>5000</v>
      </c>
      <c r="D24" s="1452"/>
      <c r="E24" s="1457"/>
      <c r="F24" s="1456"/>
      <c r="G24" s="1456"/>
      <c r="H24" s="1456"/>
      <c r="I24" s="1456">
        <f>$B24*F19*'2.3 Agroforestery DJ_ECO'!O134</f>
        <v>-52640.570945644773</v>
      </c>
      <c r="J24" s="1456">
        <f>$B24*G19*'2.3 Agroforestery DJ_ECO'!P134</f>
        <v>16091.202670269004</v>
      </c>
      <c r="K24" s="1456">
        <f>$B24*H19*'2.3 Agroforestery DJ_ECO'!Q134</f>
        <v>-22906.209607598859</v>
      </c>
      <c r="L24" s="1456">
        <f>$B24*I19*'2.3 Agroforestery DJ_ECO'!R134</f>
        <v>-4609.1014907270655</v>
      </c>
      <c r="M24" s="1456">
        <f>$B24*J19*'2.3 Agroforestery DJ_ECO'!S134</f>
        <v>-26630.773427937133</v>
      </c>
      <c r="N24" s="1456">
        <f>$B24*K19*'2.3 Agroforestery DJ_ECO'!T134</f>
        <v>-688.0901853343197</v>
      </c>
      <c r="O24" s="1456">
        <f>$B24*L19*'2.3 Agroforestery DJ_ECO'!U134</f>
        <v>247821.04534639601</v>
      </c>
      <c r="P24" s="1456">
        <f>$B24*M19*'2.3 Agroforestery DJ_ECO'!V134</f>
        <v>480141.99189984694</v>
      </c>
      <c r="Q24" s="1456">
        <f>$B24*N19*'2.3 Agroforestery DJ_ECO'!W134</f>
        <v>783574.35592178942</v>
      </c>
      <c r="R24" s="1456">
        <f>$B24*O19*'2.3 Agroforestery DJ_ECO'!X134</f>
        <v>1005330.0106548474</v>
      </c>
      <c r="S24" s="1456">
        <f>R24</f>
        <v>1005330.0106548474</v>
      </c>
      <c r="T24" s="1456">
        <f t="shared" ref="T24:Y24" si="2">S24</f>
        <v>1005330.0106548474</v>
      </c>
      <c r="U24" s="1456">
        <f t="shared" si="2"/>
        <v>1005330.0106548474</v>
      </c>
      <c r="V24" s="1456">
        <f t="shared" si="2"/>
        <v>1005330.0106548474</v>
      </c>
      <c r="W24" s="1456">
        <f t="shared" si="2"/>
        <v>1005330.0106548474</v>
      </c>
      <c r="X24" s="1456">
        <f t="shared" si="2"/>
        <v>1005330.0106548474</v>
      </c>
      <c r="Y24" s="1456">
        <f t="shared" si="2"/>
        <v>1005330.0106548474</v>
      </c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5.5" x14ac:dyDescent="0.35">
      <c r="A25" s="1347">
        <v>2027</v>
      </c>
      <c r="B25" s="1478">
        <v>5000</v>
      </c>
      <c r="D25" s="1452"/>
      <c r="E25" s="1457"/>
      <c r="F25" s="1456"/>
      <c r="G25" s="1456"/>
      <c r="H25" s="1456"/>
      <c r="I25" s="1456"/>
      <c r="J25" s="1456">
        <f>$B25*F19*'2.3 Agroforestery DJ_ECO'!O134</f>
        <v>-52640.570945644773</v>
      </c>
      <c r="K25" s="1456">
        <f>$B25*G19*'2.3 Agroforestery DJ_ECO'!P134</f>
        <v>16091.202670269004</v>
      </c>
      <c r="L25" s="1456">
        <f>$B25*H19*'2.3 Agroforestery DJ_ECO'!Q134</f>
        <v>-22906.209607598859</v>
      </c>
      <c r="M25" s="1456">
        <f>$B25*I19*'2.3 Agroforestery DJ_ECO'!R134</f>
        <v>-4609.1014907270655</v>
      </c>
      <c r="N25" s="1456">
        <f>$B25*J19*'2.3 Agroforestery DJ_ECO'!S134</f>
        <v>-26630.773427937133</v>
      </c>
      <c r="O25" s="1456">
        <f>$B25*K19*'2.3 Agroforestery DJ_ECO'!T134</f>
        <v>-688.0901853343197</v>
      </c>
      <c r="P25" s="1456">
        <f>$B25*L19*'2.3 Agroforestery DJ_ECO'!U134</f>
        <v>247821.04534639601</v>
      </c>
      <c r="Q25" s="1456">
        <f>$B25*M19*'2.3 Agroforestery DJ_ECO'!V134</f>
        <v>480141.99189984694</v>
      </c>
      <c r="R25" s="1456">
        <f>$B25*N19*'2.3 Agroforestery DJ_ECO'!W134</f>
        <v>783574.35592178942</v>
      </c>
      <c r="S25" s="1456">
        <f>$B25*O19*'2.3 Agroforestery DJ_ECO'!X134</f>
        <v>1005330.0106548474</v>
      </c>
      <c r="T25" s="1456">
        <f>S25</f>
        <v>1005330.0106548474</v>
      </c>
      <c r="U25" s="1456">
        <f t="shared" ref="U25:Y25" si="3">T25</f>
        <v>1005330.0106548474</v>
      </c>
      <c r="V25" s="1456">
        <f t="shared" si="3"/>
        <v>1005330.0106548474</v>
      </c>
      <c r="W25" s="1456">
        <f t="shared" si="3"/>
        <v>1005330.0106548474</v>
      </c>
      <c r="X25" s="1456">
        <f t="shared" si="3"/>
        <v>1005330.0106548474</v>
      </c>
      <c r="Y25" s="1456">
        <f t="shared" si="3"/>
        <v>1005330.0106548474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5.5" x14ac:dyDescent="0.35">
      <c r="A26" s="1347">
        <v>2028</v>
      </c>
      <c r="B26" s="1478">
        <v>4000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$B26*F19*'2.3 Agroforestery DJ_ECO'!O134</f>
        <v>-42112.456756515821</v>
      </c>
      <c r="L26" s="1456">
        <f>$B26*G19*'2.3 Agroforestery DJ_ECO'!P134</f>
        <v>12872.962136215203</v>
      </c>
      <c r="M26" s="1456">
        <f>$B26*H19*'2.3 Agroforestery DJ_ECO'!Q134</f>
        <v>-18324.967686079086</v>
      </c>
      <c r="N26" s="1456">
        <f>$B26*I19*'2.3 Agroforestery DJ_ECO'!R134</f>
        <v>-3687.2811925816522</v>
      </c>
      <c r="O26" s="1456">
        <f>$B26*J19*'2.3 Agroforestery DJ_ECO'!S134</f>
        <v>-21304.618742349707</v>
      </c>
      <c r="P26" s="1456">
        <f>$B26*K19*'2.3 Agroforestery DJ_ECO'!T134</f>
        <v>-550.47214826745585</v>
      </c>
      <c r="Q26" s="1456">
        <f>$B26*L19*'2.3 Agroforestery DJ_ECO'!U134</f>
        <v>198256.83627711682</v>
      </c>
      <c r="R26" s="1456">
        <f>$B26*M19*'2.3 Agroforestery DJ_ECO'!V134</f>
        <v>384113.59351987753</v>
      </c>
      <c r="S26" s="1456">
        <f>$B26*N19*'2.3 Agroforestery DJ_ECO'!W134</f>
        <v>626859.48473743151</v>
      </c>
      <c r="T26" s="1456">
        <f>$B26*O19*'2.3 Agroforestery DJ_ECO'!X134</f>
        <v>804264.00852387783</v>
      </c>
      <c r="U26" s="1456">
        <f>T26</f>
        <v>804264.00852387783</v>
      </c>
      <c r="V26" s="1456">
        <f t="shared" ref="V26:Y26" si="4">U26</f>
        <v>804264.00852387783</v>
      </c>
      <c r="W26" s="1456">
        <f t="shared" si="4"/>
        <v>804264.00852387783</v>
      </c>
      <c r="X26" s="1456">
        <f t="shared" si="4"/>
        <v>804264.00852387783</v>
      </c>
      <c r="Y26" s="1456">
        <f t="shared" si="4"/>
        <v>804264.00852387783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5.5" x14ac:dyDescent="0.35">
      <c r="A27" s="1347">
        <v>2029</v>
      </c>
      <c r="B27" s="1478">
        <v>2000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$B27*F19*'2.3 Agroforestery DJ_ECO'!O134</f>
        <v>-21056.228378257911</v>
      </c>
      <c r="M27" s="1456">
        <f>$B27*G19*'2.3 Agroforestery DJ_ECO'!P134</f>
        <v>6436.4810681076015</v>
      </c>
      <c r="N27" s="1456">
        <f>$B27*H19*'2.3 Agroforestery DJ_ECO'!Q134</f>
        <v>-9162.483843039543</v>
      </c>
      <c r="O27" s="1456">
        <f>$B27*I19*'2.3 Agroforestery DJ_ECO'!R134</f>
        <v>-1843.6405962908261</v>
      </c>
      <c r="P27" s="1456">
        <f>$B27*J19*'2.3 Agroforestery DJ_ECO'!S134</f>
        <v>-10652.309371174853</v>
      </c>
      <c r="Q27" s="1456">
        <f>$B27*K19*'2.3 Agroforestery DJ_ECO'!T134</f>
        <v>-275.23607413372793</v>
      </c>
      <c r="R27" s="1456">
        <f>$B27*L19*'2.3 Agroforestery DJ_ECO'!U134</f>
        <v>99128.418138558409</v>
      </c>
      <c r="S27" s="1456">
        <f>$B27*M19*'2.3 Agroforestery DJ_ECO'!V134</f>
        <v>192056.79675993876</v>
      </c>
      <c r="T27" s="1456">
        <f>$B27*N19*'2.3 Agroforestery DJ_ECO'!W134</f>
        <v>313429.74236871576</v>
      </c>
      <c r="U27" s="1456">
        <f>$B27*O19*'2.3 Agroforestery DJ_ECO'!X134</f>
        <v>402132.00426193891</v>
      </c>
      <c r="V27" s="1456">
        <f>U27</f>
        <v>402132.00426193891</v>
      </c>
      <c r="W27" s="1456">
        <f t="shared" ref="W27:Y27" si="5">V27</f>
        <v>402132.00426193891</v>
      </c>
      <c r="X27" s="1456">
        <f t="shared" si="5"/>
        <v>402132.00426193891</v>
      </c>
      <c r="Y27" s="1456">
        <f t="shared" si="5"/>
        <v>402132.00426193891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5.5" x14ac:dyDescent="0.35">
      <c r="A28" s="1347">
        <v>2030</v>
      </c>
      <c r="B28" s="1478">
        <v>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3"/>
      <c r="N28" s="1453"/>
      <c r="O28" s="1453"/>
      <c r="P28" s="1453"/>
      <c r="Q28" s="1453"/>
      <c r="R28" s="1453"/>
      <c r="S28" s="1453"/>
      <c r="T28" s="1453"/>
      <c r="U28" s="1453"/>
      <c r="V28" s="1453"/>
      <c r="W28" s="1453"/>
      <c r="X28" s="1453"/>
      <c r="Y28" s="1453"/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5.5" x14ac:dyDescent="0.35">
      <c r="A29" s="1347">
        <v>2031</v>
      </c>
      <c r="B29" s="1478">
        <v>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3"/>
      <c r="O29" s="1453"/>
      <c r="P29" s="1453"/>
      <c r="Q29" s="1453"/>
      <c r="R29" s="1453"/>
      <c r="S29" s="1453"/>
      <c r="T29" s="1453"/>
      <c r="U29" s="1453"/>
      <c r="V29" s="1453"/>
      <c r="W29" s="1453"/>
      <c r="X29" s="1453"/>
      <c r="Y29" s="1453"/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5.5" x14ac:dyDescent="0.35">
      <c r="A30" s="1347">
        <v>2032</v>
      </c>
      <c r="B30" s="1478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453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482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453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21000</v>
      </c>
      <c r="C32" s="1350"/>
      <c r="D32" s="1351">
        <f>B32/4</f>
        <v>5250</v>
      </c>
      <c r="E32" s="1352">
        <f>D32*$E1</f>
        <v>30922.5</v>
      </c>
      <c r="F32" s="1352">
        <f>SUM(F21:F31)</f>
        <v>0</v>
      </c>
      <c r="G32" s="1352">
        <f>SUM(G21:G31)</f>
        <v>0</v>
      </c>
      <c r="H32" s="1352">
        <f t="shared" ref="H32:X32" si="6">SUM(H21:H31)</f>
        <v>-52640.570945644773</v>
      </c>
      <c r="I32" s="1352">
        <f t="shared" si="6"/>
        <v>-36549.368275375768</v>
      </c>
      <c r="J32" s="1352">
        <f t="shared" si="6"/>
        <v>-59455.577882974627</v>
      </c>
      <c r="K32" s="1352">
        <f t="shared" si="6"/>
        <v>-53536.565184572741</v>
      </c>
      <c r="L32" s="1352">
        <f t="shared" si="6"/>
        <v>-62329.350768305769</v>
      </c>
      <c r="M32" s="1352">
        <f t="shared" si="6"/>
        <v>-43816.451721970006</v>
      </c>
      <c r="N32" s="1352">
        <f t="shared" si="6"/>
        <v>207652.41669750336</v>
      </c>
      <c r="O32" s="1352">
        <f t="shared" si="6"/>
        <v>704126.68772226817</v>
      </c>
      <c r="P32" s="1352">
        <f t="shared" si="6"/>
        <v>1500334.6116485901</v>
      </c>
      <c r="Q32" s="1352">
        <f t="shared" si="6"/>
        <v>2467027.958679467</v>
      </c>
      <c r="R32" s="1352">
        <f t="shared" si="6"/>
        <v>3277476.3888899204</v>
      </c>
      <c r="S32" s="1352">
        <f t="shared" si="6"/>
        <v>3834906.3134619128</v>
      </c>
      <c r="T32" s="1352">
        <f t="shared" si="6"/>
        <v>4133683.7828571359</v>
      </c>
      <c r="U32" s="1352">
        <f t="shared" si="6"/>
        <v>4222386.0447503589</v>
      </c>
      <c r="V32" s="1352">
        <f t="shared" si="6"/>
        <v>4222386.0447503589</v>
      </c>
      <c r="W32" s="1352">
        <f t="shared" si="6"/>
        <v>4222386.0447503589</v>
      </c>
      <c r="X32" s="1352">
        <f t="shared" si="6"/>
        <v>4222386.0447503589</v>
      </c>
      <c r="Y32" s="1353">
        <f>SUM(Y21:Y31)</f>
        <v>4222386.0447503589</v>
      </c>
      <c r="Z32" s="1447">
        <f>SUM(F32:Y32)</f>
        <v>36928810.498929746</v>
      </c>
      <c r="AA32" s="1449">
        <f>Z32/$Z$50</f>
        <v>0.68844875073619971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313</v>
      </c>
      <c r="B33" s="1411">
        <v>16570.9287200832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0</v>
      </c>
      <c r="C37" s="1497">
        <v>0</v>
      </c>
      <c r="D37" s="1452"/>
      <c r="E37" s="1455"/>
      <c r="F37" s="1456"/>
      <c r="G37" s="1456">
        <f>$B37*F34*'3.2 Moringa Flour DJ_ECO  '!E93</f>
        <v>0</v>
      </c>
      <c r="H37" s="1456">
        <f>$B37*G34*'3.2 Moringa Flour DJ_ECO  '!F93</f>
        <v>0</v>
      </c>
      <c r="I37" s="1456">
        <f>$B37*H34*'3.2 Moringa Flour DJ_ECO  '!G93</f>
        <v>0</v>
      </c>
      <c r="J37" s="1456">
        <f>$B37*I34*'3.2 Moringa Flour DJ_ECO  '!H93</f>
        <v>0</v>
      </c>
      <c r="K37" s="1456">
        <f>$B37*J34*'3.2 Moringa Flour DJ_ECO  '!I93</f>
        <v>0</v>
      </c>
      <c r="L37" s="1456">
        <f>$B37*K34*'3.2 Moringa Flour DJ_ECO  '!J93</f>
        <v>0</v>
      </c>
      <c r="M37" s="1456">
        <f>$B37*L34*'3.2 Moringa Flour DJ_ECO  '!K93</f>
        <v>0</v>
      </c>
      <c r="N37" s="1456">
        <f>$B37*M34*'3.2 Moringa Flour DJ_ECO  '!L93</f>
        <v>0</v>
      </c>
      <c r="O37" s="1456">
        <f>$B37*N34*'3.2 Moringa Flour DJ_ECO  '!M93</f>
        <v>0</v>
      </c>
      <c r="P37" s="1456">
        <f>$B37*O34*'3.2 Moringa Flour DJ_ECO  '!N93</f>
        <v>0</v>
      </c>
      <c r="Q37" s="1456">
        <f>$B37*P34*'3.2 Moringa Flour DJ_ECO  '!O93</f>
        <v>0</v>
      </c>
      <c r="R37" s="1456">
        <f>$B37*Q34*'3.2 Moringa Flour DJ_ECO  '!P93</f>
        <v>0</v>
      </c>
      <c r="S37" s="1456">
        <f>$B37*R34*'3.2 Moringa Flour DJ_ECO  '!Q93</f>
        <v>0</v>
      </c>
      <c r="T37" s="1456">
        <f>$B37*S34*'3.2 Moringa Flour DJ_ECO  '!R93</f>
        <v>0</v>
      </c>
      <c r="U37" s="1456">
        <f>$B37*T34*'3.2 Moringa Flour DJ_ECO  '!S93</f>
        <v>0</v>
      </c>
      <c r="V37" s="1456">
        <f>$B37*U34*'3.2 Moringa Flour DJ_ECO  '!T93</f>
        <v>0</v>
      </c>
      <c r="W37" s="1456">
        <f>$B37*V34*'3.2 Moringa Flour DJ_ECO  '!U93</f>
        <v>0</v>
      </c>
      <c r="X37" s="1456">
        <f>$B37*W34*'3.2 Moringa Flour DJ_ECO  '!V93</f>
        <v>0</v>
      </c>
      <c r="Y37" s="1456">
        <f>$B37*X34*'3.2 Moringa Flour DJ_ECO  '!W93</f>
        <v>0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7">C38/$B$33</f>
        <v>15.147008610072627</v>
      </c>
      <c r="C38" s="1497">
        <v>251000</v>
      </c>
      <c r="D38" s="1452"/>
      <c r="E38" s="1456"/>
      <c r="F38" s="1456"/>
      <c r="G38" s="1456"/>
      <c r="H38" s="1456">
        <f>$B38*F34*'3.2 Moringa Flour DJ_ECO  '!E93</f>
        <v>-100808.06016326229</v>
      </c>
      <c r="I38" s="1456">
        <f>$B38*G34*'3.2 Moringa Flour DJ_ECO  '!F93</f>
        <v>38030.929038710368</v>
      </c>
      <c r="J38" s="1456">
        <f>$B38*H34*'3.2 Moringa Flour DJ_ECO  '!G93</f>
        <v>46088.842701179448</v>
      </c>
      <c r="K38" s="1456">
        <f>$B38*I34*'3.2 Moringa Flour DJ_ECO  '!H93</f>
        <v>47349.918361327575</v>
      </c>
      <c r="L38" s="1456">
        <f>$B38*J34*'3.2 Moringa Flour DJ_ECO  '!I93</f>
        <v>46088.842701179448</v>
      </c>
      <c r="M38" s="1456">
        <f>$B38*K34*'3.2 Moringa Flour DJ_ECO  '!J93</f>
        <v>32411.538067977155</v>
      </c>
      <c r="N38" s="1456">
        <f>$B38*L34*'3.2 Moringa Flour DJ_ECO  '!K93</f>
        <v>46088.842701179448</v>
      </c>
      <c r="O38" s="1456">
        <f>$B38*M34*'3.2 Moringa Flour DJ_ECO  '!L93</f>
        <v>46477.897958033653</v>
      </c>
      <c r="P38" s="1456">
        <f>$B38*N34*'3.2 Moringa Flour DJ_ECO  '!M93</f>
        <v>46088.842701179448</v>
      </c>
      <c r="Q38" s="1456">
        <f>$B38*O34*'3.2 Moringa Flour DJ_ECO  '!N93</f>
        <v>47349.918361327575</v>
      </c>
      <c r="R38" s="1456">
        <f>$B38*P34*'3.2 Moringa Flour DJ_ECO  '!O93</f>
        <v>31150.462407829033</v>
      </c>
      <c r="S38" s="1456">
        <f>$B38*Q34*'3.2 Moringa Flour DJ_ECO  '!P93</f>
        <v>47349.918361327575</v>
      </c>
      <c r="T38" s="1456">
        <f>$B38*R34*'3.2 Moringa Flour DJ_ECO  '!Q93</f>
        <v>46088.842701179448</v>
      </c>
      <c r="U38" s="1456">
        <f>$B38*S34*'3.2 Moringa Flour DJ_ECO  '!R93</f>
        <v>47349.918361327575</v>
      </c>
      <c r="V38" s="1456">
        <f>$B38*T34*'3.2 Moringa Flour DJ_ECO  '!S93</f>
        <v>46088.842701179448</v>
      </c>
      <c r="W38" s="1456">
        <f>$B38*U34*'3.2 Moringa Flour DJ_ECO  '!T93</f>
        <v>0</v>
      </c>
      <c r="X38" s="1456">
        <f>$B38*V34*'3.2 Moringa Flour DJ_ECO  '!U93</f>
        <v>0</v>
      </c>
      <c r="Y38" s="1456">
        <f>$B38*W34*'3.2 Moringa Flour DJ_ECO  '!V93</f>
        <v>0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7"/>
        <v>13.940075653094727</v>
      </c>
      <c r="C39" s="1497">
        <v>231000</v>
      </c>
      <c r="D39" s="1452"/>
      <c r="E39" s="1457"/>
      <c r="F39" s="1456"/>
      <c r="G39" s="1456"/>
      <c r="H39" s="1456"/>
      <c r="I39" s="1456">
        <f>$B39*F34*'3.2 Moringa Flour DJ_ECO  '!E93</f>
        <v>-92775.545409217477</v>
      </c>
      <c r="J39" s="1456">
        <f>$B39*G34*'3.2 Moringa Flour DJ_ECO  '!F93</f>
        <v>35000.576127259345</v>
      </c>
      <c r="K39" s="1456">
        <f>$B39*H34*'3.2 Moringa Flour DJ_ECO  '!G93</f>
        <v>42416.424956065544</v>
      </c>
      <c r="L39" s="1456">
        <f>$B39*I34*'3.2 Moringa Flour DJ_ECO  '!H93</f>
        <v>43577.016499867212</v>
      </c>
      <c r="M39" s="1456">
        <f>$B39*J34*'3.2 Moringa Flour DJ_ECO  '!I93</f>
        <v>42416.424956065544</v>
      </c>
      <c r="N39" s="1456">
        <f>$B39*K34*'3.2 Moringa Flour DJ_ECO  '!J93</f>
        <v>29828.945393237937</v>
      </c>
      <c r="O39" s="1456">
        <f>$B39*L34*'3.2 Moringa Flour DJ_ECO  '!K93</f>
        <v>42416.424956065544</v>
      </c>
      <c r="P39" s="1456">
        <f>$B39*M34*'3.2 Moringa Flour DJ_ECO  '!L93</f>
        <v>42774.479794046907</v>
      </c>
      <c r="Q39" s="1456">
        <f>$B39*N34*'3.2 Moringa Flour DJ_ECO  '!M93</f>
        <v>42416.424956065544</v>
      </c>
      <c r="R39" s="1456">
        <f>$B39*O34*'3.2 Moringa Flour DJ_ECO  '!N93</f>
        <v>43577.016499867212</v>
      </c>
      <c r="S39" s="1456">
        <f>$B39*P34*'3.2 Moringa Flour DJ_ECO  '!O93</f>
        <v>28668.35384943628</v>
      </c>
      <c r="T39" s="1456">
        <f>$B39*Q34*'3.2 Moringa Flour DJ_ECO  '!P93</f>
        <v>43577.016499867212</v>
      </c>
      <c r="U39" s="1456">
        <f>$B39*R34*'3.2 Moringa Flour DJ_ECO  '!Q93</f>
        <v>42416.424956065544</v>
      </c>
      <c r="V39" s="1456">
        <f>$B39*S34*'3.2 Moringa Flour DJ_ECO  '!R93</f>
        <v>43577.016499867212</v>
      </c>
      <c r="W39" s="1456">
        <f>$B39*T34*'3.2 Moringa Flour DJ_ECO  '!S93</f>
        <v>42416.424956065544</v>
      </c>
      <c r="X39" s="1456">
        <f>$B39*U34*'3.2 Moringa Flour DJ_ECO  '!T93</f>
        <v>0</v>
      </c>
      <c r="Y39" s="1456">
        <f>$B39*V34*'3.2 Moringa Flour DJ_ECO  '!U93</f>
        <v>0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7"/>
        <v>12.582276076494592</v>
      </c>
      <c r="C40" s="1497">
        <v>208500</v>
      </c>
      <c r="D40" s="1452"/>
      <c r="E40" s="1457"/>
      <c r="F40" s="1456"/>
      <c r="G40" s="1456"/>
      <c r="H40" s="1456"/>
      <c r="I40" s="1456"/>
      <c r="J40" s="1456">
        <f>$B40*F34*'3.2 Moringa Flour DJ_ECO  '!E93</f>
        <v>-83738.96631091708</v>
      </c>
      <c r="K40" s="1456">
        <f>$B40*G34*'3.2 Moringa Flour DJ_ECO  '!F93</f>
        <v>31591.42910187694</v>
      </c>
      <c r="L40" s="1456">
        <f>$B40*H34*'3.2 Moringa Flour DJ_ECO  '!G93</f>
        <v>38284.954992812403</v>
      </c>
      <c r="M40" s="1456">
        <f>$B40*I34*'3.2 Moringa Flour DJ_ECO  '!H93</f>
        <v>39332.501905724297</v>
      </c>
      <c r="N40" s="1456">
        <f>$B40*J34*'3.2 Moringa Flour DJ_ECO  '!I93</f>
        <v>38284.954992812403</v>
      </c>
      <c r="O40" s="1456">
        <f>$B40*K34*'3.2 Moringa Flour DJ_ECO  '!J93</f>
        <v>26923.528634156319</v>
      </c>
      <c r="P40" s="1456">
        <f>$B40*L34*'3.2 Moringa Flour DJ_ECO  '!K93</f>
        <v>38284.954992812403</v>
      </c>
      <c r="Q40" s="1456">
        <f>$B40*M34*'3.2 Moringa Flour DJ_ECO  '!L93</f>
        <v>38608.134359561816</v>
      </c>
      <c r="R40" s="1456">
        <f>$B40*N34*'3.2 Moringa Flour DJ_ECO  '!M93</f>
        <v>38284.954992812403</v>
      </c>
      <c r="S40" s="1456">
        <f>$B40*O34*'3.2 Moringa Flour DJ_ECO  '!N93</f>
        <v>39332.501905724297</v>
      </c>
      <c r="T40" s="1456">
        <f>$B40*P34*'3.2 Moringa Flour DJ_ECO  '!O93</f>
        <v>25875.981721244432</v>
      </c>
      <c r="U40" s="1456">
        <f>$B40*Q34*'3.2 Moringa Flour DJ_ECO  '!P93</f>
        <v>39332.501905724297</v>
      </c>
      <c r="V40" s="1456">
        <f>$B40*R34*'3.2 Moringa Flour DJ_ECO  '!Q93</f>
        <v>38284.954992812403</v>
      </c>
      <c r="W40" s="1456">
        <f>$B40*S34*'3.2 Moringa Flour DJ_ECO  '!R93</f>
        <v>39332.501905724297</v>
      </c>
      <c r="X40" s="1456">
        <f>$B40*T34*'3.2 Moringa Flour DJ_ECO  '!S93</f>
        <v>38284.954992812403</v>
      </c>
      <c r="Y40" s="1456">
        <f>$B40*U34*'3.2 Moringa Flour DJ_ECO  '!T93</f>
        <v>0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7"/>
        <v>9.7158103036720824</v>
      </c>
      <c r="C41" s="1497">
        <v>161000</v>
      </c>
      <c r="D41" s="1452"/>
      <c r="E41" s="1457"/>
      <c r="F41" s="1456"/>
      <c r="G41" s="1456"/>
      <c r="H41" s="1456"/>
      <c r="I41" s="1456"/>
      <c r="J41" s="1456"/>
      <c r="K41" s="1456">
        <f>$B41*F34*'3.2 Moringa Flour DJ_ECO  '!E93</f>
        <v>-64661.743770060661</v>
      </c>
      <c r="L41" s="1456">
        <f>$B41*G34*'3.2 Moringa Flour DJ_ECO  '!F93</f>
        <v>24394.340937180757</v>
      </c>
      <c r="M41" s="1456">
        <f>$B41*H34*'3.2 Moringa Flour DJ_ECO  '!G93</f>
        <v>29562.962848166891</v>
      </c>
      <c r="N41" s="1456">
        <f>$B41*I34*'3.2 Moringa Flour DJ_ECO  '!H93</f>
        <v>30371.859984755931</v>
      </c>
      <c r="O41" s="1456">
        <f>$B41*J34*'3.2 Moringa Flour DJ_ECO  '!I93</f>
        <v>29562.962848166891</v>
      </c>
      <c r="P41" s="1456">
        <f>$B41*K34*'3.2 Moringa Flour DJ_ECO  '!J93</f>
        <v>20789.871031650684</v>
      </c>
      <c r="Q41" s="1456">
        <f>$B41*L34*'3.2 Moringa Flour DJ_ECO  '!K93</f>
        <v>29562.962848166891</v>
      </c>
      <c r="R41" s="1456">
        <f>$B41*M34*'3.2 Moringa Flour DJ_ECO  '!L93</f>
        <v>29812.516220093294</v>
      </c>
      <c r="S41" s="1456">
        <f>$B41*N34*'3.2 Moringa Flour DJ_ECO  '!M93</f>
        <v>29562.962848166891</v>
      </c>
      <c r="T41" s="1456">
        <f>$B41*O34*'3.2 Moringa Flour DJ_ECO  '!N93</f>
        <v>30371.859984755931</v>
      </c>
      <c r="U41" s="1456">
        <f>$B41*P34*'3.2 Moringa Flour DJ_ECO  '!O93</f>
        <v>19980.973895061648</v>
      </c>
      <c r="V41" s="1456">
        <f>$B41*Q34*'3.2 Moringa Flour DJ_ECO  '!P93</f>
        <v>30371.859984755931</v>
      </c>
      <c r="W41" s="1456">
        <f>$B41*R34*'3.2 Moringa Flour DJ_ECO  '!Q93</f>
        <v>29562.962848166891</v>
      </c>
      <c r="X41" s="1456">
        <f>$B41*S34*'3.2 Moringa Flour DJ_ECO  '!R93</f>
        <v>30371.859984755931</v>
      </c>
      <c r="Y41" s="1456">
        <f>$B41*T34*'3.2 Moringa Flour DJ_ECO  '!S93</f>
        <v>29562.962848166891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7"/>
        <v>12.702969372192381</v>
      </c>
      <c r="C42" s="1497">
        <v>210500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$B42*F34*'3.2 Moringa Flour DJ_ECO  '!E93</f>
        <v>-84542.217786321547</v>
      </c>
      <c r="M42" s="1456">
        <f>$B42*G34*'3.2 Moringa Flour DJ_ECO  '!F93</f>
        <v>31894.464393022045</v>
      </c>
      <c r="N42" s="1456">
        <f>$B42*H34*'3.2 Moringa Flour DJ_ECO  '!G93</f>
        <v>38652.196767323789</v>
      </c>
      <c r="O42" s="1456">
        <f>$B42*I34*'3.2 Moringa Flour DJ_ECO  '!H93</f>
        <v>39709.792091870331</v>
      </c>
      <c r="P42" s="1456">
        <f>$B42*J34*'3.2 Moringa Flour DJ_ECO  '!I93</f>
        <v>38652.196767323789</v>
      </c>
      <c r="Q42" s="1456">
        <f>$B42*K34*'3.2 Moringa Flour DJ_ECO  '!J93</f>
        <v>27181.78790163024</v>
      </c>
      <c r="R42" s="1456">
        <f>$B42*L34*'3.2 Moringa Flour DJ_ECO  '!K93</f>
        <v>38652.196767323789</v>
      </c>
      <c r="S42" s="1456">
        <f>$B42*M34*'3.2 Moringa Flour DJ_ECO  '!L93</f>
        <v>38978.476175960488</v>
      </c>
      <c r="T42" s="1456">
        <f>$B42*N34*'3.2 Moringa Flour DJ_ECO  '!M93</f>
        <v>38652.196767323789</v>
      </c>
      <c r="U42" s="1456">
        <f>$B42*O34*'3.2 Moringa Flour DJ_ECO  '!N93</f>
        <v>39709.792091870331</v>
      </c>
      <c r="V42" s="1456">
        <f>$B42*P34*'3.2 Moringa Flour DJ_ECO  '!O93</f>
        <v>26124.192577083704</v>
      </c>
      <c r="W42" s="1456">
        <f>$B42*Q34*'3.2 Moringa Flour DJ_ECO  '!P93</f>
        <v>39709.792091870331</v>
      </c>
      <c r="X42" s="1456">
        <f>$B42*R34*'3.2 Moringa Flour DJ_ECO  '!Q93</f>
        <v>38652.196767323789</v>
      </c>
      <c r="Y42" s="1456">
        <f>$B42*S34*'3.2 Moringa Flour DJ_ECO  '!R93</f>
        <v>39709.792091870331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7"/>
        <v>4.7070385322138044</v>
      </c>
      <c r="C43" s="1497">
        <v>78000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$B43*F34*'3.2 Moringa Flour DJ_ECO  '!E93</f>
        <v>-31326.807540774735</v>
      </c>
      <c r="N43" s="1456">
        <f>$B43*G34*'3.2 Moringa Flour DJ_ECO  '!F93</f>
        <v>11818.376354659</v>
      </c>
      <c r="O43" s="1456">
        <f>$B43*H34*'3.2 Moringa Flour DJ_ECO  '!G93</f>
        <v>14322.42920594421</v>
      </c>
      <c r="P43" s="1456">
        <f>$B43*I34*'3.2 Moringa Flour DJ_ECO  '!H93</f>
        <v>14714.317259695421</v>
      </c>
      <c r="Q43" s="1456">
        <f>$B43*J34*'3.2 Moringa Flour DJ_ECO  '!I93</f>
        <v>14322.42920594421</v>
      </c>
      <c r="R43" s="1456">
        <f>$B43*K34*'3.2 Moringa Flour DJ_ECO  '!J93</f>
        <v>10072.111431482941</v>
      </c>
      <c r="S43" s="1456">
        <f>$B43*L34*'3.2 Moringa Flour DJ_ECO  '!K93</f>
        <v>14322.42920594421</v>
      </c>
      <c r="T43" s="1456">
        <f>$B43*M34*'3.2 Moringa Flour DJ_ECO  '!L93</f>
        <v>14443.330839548305</v>
      </c>
      <c r="U43" s="1456">
        <f>$B43*N34*'3.2 Moringa Flour DJ_ECO  '!M93</f>
        <v>14322.42920594421</v>
      </c>
      <c r="V43" s="1456">
        <f>$B43*O34*'3.2 Moringa Flour DJ_ECO  '!N93</f>
        <v>14714.317259695421</v>
      </c>
      <c r="W43" s="1456">
        <f>$B43*P34*'3.2 Moringa Flour DJ_ECO  '!O93</f>
        <v>9680.2233777317306</v>
      </c>
      <c r="X43" s="1456">
        <f>$B43*Q34*'3.2 Moringa Flour DJ_ECO  '!P93</f>
        <v>14714.317259695421</v>
      </c>
      <c r="Y43" s="1456">
        <f>$B43*R34*'3.2 Moringa Flour DJ_ECO  '!Q93</f>
        <v>14322.42920594421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7"/>
        <v>0</v>
      </c>
      <c r="C44" s="1497">
        <v>0</v>
      </c>
      <c r="D44" s="1452"/>
      <c r="E44" s="1457"/>
      <c r="F44" s="1455"/>
      <c r="G44" s="1453"/>
      <c r="H44" s="1453"/>
      <c r="I44" s="1453"/>
      <c r="J44" s="1453"/>
      <c r="K44" s="1453"/>
      <c r="L44" s="1453"/>
      <c r="M44" s="1453"/>
      <c r="N44" s="1453"/>
      <c r="O44" s="1453"/>
      <c r="P44" s="1453"/>
      <c r="Q44" s="1453"/>
      <c r="R44" s="1453"/>
      <c r="S44" s="1453"/>
      <c r="T44" s="1453"/>
      <c r="U44" s="1453"/>
      <c r="V44" s="1453"/>
      <c r="W44" s="1453"/>
      <c r="X44" s="1453"/>
      <c r="Y44" s="1453"/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7"/>
        <v>0</v>
      </c>
      <c r="C45" s="1497">
        <v>0</v>
      </c>
      <c r="D45" s="1452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3"/>
      <c r="P45" s="1453"/>
      <c r="Q45" s="1453"/>
      <c r="R45" s="1453"/>
      <c r="S45" s="1453"/>
      <c r="T45" s="1453"/>
      <c r="U45" s="1453"/>
      <c r="V45" s="1453"/>
      <c r="W45" s="1453"/>
      <c r="X45" s="1453"/>
      <c r="Y45" s="1453"/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7"/>
        <v>0</v>
      </c>
      <c r="C46" s="1535">
        <v>0</v>
      </c>
      <c r="D46" s="1452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453"/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68.795178547740221</v>
      </c>
      <c r="C47" s="1491"/>
      <c r="D47" s="1351">
        <v>6862.1363369086775</v>
      </c>
      <c r="E47" s="1352">
        <f>D47*E1</f>
        <v>40417.98302439211</v>
      </c>
      <c r="F47" s="1352">
        <f>SUM(F36:F46)</f>
        <v>0</v>
      </c>
      <c r="G47" s="1352">
        <f>SUM(G36:G46)</f>
        <v>0</v>
      </c>
      <c r="H47" s="1352">
        <f t="shared" ref="H47:Y47" si="8">SUM(H36:H46)</f>
        <v>-100808.06016326229</v>
      </c>
      <c r="I47" s="1352">
        <f t="shared" si="8"/>
        <v>-54744.616370507109</v>
      </c>
      <c r="J47" s="1352">
        <f t="shared" si="8"/>
        <v>-2649.5474824782868</v>
      </c>
      <c r="K47" s="1352">
        <f t="shared" si="8"/>
        <v>56696.028649209409</v>
      </c>
      <c r="L47" s="1352">
        <f t="shared" si="8"/>
        <v>67802.937344718273</v>
      </c>
      <c r="M47" s="1352">
        <f t="shared" si="8"/>
        <v>144291.0846301812</v>
      </c>
      <c r="N47" s="1352">
        <f t="shared" si="8"/>
        <v>195045.17619396851</v>
      </c>
      <c r="O47" s="1352">
        <f t="shared" si="8"/>
        <v>199413.03569423695</v>
      </c>
      <c r="P47" s="1352">
        <f t="shared" si="8"/>
        <v>201304.66254670866</v>
      </c>
      <c r="Q47" s="1352">
        <f t="shared" si="8"/>
        <v>199441.65763269627</v>
      </c>
      <c r="R47" s="1352">
        <f t="shared" si="8"/>
        <v>191549.25831940869</v>
      </c>
      <c r="S47" s="1352">
        <f t="shared" si="8"/>
        <v>198214.64234655976</v>
      </c>
      <c r="T47" s="1352">
        <f t="shared" si="8"/>
        <v>199009.22851391914</v>
      </c>
      <c r="U47" s="1352">
        <f t="shared" si="8"/>
        <v>203112.0404159936</v>
      </c>
      <c r="V47" s="1352">
        <f t="shared" si="8"/>
        <v>199161.18401539413</v>
      </c>
      <c r="W47" s="1352">
        <f t="shared" si="8"/>
        <v>160701.90517955879</v>
      </c>
      <c r="X47" s="1352">
        <f t="shared" si="8"/>
        <v>122023.32900458756</v>
      </c>
      <c r="Y47" s="1352">
        <f t="shared" si="8"/>
        <v>83595.184145981431</v>
      </c>
      <c r="Z47" s="1447">
        <f>SUM(F47:Y47)</f>
        <v>2263159.1306168744</v>
      </c>
      <c r="AA47" s="1449">
        <f>Z47/$Z$50</f>
        <v>4.2191152521296793E-2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53010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21445.469670242011</v>
      </c>
      <c r="E49" s="1357">
        <f>E17+E32+E47</f>
        <v>73303.816357725445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9">G47+G32+G17</f>
        <v>0</v>
      </c>
      <c r="H50" s="1361">
        <f t="shared" si="9"/>
        <v>-262501.11545659165</v>
      </c>
      <c r="I50" s="1361">
        <f t="shared" si="9"/>
        <v>-311689.26185402123</v>
      </c>
      <c r="J50" s="1361">
        <f t="shared" si="9"/>
        <v>-304202.72595553141</v>
      </c>
      <c r="K50" s="1361">
        <f t="shared" si="9"/>
        <v>-228643.12433116132</v>
      </c>
      <c r="L50" s="1361">
        <f t="shared" si="9"/>
        <v>-247666.7106200768</v>
      </c>
      <c r="M50" s="1361">
        <f t="shared" si="9"/>
        <v>17888.91226752114</v>
      </c>
      <c r="N50" s="1361">
        <f t="shared" si="9"/>
        <v>330727.2497110843</v>
      </c>
      <c r="O50" s="1361">
        <f t="shared" si="9"/>
        <v>938692.97919580317</v>
      </c>
      <c r="P50" s="1361">
        <f t="shared" si="9"/>
        <v>1926613.2596665756</v>
      </c>
      <c r="Q50" s="1361">
        <f t="shared" si="9"/>
        <v>3239340.8697558115</v>
      </c>
      <c r="R50" s="1361">
        <f t="shared" si="9"/>
        <v>4477156.9587739399</v>
      </c>
      <c r="S50" s="1361">
        <f t="shared" si="9"/>
        <v>5498042.8986387011</v>
      </c>
      <c r="T50" s="1361">
        <f t="shared" si="9"/>
        <v>6083380.2738158219</v>
      </c>
      <c r="U50" s="1361">
        <f t="shared" si="9"/>
        <v>6384513.05521267</v>
      </c>
      <c r="V50" s="1361">
        <f t="shared" si="9"/>
        <v>6425547.2989861891</v>
      </c>
      <c r="W50" s="1361">
        <f t="shared" si="9"/>
        <v>6418537.0680341069</v>
      </c>
      <c r="X50" s="1361">
        <f t="shared" si="9"/>
        <v>6495980.0167192966</v>
      </c>
      <c r="Y50" s="1362">
        <f t="shared" si="9"/>
        <v>6758891.4520788863</v>
      </c>
      <c r="Z50" s="1447">
        <f>SUM(F50:Y50)</f>
        <v>53640609.354639024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Costs!F45</f>
        <v>1077472.4851589552</v>
      </c>
      <c r="G51" s="1364">
        <f>Costs!G45</f>
        <v>1631788.5740740742</v>
      </c>
      <c r="H51" s="1364">
        <f>Costs!H45</f>
        <v>1461497.8702943153</v>
      </c>
      <c r="I51" s="1364">
        <f>Costs!I45</f>
        <v>1243697.6666666667</v>
      </c>
      <c r="J51" s="1364">
        <f>Costs!J45</f>
        <v>1223925.4110088262</v>
      </c>
      <c r="K51" s="1364">
        <f>Costs!K45</f>
        <v>883469.90740740742</v>
      </c>
      <c r="L51" s="1364">
        <f>Costs!L45</f>
        <v>604129.62962962966</v>
      </c>
      <c r="M51" s="1364">
        <f>Costs!M45</f>
        <v>66444.444444444438</v>
      </c>
      <c r="N51" s="1364">
        <f>Costs!N45</f>
        <v>66629.62962962962</v>
      </c>
      <c r="O51" s="1364">
        <f>Costs!O45</f>
        <v>32555.555555555555</v>
      </c>
      <c r="P51" s="1364">
        <f>Costs!P44*5%</f>
        <v>84355.391416808547</v>
      </c>
      <c r="Q51" s="1364">
        <f t="shared" ref="Q51:Y51" si="10">+P51</f>
        <v>84355.391416808547</v>
      </c>
      <c r="R51" s="1364">
        <f t="shared" si="10"/>
        <v>84355.391416808547</v>
      </c>
      <c r="S51" s="1364">
        <f t="shared" si="10"/>
        <v>84355.391416808547</v>
      </c>
      <c r="T51" s="1364">
        <f t="shared" si="10"/>
        <v>84355.391416808547</v>
      </c>
      <c r="U51" s="1364">
        <f t="shared" si="10"/>
        <v>84355.391416808547</v>
      </c>
      <c r="V51" s="1364">
        <f t="shared" si="10"/>
        <v>84355.391416808547</v>
      </c>
      <c r="W51" s="1364">
        <f t="shared" si="10"/>
        <v>84355.391416808547</v>
      </c>
      <c r="X51" s="1364">
        <f t="shared" si="10"/>
        <v>84355.391416808547</v>
      </c>
      <c r="Y51" s="1365">
        <f t="shared" si="10"/>
        <v>84355.391416808547</v>
      </c>
      <c r="Z51" s="1447">
        <f t="shared" ref="Z51:Z52" si="11">SUM(F51:Y51)</f>
        <v>9135165.0880375896</v>
      </c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-1077472.4851589552</v>
      </c>
      <c r="G52" s="1369">
        <f t="shared" ref="G52:Y52" si="12">G50-G51</f>
        <v>-1631788.5740740742</v>
      </c>
      <c r="H52" s="1369">
        <f t="shared" si="12"/>
        <v>-1723998.9857509069</v>
      </c>
      <c r="I52" s="1369">
        <f t="shared" si="12"/>
        <v>-1555386.9285206879</v>
      </c>
      <c r="J52" s="1369">
        <f t="shared" si="12"/>
        <v>-1528128.1369643577</v>
      </c>
      <c r="K52" s="1369">
        <f t="shared" si="12"/>
        <v>-1112113.0317385688</v>
      </c>
      <c r="L52" s="1369">
        <f t="shared" si="12"/>
        <v>-851796.34024970653</v>
      </c>
      <c r="M52" s="1369">
        <f t="shared" si="12"/>
        <v>-48555.532176923298</v>
      </c>
      <c r="N52" s="1369">
        <f t="shared" si="12"/>
        <v>264097.62008145469</v>
      </c>
      <c r="O52" s="1369">
        <f t="shared" si="12"/>
        <v>906137.42364024767</v>
      </c>
      <c r="P52" s="1369">
        <f t="shared" si="12"/>
        <v>1842257.868249767</v>
      </c>
      <c r="Q52" s="1369">
        <f t="shared" si="12"/>
        <v>3154985.4783390029</v>
      </c>
      <c r="R52" s="1369">
        <f t="shared" si="12"/>
        <v>4392801.5673571313</v>
      </c>
      <c r="S52" s="1369">
        <f t="shared" si="12"/>
        <v>5413687.5072218925</v>
      </c>
      <c r="T52" s="1369">
        <f t="shared" si="12"/>
        <v>5999024.8823990133</v>
      </c>
      <c r="U52" s="1369">
        <f t="shared" si="12"/>
        <v>6300157.6637958614</v>
      </c>
      <c r="V52" s="1369">
        <f t="shared" si="12"/>
        <v>6341191.9075693805</v>
      </c>
      <c r="W52" s="1369">
        <f t="shared" si="12"/>
        <v>6334181.6766172983</v>
      </c>
      <c r="X52" s="1369">
        <f t="shared" si="12"/>
        <v>6411624.625302488</v>
      </c>
      <c r="Y52" s="1370">
        <f t="shared" si="12"/>
        <v>6674536.0606620777</v>
      </c>
      <c r="Z52" s="1447">
        <f t="shared" si="11"/>
        <v>44505444.266601436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price'!$H$20*GHG!D28*(GHG!$J$11/(20-2))</f>
        <v>0</v>
      </c>
      <c r="G54" s="1469">
        <f>'Carbone price'!$H$20*GHG!E28*(GHG!$J$11/(20-2))</f>
        <v>0</v>
      </c>
      <c r="H54" s="1469">
        <f>'Carbone price'!$H$20*GHG!F28*(GHG!$J$11/(20-2))</f>
        <v>453886.1523350369</v>
      </c>
      <c r="I54" s="1469">
        <f>'Carbone price'!$H$20*GHG!G28*(GHG!$J$11/(20-2))</f>
        <v>907772.30467007379</v>
      </c>
      <c r="J54" s="1469">
        <f>'Carbone price'!$H$20*GHG!H28*(GHG!$J$11/(20-2))</f>
        <v>1361658.4570051106</v>
      </c>
      <c r="K54" s="1469">
        <f>'Carbone price'!$H$20*GHG!I28*(GHG!$J$11/(20-2))</f>
        <v>1815544.6093401476</v>
      </c>
      <c r="L54" s="1469">
        <f>'Carbone price'!$H$20*GHG!J28*(GHG!$J$11/(20-2))</f>
        <v>2269430.7616751841</v>
      </c>
      <c r="M54" s="1469">
        <f>'Carbone price'!$H$20*GHG!K28*(GHG!$J$11/(20-2))</f>
        <v>2269430.7616751841</v>
      </c>
      <c r="N54" s="1469">
        <f>'Carbone price'!$H$20*GHG!L28*(GHG!$J$11/(20-2))</f>
        <v>2269430.7616751841</v>
      </c>
      <c r="O54" s="1469">
        <f>'Carbone price'!$H$20*GHG!M28*(GHG!$J$11/(20-2))</f>
        <v>2269430.7616751841</v>
      </c>
      <c r="P54" s="1469">
        <f>'Carbone price'!$H$20*GHG!N28*(GHG!$J$11/(20-2))</f>
        <v>2269430.7616751841</v>
      </c>
      <c r="Q54" s="1469">
        <f>'Carbone price'!$H$20*GHG!O28*(GHG!$J$11/(20-2))</f>
        <v>2269430.7616751841</v>
      </c>
      <c r="R54" s="1469">
        <f>'Carbone price'!$H$20*GHG!P28*(GHG!$J$11/(20-2))</f>
        <v>2269430.7616751841</v>
      </c>
      <c r="S54" s="1469">
        <f>'Carbone price'!$H$20*GHG!Q28*(GHG!$J$11/(20-2))</f>
        <v>2269430.7616751841</v>
      </c>
      <c r="T54" s="1469">
        <f>'Carbone price'!$H$20*GHG!R28*(GHG!$J$11/(20-2))</f>
        <v>2269430.7616751841</v>
      </c>
      <c r="U54" s="1469">
        <f>'Carbone price'!$H$20*GHG!S28*(GHG!$J$11/(20-2))</f>
        <v>2269430.7616751841</v>
      </c>
      <c r="V54" s="1469">
        <f>'Carbone price'!$H$20*GHG!T28*(GHG!$J$11/(20-2))</f>
        <v>2269430.7616751841</v>
      </c>
      <c r="W54" s="1469">
        <f>'Carbone price'!$H$20*GHG!U28*(GHG!$J$11/(20-2))</f>
        <v>2269430.7616751841</v>
      </c>
      <c r="X54" s="1469">
        <f>'Carbone price'!$H$20*GHG!V28*(GHG!$J$11/(20-2))</f>
        <v>2269430.7616751841</v>
      </c>
      <c r="Y54" s="1469">
        <f>'Carbone price'!$H$20*GHG!W28*(GHG!$J$11/(20-2))</f>
        <v>2269430.7616751841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_SER'!$H$68*GHG!D28*(GHG!$J$11/(20-2))</f>
        <v>0</v>
      </c>
      <c r="G55" s="1469">
        <f>'Carbone price'!D17*'FCs _SER'!$H$68*GHG!E28*(GHG!$J$11/(20-2))</f>
        <v>0</v>
      </c>
      <c r="H55" s="1469">
        <f>'Carbone price'!E17*'FCs _SER'!$H$68*GHG!F28*(GHG!$J$11/(20-2))</f>
        <v>869681.51287098962</v>
      </c>
      <c r="I55" s="1469">
        <f>'Carbone price'!F17*'FCs _SER'!$H$68*GHG!G28*(GHG!$J$11/(20-2))</f>
        <v>1776370.7496939362</v>
      </c>
      <c r="J55" s="1469">
        <f>'Carbone price'!G17*'FCs _SER'!$H$68*GHG!H28*(GHG!$J$11/(20-2))</f>
        <v>2720067.7104688399</v>
      </c>
      <c r="K55" s="1469">
        <f>'Carbone price'!H17*'FCs _SER'!$H$68*GHG!I28*(GHG!$J$11/(20-2))</f>
        <v>3700772.3951957002</v>
      </c>
      <c r="L55" s="1469">
        <f>'Carbone price'!I17*'FCs _SER'!$H$68*GHG!J28*(GHG!$J$11/(20-2))</f>
        <v>4718484.8038745187</v>
      </c>
      <c r="M55" s="1469">
        <f>'Carbone price'!J17*'FCs _SER'!$H$68*GHG!K28*(GHG!$J$11/(20-2))</f>
        <v>4811004.1137544094</v>
      </c>
      <c r="N55" s="1469">
        <f>'Carbone price'!K17*'FCs _SER'!$H$68*GHG!L28*(GHG!$J$11/(20-2))</f>
        <v>4903523.4236343028</v>
      </c>
      <c r="O55" s="1469">
        <f>'Carbone price'!L17*'FCs _SER'!$H$68*GHG!M28*(GHG!$J$11/(20-2))</f>
        <v>5088562.0433940869</v>
      </c>
      <c r="P55" s="1469">
        <f>'Carbone price'!M17*'FCs _SER'!$H$68*GHG!N28*(GHG!$J$11/(20-2))</f>
        <v>5181081.3532739803</v>
      </c>
      <c r="Q55" s="1469">
        <f>'Carbone price'!N17*'FCs _SER'!$H$68*GHG!O28*(GHG!$J$11/(20-2))</f>
        <v>5273600.6631538719</v>
      </c>
      <c r="R55" s="1469">
        <f>'Carbone price'!O17*'FCs _SER'!$H$68*GHG!P28*(GHG!$J$11/(20-2))</f>
        <v>5366119.9730337663</v>
      </c>
      <c r="S55" s="1469">
        <f>'Carbone price'!P17*'FCs _SER'!$H$68*GHG!Q28*(GHG!$J$11/(20-2))</f>
        <v>5551158.5927935503</v>
      </c>
      <c r="T55" s="1469">
        <f>'Carbone price'!Q17*'FCs _SER'!$H$68*GHG!R28*(GHG!$J$11/(20-2))</f>
        <v>5643677.9026734428</v>
      </c>
      <c r="U55" s="1469">
        <f>'Carbone price'!R17*'FCs _SER'!$H$68*GHG!S28*(GHG!$J$11/(20-2))</f>
        <v>5828716.5224332279</v>
      </c>
      <c r="V55" s="1469">
        <f>'Carbone price'!S17*'FCs _SER'!$H$68*GHG!T28*(GHG!$J$11/(20-2))</f>
        <v>5921235.8323131213</v>
      </c>
      <c r="W55" s="1469">
        <f>'Carbone price'!T17*'FCs _SER'!$H$68*GHG!U28*(GHG!$J$11/(20-2))</f>
        <v>6013755.1421930119</v>
      </c>
      <c r="X55" s="1469">
        <f>'Carbone price'!U17*'FCs _SER'!$H$68*GHG!V28*(GHG!$J$11/(20-2))</f>
        <v>6198793.761952797</v>
      </c>
      <c r="Y55" s="1469">
        <f>'Carbone price'!V17*'FCs _SER'!$H$68*GHG!W28*(GHG!$J$11/(20-2))</f>
        <v>6291313.0718326904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_SER'!$H$68*GHG!D28*(GHG!$J$11/(20-2))</f>
        <v>0</v>
      </c>
      <c r="G56" s="1469">
        <f>'Carbone price'!D18*'FCs _SER'!$H$68*GHG!E28*(GHG!$J$11/(20-2))</f>
        <v>0</v>
      </c>
      <c r="H56" s="1469">
        <f>'Carbone price'!E18*'FCs _SER'!$H$68*GHG!F28*(GHG!$J$11/(20-2))</f>
        <v>1739363.0257419792</v>
      </c>
      <c r="I56" s="1469">
        <f>'Carbone price'!F18*'FCs _SER'!$H$68*GHG!G28*(GHG!$J$11/(20-2))</f>
        <v>3552741.4993878724</v>
      </c>
      <c r="J56" s="1469">
        <f>'Carbone price'!G18*'FCs _SER'!$H$68*GHG!H28*(GHG!$J$11/(20-2))</f>
        <v>5440135.4209376797</v>
      </c>
      <c r="K56" s="1469">
        <f>'Carbone price'!H18*'FCs _SER'!$H$68*GHG!I28*(GHG!$J$11/(20-2))</f>
        <v>7401544.7903914005</v>
      </c>
      <c r="L56" s="1469">
        <f>'Carbone price'!I18*'FCs _SER'!$H$68*GHG!J28*(GHG!$J$11/(20-2))</f>
        <v>9436969.6077490374</v>
      </c>
      <c r="M56" s="1469">
        <f>'Carbone price'!J18*'FCs _SER'!$H$68*GHG!K28*(GHG!$J$11/(20-2))</f>
        <v>9714527.5373887122</v>
      </c>
      <c r="N56" s="1469">
        <f>'Carbone price'!K18*'FCs _SER'!$H$68*GHG!L28*(GHG!$J$11/(20-2))</f>
        <v>9899566.157148499</v>
      </c>
      <c r="O56" s="1469">
        <f>'Carbone price'!L18*'FCs _SER'!$H$68*GHG!M28*(GHG!$J$11/(20-2))</f>
        <v>10084604.776908284</v>
      </c>
      <c r="P56" s="1469">
        <f>'Carbone price'!M18*'FCs _SER'!$H$68*GHG!N28*(GHG!$J$11/(20-2))</f>
        <v>10362162.706547961</v>
      </c>
      <c r="Q56" s="1469">
        <f>'Carbone price'!N18*'FCs _SER'!$H$68*GHG!O28*(GHG!$J$11/(20-2))</f>
        <v>10547201.326307744</v>
      </c>
      <c r="R56" s="1469">
        <f>'Carbone price'!O18*'FCs _SER'!$H$68*GHG!P28*(GHG!$J$11/(20-2))</f>
        <v>10824759.255947422</v>
      </c>
      <c r="S56" s="1469">
        <f>'Carbone price'!P18*'FCs _SER'!$H$68*GHG!Q28*(GHG!$J$11/(20-2))</f>
        <v>11102317.185587101</v>
      </c>
      <c r="T56" s="1469">
        <f>'Carbone price'!Q18*'FCs _SER'!$H$68*GHG!R28*(GHG!$J$11/(20-2))</f>
        <v>11287355.805346886</v>
      </c>
      <c r="U56" s="1469">
        <f>'Carbone price'!R18*'FCs _SER'!$H$68*GHG!S28*(GHG!$J$11/(20-2))</f>
        <v>11564913.734986564</v>
      </c>
      <c r="V56" s="1469">
        <f>'Carbone price'!S18*'FCs _SER'!$H$68*GHG!T28*(GHG!$J$11/(20-2))</f>
        <v>11842471.664626243</v>
      </c>
      <c r="W56" s="1469">
        <f>'Carbone price'!T18*'FCs _SER'!$H$68*GHG!U28*(GHG!$J$11/(20-2))</f>
        <v>12120029.594265917</v>
      </c>
      <c r="X56" s="1469">
        <f>'Carbone price'!U18*'FCs _SER'!$H$68*GHG!V28*(GHG!$J$11/(20-2))</f>
        <v>12397587.523905594</v>
      </c>
      <c r="Y56" s="1469">
        <f>'Carbone price'!V18*'FCs _SER'!$H$68*GHG!W28*(GHG!$J$11/(20-2))</f>
        <v>12675145.453545274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13">F50</f>
        <v>0</v>
      </c>
      <c r="G57" s="1361">
        <f t="shared" si="13"/>
        <v>0</v>
      </c>
      <c r="H57" s="1361">
        <f t="shared" si="13"/>
        <v>-262501.11545659165</v>
      </c>
      <c r="I57" s="1361">
        <f t="shared" si="13"/>
        <v>-311689.26185402123</v>
      </c>
      <c r="J57" s="1361">
        <f t="shared" si="13"/>
        <v>-304202.72595553141</v>
      </c>
      <c r="K57" s="1361">
        <f t="shared" si="13"/>
        <v>-228643.12433116132</v>
      </c>
      <c r="L57" s="1361">
        <f t="shared" si="13"/>
        <v>-247666.7106200768</v>
      </c>
      <c r="M57" s="1361">
        <f t="shared" si="13"/>
        <v>17888.91226752114</v>
      </c>
      <c r="N57" s="1361">
        <f t="shared" si="13"/>
        <v>330727.2497110843</v>
      </c>
      <c r="O57" s="1361">
        <f t="shared" si="13"/>
        <v>938692.97919580317</v>
      </c>
      <c r="P57" s="1361">
        <f t="shared" si="13"/>
        <v>1926613.2596665756</v>
      </c>
      <c r="Q57" s="1361">
        <f t="shared" si="13"/>
        <v>3239340.8697558115</v>
      </c>
      <c r="R57" s="1361">
        <f t="shared" si="13"/>
        <v>4477156.9587739399</v>
      </c>
      <c r="S57" s="1361">
        <f t="shared" si="13"/>
        <v>5498042.8986387011</v>
      </c>
      <c r="T57" s="1361">
        <f t="shared" si="13"/>
        <v>6083380.2738158219</v>
      </c>
      <c r="U57" s="1361">
        <f t="shared" si="13"/>
        <v>6384513.05521267</v>
      </c>
      <c r="V57" s="1361">
        <f t="shared" si="13"/>
        <v>6425547.2989861891</v>
      </c>
      <c r="W57" s="1361">
        <f t="shared" si="13"/>
        <v>6418537.0680341069</v>
      </c>
      <c r="X57" s="1361">
        <f t="shared" si="13"/>
        <v>6495980.0167192966</v>
      </c>
      <c r="Y57" s="1362">
        <f t="shared" si="13"/>
        <v>6758891.4520788863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14">G57+G54</f>
        <v>0</v>
      </c>
      <c r="H58" s="1364">
        <f t="shared" si="14"/>
        <v>191385.03687844524</v>
      </c>
      <c r="I58" s="1364">
        <f t="shared" si="14"/>
        <v>596083.04281605256</v>
      </c>
      <c r="J58" s="1364">
        <f t="shared" si="14"/>
        <v>1057455.7310495791</v>
      </c>
      <c r="K58" s="1364">
        <f t="shared" si="14"/>
        <v>1586901.4850089862</v>
      </c>
      <c r="L58" s="1364">
        <f t="shared" si="14"/>
        <v>2021764.0510551073</v>
      </c>
      <c r="M58" s="1364">
        <f t="shared" si="14"/>
        <v>2287319.6739427052</v>
      </c>
      <c r="N58" s="1364">
        <f t="shared" si="14"/>
        <v>2600158.0113862683</v>
      </c>
      <c r="O58" s="1364">
        <f t="shared" si="14"/>
        <v>3208123.7408709871</v>
      </c>
      <c r="P58" s="1364">
        <f t="shared" si="14"/>
        <v>4196044.0213417597</v>
      </c>
      <c r="Q58" s="1364">
        <f t="shared" si="14"/>
        <v>5508771.6314309957</v>
      </c>
      <c r="R58" s="1364">
        <f t="shared" si="14"/>
        <v>6746587.7204491235</v>
      </c>
      <c r="S58" s="1364">
        <f t="shared" si="14"/>
        <v>7767473.6603138857</v>
      </c>
      <c r="T58" s="1364">
        <f t="shared" si="14"/>
        <v>8352811.0354910064</v>
      </c>
      <c r="U58" s="1364">
        <f t="shared" si="14"/>
        <v>8653943.8168878537</v>
      </c>
      <c r="V58" s="1364">
        <f t="shared" si="14"/>
        <v>8694978.0606613737</v>
      </c>
      <c r="W58" s="1364">
        <f t="shared" si="14"/>
        <v>8687967.8297092915</v>
      </c>
      <c r="X58" s="1364">
        <f t="shared" si="14"/>
        <v>8765410.7783944812</v>
      </c>
      <c r="Y58" s="1365">
        <f t="shared" si="14"/>
        <v>9028322.2137540709</v>
      </c>
      <c r="AA58" s="1375"/>
      <c r="AB58" s="1375"/>
      <c r="AD58" s="1372"/>
    </row>
    <row r="59" spans="1:79" s="1331" customFormat="1" x14ac:dyDescent="0.35">
      <c r="A59" s="1379" t="str">
        <f>'Aggregation CD 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15">+G57+G55</f>
        <v>0</v>
      </c>
      <c r="H59" s="1364">
        <f t="shared" si="15"/>
        <v>607180.39741439791</v>
      </c>
      <c r="I59" s="1364">
        <f t="shared" si="15"/>
        <v>1464681.4878399149</v>
      </c>
      <c r="J59" s="1364">
        <f t="shared" si="15"/>
        <v>2415864.9845133084</v>
      </c>
      <c r="K59" s="1364">
        <f t="shared" si="15"/>
        <v>3472129.2708645388</v>
      </c>
      <c r="L59" s="1364">
        <f t="shared" si="15"/>
        <v>4470818.0932544423</v>
      </c>
      <c r="M59" s="1364">
        <f t="shared" si="15"/>
        <v>4828893.0260219304</v>
      </c>
      <c r="N59" s="1364">
        <f t="shared" si="15"/>
        <v>5234250.673345387</v>
      </c>
      <c r="O59" s="1364">
        <f t="shared" si="15"/>
        <v>6027255.0225898903</v>
      </c>
      <c r="P59" s="1364">
        <f t="shared" si="15"/>
        <v>7107694.6129405554</v>
      </c>
      <c r="Q59" s="1364">
        <f t="shared" si="15"/>
        <v>8512941.5329096839</v>
      </c>
      <c r="R59" s="1364">
        <f t="shared" si="15"/>
        <v>9843276.9318077061</v>
      </c>
      <c r="S59" s="1364">
        <f t="shared" si="15"/>
        <v>11049201.491432251</v>
      </c>
      <c r="T59" s="1364">
        <f t="shared" si="15"/>
        <v>11727058.176489264</v>
      </c>
      <c r="U59" s="1364">
        <f t="shared" si="15"/>
        <v>12213229.577645898</v>
      </c>
      <c r="V59" s="1364">
        <f t="shared" si="15"/>
        <v>12346783.131299309</v>
      </c>
      <c r="W59" s="1364">
        <f t="shared" si="15"/>
        <v>12432292.210227119</v>
      </c>
      <c r="X59" s="1364">
        <f t="shared" si="15"/>
        <v>12694773.778672094</v>
      </c>
      <c r="Y59" s="1365">
        <f t="shared" si="15"/>
        <v>13050204.523911577</v>
      </c>
      <c r="AA59" s="1375"/>
      <c r="AB59" s="1375"/>
      <c r="AD59" s="1372"/>
    </row>
    <row r="60" spans="1:79" s="1331" customFormat="1" ht="15" thickBot="1" x14ac:dyDescent="0.4">
      <c r="A60" s="1379" t="str">
        <f>'Aggregation CD 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16">+G57+G56</f>
        <v>0</v>
      </c>
      <c r="H60" s="1369">
        <f t="shared" si="16"/>
        <v>1476861.9102853877</v>
      </c>
      <c r="I60" s="1369">
        <f t="shared" si="16"/>
        <v>3241052.2375338511</v>
      </c>
      <c r="J60" s="1369">
        <f t="shared" si="16"/>
        <v>5135932.6949821487</v>
      </c>
      <c r="K60" s="1369">
        <f t="shared" si="16"/>
        <v>7172901.6660602391</v>
      </c>
      <c r="L60" s="1369">
        <f t="shared" si="16"/>
        <v>9189302.8971289601</v>
      </c>
      <c r="M60" s="1369">
        <f t="shared" si="16"/>
        <v>9732416.4496562332</v>
      </c>
      <c r="N60" s="1369">
        <f t="shared" si="16"/>
        <v>10230293.406859584</v>
      </c>
      <c r="O60" s="1369">
        <f t="shared" si="16"/>
        <v>11023297.756104087</v>
      </c>
      <c r="P60" s="1369">
        <f t="shared" si="16"/>
        <v>12288775.966214536</v>
      </c>
      <c r="Q60" s="1369">
        <f t="shared" si="16"/>
        <v>13786542.196063556</v>
      </c>
      <c r="R60" s="1369">
        <f t="shared" si="16"/>
        <v>15301916.214721363</v>
      </c>
      <c r="S60" s="1369">
        <f t="shared" si="16"/>
        <v>16600360.084225802</v>
      </c>
      <c r="T60" s="1369">
        <f t="shared" si="16"/>
        <v>17370736.079162709</v>
      </c>
      <c r="U60" s="1369">
        <f t="shared" si="16"/>
        <v>17949426.790199235</v>
      </c>
      <c r="V60" s="1369">
        <f t="shared" si="16"/>
        <v>18268018.96361243</v>
      </c>
      <c r="W60" s="1369">
        <f t="shared" si="16"/>
        <v>18538566.662300024</v>
      </c>
      <c r="X60" s="1369">
        <f t="shared" si="16"/>
        <v>18893567.54062489</v>
      </c>
      <c r="Y60" s="1370">
        <f t="shared" si="16"/>
        <v>19434036.905624159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17">+F57-F51</f>
        <v>-1077472.4851589552</v>
      </c>
      <c r="G61" s="1361">
        <f t="shared" si="17"/>
        <v>-1631788.5740740742</v>
      </c>
      <c r="H61" s="1361">
        <f t="shared" si="17"/>
        <v>-1723998.9857509069</v>
      </c>
      <c r="I61" s="1361">
        <f t="shared" si="17"/>
        <v>-1555386.9285206879</v>
      </c>
      <c r="J61" s="1361">
        <f t="shared" si="17"/>
        <v>-1528128.1369643577</v>
      </c>
      <c r="K61" s="1361">
        <f t="shared" si="17"/>
        <v>-1112113.0317385688</v>
      </c>
      <c r="L61" s="1361">
        <f t="shared" si="17"/>
        <v>-851796.34024970653</v>
      </c>
      <c r="M61" s="1361">
        <f t="shared" si="17"/>
        <v>-48555.532176923298</v>
      </c>
      <c r="N61" s="1361">
        <f t="shared" si="17"/>
        <v>264097.62008145469</v>
      </c>
      <c r="O61" s="1361">
        <f t="shared" si="17"/>
        <v>906137.42364024767</v>
      </c>
      <c r="P61" s="1361">
        <f t="shared" si="17"/>
        <v>1842257.868249767</v>
      </c>
      <c r="Q61" s="1361">
        <f t="shared" si="17"/>
        <v>3154985.4783390029</v>
      </c>
      <c r="R61" s="1361">
        <f t="shared" si="17"/>
        <v>4392801.5673571313</v>
      </c>
      <c r="S61" s="1361">
        <f t="shared" si="17"/>
        <v>5413687.5072218925</v>
      </c>
      <c r="T61" s="1361">
        <f t="shared" si="17"/>
        <v>5999024.8823990133</v>
      </c>
      <c r="U61" s="1361">
        <f t="shared" si="17"/>
        <v>6300157.6637958614</v>
      </c>
      <c r="V61" s="1361">
        <f t="shared" si="17"/>
        <v>6341191.9075693805</v>
      </c>
      <c r="W61" s="1361">
        <f t="shared" si="17"/>
        <v>6334181.6766172983</v>
      </c>
      <c r="X61" s="1361">
        <f t="shared" si="17"/>
        <v>6411624.625302488</v>
      </c>
      <c r="Y61" s="1362">
        <f t="shared" si="17"/>
        <v>6674536.0606620777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18">F58-F51</f>
        <v>-1077472.4851589552</v>
      </c>
      <c r="G62" s="1364">
        <f t="shared" si="18"/>
        <v>-1631788.5740740742</v>
      </c>
      <c r="H62" s="1364">
        <f t="shared" si="18"/>
        <v>-1270112.8334158701</v>
      </c>
      <c r="I62" s="1364">
        <f t="shared" si="18"/>
        <v>-647614.62385061418</v>
      </c>
      <c r="J62" s="1364">
        <f t="shared" si="18"/>
        <v>-166469.67995924712</v>
      </c>
      <c r="K62" s="1364">
        <f t="shared" si="18"/>
        <v>703431.57760157879</v>
      </c>
      <c r="L62" s="1364">
        <f t="shared" si="18"/>
        <v>1417634.4214254776</v>
      </c>
      <c r="M62" s="1364">
        <f t="shared" si="18"/>
        <v>2220875.2294982607</v>
      </c>
      <c r="N62" s="1364">
        <f t="shared" si="18"/>
        <v>2533528.3817566386</v>
      </c>
      <c r="O62" s="1364">
        <f t="shared" si="18"/>
        <v>3175568.1853154316</v>
      </c>
      <c r="P62" s="1364">
        <f t="shared" si="18"/>
        <v>4111688.6299249511</v>
      </c>
      <c r="Q62" s="1364">
        <f t="shared" si="18"/>
        <v>5424416.2400141871</v>
      </c>
      <c r="R62" s="1364">
        <f t="shared" si="18"/>
        <v>6662232.3290323149</v>
      </c>
      <c r="S62" s="1364">
        <f t="shared" si="18"/>
        <v>7683118.2688970771</v>
      </c>
      <c r="T62" s="1364">
        <f t="shared" si="18"/>
        <v>8268455.6440741979</v>
      </c>
      <c r="U62" s="1364">
        <f t="shared" si="18"/>
        <v>8569588.4254710451</v>
      </c>
      <c r="V62" s="1364">
        <f t="shared" si="18"/>
        <v>8610622.6692445651</v>
      </c>
      <c r="W62" s="1364">
        <f t="shared" si="18"/>
        <v>8603612.4382924829</v>
      </c>
      <c r="X62" s="1364">
        <f t="shared" si="18"/>
        <v>8681055.3869776726</v>
      </c>
      <c r="Y62" s="1365">
        <f t="shared" si="18"/>
        <v>8943966.8223372623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19">F59-F51</f>
        <v>-1077472.4851589552</v>
      </c>
      <c r="G63" s="1364">
        <f t="shared" si="19"/>
        <v>-1631788.5740740742</v>
      </c>
      <c r="H63" s="1364">
        <f t="shared" si="19"/>
        <v>-854317.47287991736</v>
      </c>
      <c r="I63" s="1364">
        <f t="shared" si="19"/>
        <v>220983.82117324811</v>
      </c>
      <c r="J63" s="1364">
        <f t="shared" si="19"/>
        <v>1191939.5735044822</v>
      </c>
      <c r="K63" s="1364">
        <f t="shared" si="19"/>
        <v>2588659.3634571312</v>
      </c>
      <c r="L63" s="1364">
        <f t="shared" si="19"/>
        <v>3866688.4636248127</v>
      </c>
      <c r="M63" s="1364">
        <f t="shared" si="19"/>
        <v>4762448.5815774864</v>
      </c>
      <c r="N63" s="1364">
        <f t="shared" si="19"/>
        <v>5167621.0437157573</v>
      </c>
      <c r="O63" s="1364">
        <f t="shared" si="19"/>
        <v>5994699.4670343343</v>
      </c>
      <c r="P63" s="1364">
        <f t="shared" si="19"/>
        <v>7023339.2215237468</v>
      </c>
      <c r="Q63" s="1364">
        <f t="shared" si="19"/>
        <v>8428586.1414928753</v>
      </c>
      <c r="R63" s="1364">
        <f t="shared" si="19"/>
        <v>9758921.5403908975</v>
      </c>
      <c r="S63" s="1364">
        <f t="shared" si="19"/>
        <v>10964846.100015443</v>
      </c>
      <c r="T63" s="1364">
        <f t="shared" si="19"/>
        <v>11642702.785072455</v>
      </c>
      <c r="U63" s="1364">
        <f t="shared" si="19"/>
        <v>12128874.186229089</v>
      </c>
      <c r="V63" s="1364">
        <f t="shared" si="19"/>
        <v>12262427.739882501</v>
      </c>
      <c r="W63" s="1364">
        <f t="shared" si="19"/>
        <v>12347936.81881031</v>
      </c>
      <c r="X63" s="1364">
        <f t="shared" si="19"/>
        <v>12610418.387255285</v>
      </c>
      <c r="Y63" s="1365">
        <f t="shared" si="19"/>
        <v>12965849.132494768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20">F60-F51</f>
        <v>-1077472.4851589552</v>
      </c>
      <c r="G64" s="1369">
        <f t="shared" si="20"/>
        <v>-1631788.5740740742</v>
      </c>
      <c r="H64" s="1369">
        <f t="shared" si="20"/>
        <v>15364.039991072379</v>
      </c>
      <c r="I64" s="1369">
        <f t="shared" si="20"/>
        <v>1997354.5708671843</v>
      </c>
      <c r="J64" s="1369">
        <f t="shared" si="20"/>
        <v>3912007.2839733222</v>
      </c>
      <c r="K64" s="1369">
        <f t="shared" si="20"/>
        <v>6289431.7586528314</v>
      </c>
      <c r="L64" s="1369">
        <f t="shared" si="20"/>
        <v>8585173.2674993314</v>
      </c>
      <c r="M64" s="1369">
        <f t="shared" si="20"/>
        <v>9665972.0052117892</v>
      </c>
      <c r="N64" s="1369">
        <f t="shared" si="20"/>
        <v>10163663.777229955</v>
      </c>
      <c r="O64" s="1369">
        <f t="shared" si="20"/>
        <v>10990742.200548531</v>
      </c>
      <c r="P64" s="1369">
        <f t="shared" si="20"/>
        <v>12204420.574797727</v>
      </c>
      <c r="Q64" s="1369">
        <f t="shared" si="20"/>
        <v>13702186.804646747</v>
      </c>
      <c r="R64" s="1369">
        <f t="shared" si="20"/>
        <v>15217560.823304554</v>
      </c>
      <c r="S64" s="1369">
        <f t="shared" si="20"/>
        <v>16516004.692808993</v>
      </c>
      <c r="T64" s="1369">
        <f t="shared" si="20"/>
        <v>17286380.687745903</v>
      </c>
      <c r="U64" s="1369">
        <f t="shared" si="20"/>
        <v>17865071.398782428</v>
      </c>
      <c r="V64" s="1369">
        <f t="shared" si="20"/>
        <v>18183663.572195623</v>
      </c>
      <c r="W64" s="1369">
        <f t="shared" si="20"/>
        <v>18454211.270883217</v>
      </c>
      <c r="X64" s="1369">
        <f t="shared" si="20"/>
        <v>18809212.149208084</v>
      </c>
      <c r="Y64" s="1370">
        <f t="shared" si="20"/>
        <v>19349681.514207352</v>
      </c>
      <c r="AA64" s="1375"/>
      <c r="AB64" s="1375"/>
      <c r="AD64" s="1372"/>
    </row>
    <row r="65" spans="1:79" s="1331" customFormat="1" ht="31" customHeight="1" thickBot="1" x14ac:dyDescent="0.35">
      <c r="A65" s="20"/>
      <c r="B65" s="20"/>
      <c r="C65" s="20"/>
      <c r="D65" s="1374"/>
      <c r="E65" s="1366" t="s">
        <v>312</v>
      </c>
      <c r="F65" s="1367"/>
      <c r="G65" s="1366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5329804.4196390538</v>
      </c>
      <c r="H66" s="1386">
        <f>NPV(H71,F62:Y62)</f>
        <v>17598127.664437864</v>
      </c>
      <c r="I66" s="1386">
        <f>NPV(I71,F63:Y63)</f>
        <v>33015377.183190349</v>
      </c>
      <c r="J66" s="1386">
        <f>NPV(J71,F64:Y64)</f>
        <v>60784735.375577249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0.15604975642189367</v>
      </c>
      <c r="H67" s="1387">
        <f>IRR(F62:Y62)</f>
        <v>0.2957397002898734</v>
      </c>
      <c r="I67" s="1387">
        <f>IRR(F63:Y63)</f>
        <v>0.45674512081408913</v>
      </c>
      <c r="J67" s="1387">
        <f>IRR(F64:Y64)</f>
        <v>0.74410907520094827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11445732.325002622</v>
      </c>
      <c r="H68" s="1386">
        <f>NPV(H71,F58:Y58)</f>
        <v>23714055.569801439</v>
      </c>
      <c r="I68" s="1386">
        <f>NPV(I71,F59:Y59)</f>
        <v>39131305.08855392</v>
      </c>
      <c r="J68" s="1386">
        <f>NPV(J71,F60:Y60)</f>
        <v>66900663.280940808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6115927.9053635681</v>
      </c>
      <c r="H69" s="1386">
        <f>NPV(H71,F51:Y51)</f>
        <v>6115927.9053635681</v>
      </c>
      <c r="I69" s="1386">
        <f>NPV(I71,F51:Y51)</f>
        <v>6115927.9053635681</v>
      </c>
      <c r="J69" s="1386">
        <f>NPV(J71,F51:Y51)</f>
        <v>6115927.9053635681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1.8714629246961696</v>
      </c>
      <c r="H70" s="1391">
        <f>H68/H69</f>
        <v>3.8774256231837856</v>
      </c>
      <c r="I70" s="1391">
        <f>I68/I69</f>
        <v>6.3982613421973813</v>
      </c>
      <c r="J70" s="1391">
        <f>J68/J69</f>
        <v>10.938759304580753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-0.46565866370964892</v>
      </c>
      <c r="H72" s="1445">
        <f>(H69-H68)/H68</f>
        <v>-0.74209692275698846</v>
      </c>
      <c r="I72" s="1445">
        <f>(I69-I68)/I68</f>
        <v>-0.84370754076504073</v>
      </c>
      <c r="J72" s="1445">
        <f>(J69-J68)/J68</f>
        <v>-0.90858195411784626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0.87146292469616971</v>
      </c>
      <c r="H73" s="1446">
        <f>(H68-H69)/H69</f>
        <v>2.877425623183786</v>
      </c>
      <c r="I73" s="1446">
        <f>(I68-I69)/I69</f>
        <v>5.3982613421973813</v>
      </c>
      <c r="J73" s="1446">
        <f>(J68-J69)/J69</f>
        <v>9.9387593045807527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9DF08-8263-403E-A264-E395D8D787CA}">
  <sheetPr>
    <tabColor theme="1"/>
  </sheetPr>
  <dimension ref="A1:CA77"/>
  <sheetViews>
    <sheetView zoomScale="60" zoomScaleNormal="60" workbookViewId="0">
      <pane ySplit="2" topLeftCell="A20" activePane="bottomLeft" state="frozen"/>
      <selection activeCell="E41" sqref="E41"/>
      <selection pane="bottomLeft" activeCell="A49" sqref="A49"/>
    </sheetView>
  </sheetViews>
  <sheetFormatPr baseColWidth="10" defaultColWidth="11.453125" defaultRowHeight="14.5" x14ac:dyDescent="0.35"/>
  <cols>
    <col min="1" max="1" width="78.26953125" customWidth="1"/>
    <col min="2" max="2" width="13.1796875" customWidth="1"/>
    <col min="3" max="3" width="9.1796875" customWidth="1"/>
    <col min="4" max="4" width="16.453125" style="1394" customWidth="1"/>
    <col min="5" max="5" width="13.453125" customWidth="1"/>
    <col min="6" max="6" width="20.453125" customWidth="1"/>
    <col min="7" max="7" width="19.1796875" customWidth="1"/>
    <col min="8" max="8" width="24" customWidth="1"/>
    <col min="9" max="9" width="23.81640625" bestFit="1" customWidth="1"/>
    <col min="10" max="10" width="23.816406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33.54296875" customWidth="1"/>
    <col min="27" max="27" width="14.1796875" bestFit="1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" customHeight="1" x14ac:dyDescent="0.3">
      <c r="A1" s="1406" t="s">
        <v>298</v>
      </c>
      <c r="B1" s="1330"/>
      <c r="C1" s="1330"/>
      <c r="D1" s="1946"/>
      <c r="E1" s="1948">
        <v>7.89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0.75</v>
      </c>
      <c r="J4" s="1343">
        <v>0.6</v>
      </c>
      <c r="K4" s="1343">
        <v>0.6</v>
      </c>
      <c r="L4" s="1343">
        <v>0.6</v>
      </c>
      <c r="M4" s="1343">
        <v>0.6</v>
      </c>
      <c r="N4" s="1343">
        <v>0.6</v>
      </c>
      <c r="O4" s="1343">
        <v>0.6</v>
      </c>
      <c r="P4" s="1343">
        <v>0.6</v>
      </c>
      <c r="Q4" s="1343">
        <v>0.6</v>
      </c>
      <c r="R4" s="1343">
        <v>0.6</v>
      </c>
      <c r="S4" s="1343">
        <v>0.6</v>
      </c>
      <c r="T4" s="1343">
        <v>0.6</v>
      </c>
      <c r="U4" s="1343">
        <v>0.6</v>
      </c>
      <c r="V4" s="1343">
        <v>0.6</v>
      </c>
      <c r="W4" s="1343">
        <v>0.6</v>
      </c>
      <c r="X4" s="1343">
        <v>0.6</v>
      </c>
      <c r="Y4" s="1343">
        <v>0.6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">
      <c r="A7" s="1347">
        <v>2024</v>
      </c>
      <c r="B7" s="1746">
        <v>1500</v>
      </c>
      <c r="D7" s="1452"/>
      <c r="E7" s="1455"/>
      <c r="F7" s="1456"/>
      <c r="G7" s="1456">
        <f>$B7*F4*'1.4 Rehabilitation ML_ECO'!Y112</f>
        <v>-242984.52403969067</v>
      </c>
      <c r="H7" s="1456">
        <f>$B7*G4*'1.4 Rehabilitation ML_ECO'!Z112</f>
        <v>31674.697838513614</v>
      </c>
      <c r="I7" s="1456">
        <f>$B7*H4*'1.4 Rehabilitation ML_ECO'!AA112</f>
        <v>-44821.145061264979</v>
      </c>
      <c r="J7" s="1456">
        <f>$B7*I4*'1.4 Rehabilitation ML_ECO'!AB112</f>
        <v>-416.75848919795231</v>
      </c>
      <c r="K7" s="1456">
        <f>$B7*J4*'1.4 Rehabilitation ML_ECO'!AC112</f>
        <v>-30278.556613362314</v>
      </c>
      <c r="L7" s="1456">
        <f>$B7*K4*'1.4 Rehabilitation ML_ECO'!AD112</f>
        <v>6576.1695521375523</v>
      </c>
      <c r="M7" s="1456">
        <f>$B7*L4*'1.4 Rehabilitation ML_ECO'!AE112</f>
        <v>163722.97583800423</v>
      </c>
      <c r="N7" s="1456">
        <f>$B7*M4*'1.4 Rehabilitation ML_ECO'!AF112</f>
        <v>346585.89761648927</v>
      </c>
      <c r="O7" s="1456">
        <f>$B7*N4*'1.4 Rehabilitation ML_ECO'!AG112</f>
        <v>519015.33917387814</v>
      </c>
      <c r="P7" s="1456">
        <f>$B7*O4*'1.4 Rehabilitation ML_ECO'!AH112</f>
        <v>729078.04692555324</v>
      </c>
      <c r="Q7" s="1456">
        <f>$B7*P4*'1.4 Rehabilitation ML_ECO'!AI112</f>
        <v>803815.55355356727</v>
      </c>
      <c r="R7" s="1456">
        <f>$B7*Q4*'1.4 Rehabilitation ML_ECO'!AJ112</f>
        <v>844518.7392377553</v>
      </c>
      <c r="S7" s="1456">
        <f>$B7*R4*'1.4 Rehabilitation ML_ECO'!AK112</f>
        <v>593201.15629640338</v>
      </c>
      <c r="T7" s="1456">
        <f>$B7*S4*'1.4 Rehabilitation ML_ECO'!AL112</f>
        <v>890160.16913266259</v>
      </c>
      <c r="U7" s="1456">
        <f>$B7*T4*'1.4 Rehabilitation ML_ECO'!AM112</f>
        <v>593201.15629640338</v>
      </c>
      <c r="V7" s="1456">
        <f>$B7*U4*'1.4 Rehabilitation ML_ECO'!AN112</f>
        <v>935801.59902756999</v>
      </c>
      <c r="W7" s="1456">
        <f>$B7*V4*'1.4 Rehabilitation ML_ECO'!AO112</f>
        <v>1093071.0885675547</v>
      </c>
      <c r="X7" s="1456">
        <f>$B7*W4*'1.4 Rehabilitation ML_ECO'!AP112</f>
        <v>890160.16913266259</v>
      </c>
      <c r="Y7" s="1456">
        <f>$B7*X4*'1.4 Rehabilitation ML_ECO'!AQ112</f>
        <v>593201.15629640338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3" x14ac:dyDescent="0.3">
      <c r="A8" s="1347">
        <v>2025</v>
      </c>
      <c r="B8" s="1746">
        <v>3940</v>
      </c>
      <c r="D8" s="1452"/>
      <c r="E8" s="1456"/>
      <c r="F8" s="1456"/>
      <c r="G8" s="1456"/>
      <c r="H8" s="1456">
        <f>$B8*F4*'1.4 Rehabilitation ML_ECO'!Y112</f>
        <v>-638239.34981092089</v>
      </c>
      <c r="I8" s="1456">
        <f>$B8*G4*'1.4 Rehabilitation ML_ECO'!Z112</f>
        <v>83198.872989162424</v>
      </c>
      <c r="J8" s="1456">
        <f>$B8*H4*'1.4 Rehabilitation ML_ECO'!AA112</f>
        <v>-117730.20769425601</v>
      </c>
      <c r="K8" s="1456">
        <f>$B8*I4*'1.4 Rehabilitation ML_ECO'!AB112</f>
        <v>-1094.6856316266214</v>
      </c>
      <c r="L8" s="1456">
        <f>$B8*J4*'1.4 Rehabilitation ML_ECO'!AC112</f>
        <v>-79531.675371098347</v>
      </c>
      <c r="M8" s="1456">
        <f>$B8*K4*'1.4 Rehabilitation ML_ECO'!AD112</f>
        <v>17273.405356947969</v>
      </c>
      <c r="N8" s="1456">
        <f>$B8*L4*'1.4 Rehabilitation ML_ECO'!AE112</f>
        <v>430045.68320115778</v>
      </c>
      <c r="O8" s="1456">
        <f>$B8*M4*'1.4 Rehabilitation ML_ECO'!AF112</f>
        <v>910365.62440597848</v>
      </c>
      <c r="P8" s="1456">
        <f>$B8*N4*'1.4 Rehabilitation ML_ECO'!AG112</f>
        <v>1363280.29089672</v>
      </c>
      <c r="Q8" s="1456">
        <f>$B8*O4*'1.4 Rehabilitation ML_ECO'!AH112</f>
        <v>1915045.0032577864</v>
      </c>
      <c r="R8" s="1456">
        <f>$B8*P4*'1.4 Rehabilitation ML_ECO'!AI112</f>
        <v>2111355.5206673699</v>
      </c>
      <c r="S8" s="1456">
        <f>$B8*Q4*'1.4 Rehabilitation ML_ECO'!AJ112</f>
        <v>2218269.2217311705</v>
      </c>
      <c r="T8" s="1456">
        <f>$B8*R4*'1.4 Rehabilitation ML_ECO'!AK112</f>
        <v>1558141.7038718862</v>
      </c>
      <c r="U8" s="1456">
        <f>$B8*S4*'1.4 Rehabilitation ML_ECO'!AL112</f>
        <v>2338154.0442551272</v>
      </c>
      <c r="V8" s="1456">
        <f>$B8*T4*'1.4 Rehabilitation ML_ECO'!AM112</f>
        <v>1558141.7038718862</v>
      </c>
      <c r="W8" s="1456">
        <f>$B8*U4*'1.4 Rehabilitation ML_ECO'!AN112</f>
        <v>2458038.8667790839</v>
      </c>
      <c r="X8" s="1456">
        <f>$B8*V4*'1.4 Rehabilitation ML_ECO'!AO112</f>
        <v>2871133.3926374437</v>
      </c>
      <c r="Y8" s="1456">
        <f>$B8*W4*'1.4 Rehabilitation ML_ECO'!AP112</f>
        <v>2338154.0442551272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3" x14ac:dyDescent="0.3">
      <c r="A9" s="1347">
        <v>2026</v>
      </c>
      <c r="B9" s="1746">
        <v>3500</v>
      </c>
      <c r="D9" s="1452"/>
      <c r="E9" s="1457"/>
      <c r="F9" s="1456"/>
      <c r="G9" s="1456"/>
      <c r="H9" s="1456"/>
      <c r="I9" s="1456">
        <f>$B9*F4*'1.4 Rehabilitation ML_ECO'!Y112</f>
        <v>-566963.88942594489</v>
      </c>
      <c r="J9" s="1456">
        <f>$B9*G4*'1.4 Rehabilitation ML_ECO'!Z112</f>
        <v>73907.628289865097</v>
      </c>
      <c r="K9" s="1456">
        <f>$B9*H4*'1.4 Rehabilitation ML_ECO'!AA112</f>
        <v>-104582.67180961829</v>
      </c>
      <c r="L9" s="1456">
        <f>$B9*I4*'1.4 Rehabilitation ML_ECO'!AB112</f>
        <v>-972.43647479522201</v>
      </c>
      <c r="M9" s="1456">
        <f>$B9*J4*'1.4 Rehabilitation ML_ECO'!AC112</f>
        <v>-70649.965431178731</v>
      </c>
      <c r="N9" s="1456">
        <f>$B9*K4*'1.4 Rehabilitation ML_ECO'!AD112</f>
        <v>15344.395621654288</v>
      </c>
      <c r="O9" s="1456">
        <f>$B9*L4*'1.4 Rehabilitation ML_ECO'!AE112</f>
        <v>382020.2769553432</v>
      </c>
      <c r="P9" s="1456">
        <f>$B9*M4*'1.4 Rehabilitation ML_ECO'!AF112</f>
        <v>808700.42777180823</v>
      </c>
      <c r="Q9" s="1456">
        <f>$B9*N4*'1.4 Rehabilitation ML_ECO'!AG112</f>
        <v>1211035.7914057157</v>
      </c>
      <c r="R9" s="1456">
        <f>$B9*O4*'1.4 Rehabilitation ML_ECO'!AH112</f>
        <v>1701182.1094929574</v>
      </c>
      <c r="S9" s="1456">
        <f>$B9*P4*'1.4 Rehabilitation ML_ECO'!AI112</f>
        <v>1875569.6249583235</v>
      </c>
      <c r="T9" s="1456">
        <f>$B9*Q4*'1.4 Rehabilitation ML_ECO'!AJ112</f>
        <v>1970543.7248880956</v>
      </c>
      <c r="U9" s="1456">
        <f>$B9*R4*'1.4 Rehabilitation ML_ECO'!AK112</f>
        <v>1384136.0313582746</v>
      </c>
      <c r="V9" s="1456">
        <f>$B9*S4*'1.4 Rehabilitation ML_ECO'!AL112</f>
        <v>2077040.3946428795</v>
      </c>
      <c r="W9" s="1456">
        <f>$B9*T4*'1.4 Rehabilitation ML_ECO'!AM112</f>
        <v>1384136.0313582746</v>
      </c>
      <c r="X9" s="1456">
        <f>$B9*U4*'1.4 Rehabilitation ML_ECO'!AN112</f>
        <v>2183537.0643976633</v>
      </c>
      <c r="Y9" s="1456">
        <f>$B9*V4*'1.4 Rehabilitation ML_ECO'!AO112</f>
        <v>2550499.2066576281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">
      <c r="A10" s="1347">
        <v>2027</v>
      </c>
      <c r="B10" s="1746">
        <v>2000</v>
      </c>
      <c r="D10" s="1452"/>
      <c r="E10" s="1457"/>
      <c r="F10" s="1456"/>
      <c r="G10" s="1456"/>
      <c r="H10" s="1456"/>
      <c r="I10" s="1456"/>
      <c r="J10" s="1456">
        <f>$B10*F4*'1.4 Rehabilitation ML_ECO'!Y112</f>
        <v>-323979.36538625427</v>
      </c>
      <c r="K10" s="1456">
        <f>$B10*G4*'1.4 Rehabilitation ML_ECO'!Z112</f>
        <v>42232.930451351487</v>
      </c>
      <c r="L10" s="1456">
        <f>$B10*H4*'1.4 Rehabilitation ML_ECO'!AA112</f>
        <v>-59761.526748353303</v>
      </c>
      <c r="M10" s="1456">
        <f>$B10*I4*'1.4 Rehabilitation ML_ECO'!AB112</f>
        <v>-555.67798559726975</v>
      </c>
      <c r="N10" s="1456">
        <f>$B10*J4*'1.4 Rehabilitation ML_ECO'!AC112</f>
        <v>-40371.408817816417</v>
      </c>
      <c r="O10" s="1456">
        <f>$B10*K4*'1.4 Rehabilitation ML_ECO'!AD112</f>
        <v>8768.226069516737</v>
      </c>
      <c r="P10" s="1456">
        <f>$B10*L4*'1.4 Rehabilitation ML_ECO'!AE112</f>
        <v>218297.301117339</v>
      </c>
      <c r="Q10" s="1456">
        <f>$B10*M4*'1.4 Rehabilitation ML_ECO'!AF112</f>
        <v>462114.53015531902</v>
      </c>
      <c r="R10" s="1456">
        <f>$B10*N4*'1.4 Rehabilitation ML_ECO'!AG112</f>
        <v>692020.45223183755</v>
      </c>
      <c r="S10" s="1456">
        <f>$B10*O4*'1.4 Rehabilitation ML_ECO'!AH112</f>
        <v>972104.06256740424</v>
      </c>
      <c r="T10" s="1456">
        <f>$B10*P4*'1.4 Rehabilitation ML_ECO'!AI112</f>
        <v>1071754.0714047563</v>
      </c>
      <c r="U10" s="1456">
        <f>$B10*Q4*'1.4 Rehabilitation ML_ECO'!AJ112</f>
        <v>1126024.9856503403</v>
      </c>
      <c r="V10" s="1456">
        <f>$B10*R4*'1.4 Rehabilitation ML_ECO'!AK112</f>
        <v>790934.87506187113</v>
      </c>
      <c r="W10" s="1456">
        <f>$B10*S4*'1.4 Rehabilitation ML_ECO'!AL112</f>
        <v>1186880.2255102168</v>
      </c>
      <c r="X10" s="1456">
        <f>$B10*T4*'1.4 Rehabilitation ML_ECO'!AM112</f>
        <v>790934.87506187113</v>
      </c>
      <c r="Y10" s="1456">
        <f>$B10*U4*'1.4 Rehabilitation ML_ECO'!AN112</f>
        <v>1247735.4653700932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">
      <c r="A11" s="1347">
        <v>2028</v>
      </c>
      <c r="B11" s="1746">
        <v>1500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$B11*F4*'1.4 Rehabilitation ML_ECO'!Y112</f>
        <v>-242984.52403969067</v>
      </c>
      <c r="L11" s="1456">
        <f>$B11*G4*'1.4 Rehabilitation ML_ECO'!Z112</f>
        <v>31674.697838513614</v>
      </c>
      <c r="M11" s="1456">
        <f>$B11*H4*'1.4 Rehabilitation ML_ECO'!AA112</f>
        <v>-44821.145061264979</v>
      </c>
      <c r="N11" s="1456">
        <f>$B11*I4*'1.4 Rehabilitation ML_ECO'!AB112</f>
        <v>-416.75848919795231</v>
      </c>
      <c r="O11" s="1456">
        <f>$B11*J4*'1.4 Rehabilitation ML_ECO'!AC112</f>
        <v>-30278.556613362314</v>
      </c>
      <c r="P11" s="1456">
        <f>$B11*K4*'1.4 Rehabilitation ML_ECO'!AD112</f>
        <v>6576.1695521375523</v>
      </c>
      <c r="Q11" s="1456">
        <f>$B11*L4*'1.4 Rehabilitation ML_ECO'!AE112</f>
        <v>163722.97583800423</v>
      </c>
      <c r="R11" s="1456">
        <f>$B11*M4*'1.4 Rehabilitation ML_ECO'!AF112</f>
        <v>346585.89761648927</v>
      </c>
      <c r="S11" s="1456">
        <f>$B11*N4*'1.4 Rehabilitation ML_ECO'!AG112</f>
        <v>519015.33917387814</v>
      </c>
      <c r="T11" s="1456">
        <f>$B11*O4*'1.4 Rehabilitation ML_ECO'!AH112</f>
        <v>729078.04692555324</v>
      </c>
      <c r="U11" s="1456">
        <f>$B11*P4*'1.4 Rehabilitation ML_ECO'!AI112</f>
        <v>803815.55355356727</v>
      </c>
      <c r="V11" s="1456">
        <f>$B11*Q4*'1.4 Rehabilitation ML_ECO'!AJ112</f>
        <v>844518.7392377553</v>
      </c>
      <c r="W11" s="1456">
        <f>$B11*R4*'1.4 Rehabilitation ML_ECO'!AK112</f>
        <v>593201.15629640338</v>
      </c>
      <c r="X11" s="1456">
        <f>$B11*S4*'1.4 Rehabilitation ML_ECO'!AL112</f>
        <v>890160.16913266259</v>
      </c>
      <c r="Y11" s="1456">
        <f>$B11*T4*'1.4 Rehabilitation ML_ECO'!AM112</f>
        <v>593201.15629640338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5.5" x14ac:dyDescent="0.35">
      <c r="A12" s="1347">
        <v>2029</v>
      </c>
      <c r="B12" s="1478">
        <v>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3"/>
      <c r="M12" s="1453"/>
      <c r="N12" s="1453"/>
      <c r="O12" s="1453"/>
      <c r="P12" s="1453"/>
      <c r="Q12" s="1453"/>
      <c r="R12" s="1453"/>
      <c r="S12" s="1453"/>
      <c r="T12" s="1453"/>
      <c r="U12" s="1453"/>
      <c r="V12" s="1453"/>
      <c r="W12" s="1453"/>
      <c r="X12" s="1453"/>
      <c r="Y12" s="1453"/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5.5" x14ac:dyDescent="0.35">
      <c r="A13" s="1347">
        <v>2030</v>
      </c>
      <c r="B13" s="1478">
        <v>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3"/>
      <c r="N13" s="1453"/>
      <c r="O13" s="1453"/>
      <c r="P13" s="1453"/>
      <c r="Q13" s="1453"/>
      <c r="R13" s="1453"/>
      <c r="S13" s="1453"/>
      <c r="T13" s="1453"/>
      <c r="U13" s="1453"/>
      <c r="V13" s="1453"/>
      <c r="W13" s="1453"/>
      <c r="X13" s="1453"/>
      <c r="Y13" s="1453"/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8">
        <v>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3"/>
      <c r="O14" s="1453"/>
      <c r="P14" s="1453"/>
      <c r="Q14" s="1453"/>
      <c r="R14" s="1453"/>
      <c r="S14" s="1453"/>
      <c r="T14" s="1453"/>
      <c r="U14" s="1453"/>
      <c r="V14" s="1453"/>
      <c r="W14" s="1453"/>
      <c r="X14" s="1453"/>
      <c r="Y14" s="1453"/>
      <c r="Z14" s="1348">
        <f>$B14*S5*'1.1 Rehabilitation BF_ECO 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8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453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82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453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477">
        <f>SUM(B7:B16)</f>
        <v>12440</v>
      </c>
      <c r="C17" s="1350"/>
      <c r="D17" s="1351">
        <f>B17/300*40</f>
        <v>1658.6666666666667</v>
      </c>
      <c r="E17" s="1352">
        <f>D17*$E1</f>
        <v>13086.88</v>
      </c>
      <c r="F17" s="1352">
        <f>SUM(F6:F16)</f>
        <v>0</v>
      </c>
      <c r="G17" s="1352">
        <f>SUM(G6:G16)</f>
        <v>-242984.52403969067</v>
      </c>
      <c r="H17" s="1352">
        <f>SUM(H6:H16)</f>
        <v>-606564.65197240724</v>
      </c>
      <c r="I17" s="1352">
        <f t="shared" ref="I17:Y17" si="0">SUM(I6:I16)</f>
        <v>-528586.16149804741</v>
      </c>
      <c r="J17" s="1352">
        <f>SUM(J6:J16)</f>
        <v>-368218.70327984315</v>
      </c>
      <c r="K17" s="1352">
        <f t="shared" si="0"/>
        <v>-336707.50764294644</v>
      </c>
      <c r="L17" s="1352">
        <f t="shared" si="0"/>
        <v>-102014.77120359571</v>
      </c>
      <c r="M17" s="1352">
        <f t="shared" si="0"/>
        <v>64969.592716911226</v>
      </c>
      <c r="N17" s="1352">
        <f>SUM(N6:N16)</f>
        <v>751187.80913228705</v>
      </c>
      <c r="O17" s="1352">
        <f t="shared" si="0"/>
        <v>1789890.909991354</v>
      </c>
      <c r="P17" s="1352">
        <f t="shared" si="0"/>
        <v>3125932.2362635583</v>
      </c>
      <c r="Q17" s="1352">
        <f t="shared" si="0"/>
        <v>4555733.8542103926</v>
      </c>
      <c r="R17" s="1352">
        <f t="shared" si="0"/>
        <v>5695662.7192464089</v>
      </c>
      <c r="S17" s="1352">
        <f t="shared" si="0"/>
        <v>6178159.4047271805</v>
      </c>
      <c r="T17" s="1352">
        <f t="shared" si="0"/>
        <v>6219677.7162229531</v>
      </c>
      <c r="U17" s="1352">
        <f t="shared" si="0"/>
        <v>6245331.7711137123</v>
      </c>
      <c r="V17" s="1352">
        <f t="shared" si="0"/>
        <v>6206437.3118419629</v>
      </c>
      <c r="W17" s="1352">
        <f t="shared" si="0"/>
        <v>6715327.3685115324</v>
      </c>
      <c r="X17" s="1352">
        <f t="shared" si="0"/>
        <v>7625925.670362304</v>
      </c>
      <c r="Y17" s="1353">
        <f t="shared" si="0"/>
        <v>7322791.0288756546</v>
      </c>
      <c r="Z17" s="1447">
        <f>SUM(F17:Y17)</f>
        <v>60311951.073579684</v>
      </c>
      <c r="AA17" s="1449">
        <f>Z17/$Z$50</f>
        <v>0.40234813811984987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0.75</v>
      </c>
      <c r="I19" s="1343">
        <v>0.75</v>
      </c>
      <c r="J19" s="1343">
        <v>0.6</v>
      </c>
      <c r="K19" s="1343">
        <v>0.6</v>
      </c>
      <c r="L19" s="1343">
        <v>0.6</v>
      </c>
      <c r="M19" s="1343">
        <v>0.6</v>
      </c>
      <c r="N19" s="1343">
        <v>0.6</v>
      </c>
      <c r="O19" s="1343">
        <v>0.6</v>
      </c>
      <c r="P19" s="1343">
        <v>0.6</v>
      </c>
      <c r="Q19" s="1343">
        <v>0.6</v>
      </c>
      <c r="R19" s="1343">
        <v>0.6</v>
      </c>
      <c r="S19" s="1343">
        <v>0.6</v>
      </c>
      <c r="T19" s="1343">
        <v>0.6</v>
      </c>
      <c r="U19" s="1343">
        <v>0.6</v>
      </c>
      <c r="V19" s="1343">
        <v>0.6</v>
      </c>
      <c r="W19" s="1343">
        <v>0.6</v>
      </c>
      <c r="X19" s="1343">
        <v>0.6</v>
      </c>
      <c r="Y19" s="1343">
        <v>0.6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">
      <c r="A22" s="1347">
        <v>2024</v>
      </c>
      <c r="B22" s="1831">
        <v>10000</v>
      </c>
      <c r="D22" s="1452"/>
      <c r="E22" s="1455"/>
      <c r="F22" s="1456"/>
      <c r="G22" s="1456">
        <f>$B22*F19*'2.4 Agroforestery ML_ECO'!O128</f>
        <v>-75022.318591833187</v>
      </c>
      <c r="H22" s="1456">
        <f>$B22*G19*'2.4 Agroforestery ML_ECO'!P128</f>
        <v>-40977.053214548519</v>
      </c>
      <c r="I22" s="1456">
        <f>$B22*H19*'2.4 Agroforestery ML_ECO'!Q128</f>
        <v>-67260.677528069675</v>
      </c>
      <c r="J22" s="1456">
        <f>$B22*I19*'2.4 Agroforestery ML_ECO'!R128</f>
        <v>-35640.26592846393</v>
      </c>
      <c r="K22" s="1456">
        <f>$B22*J19*'2.4 Agroforestery ML_ECO'!S128</f>
        <v>-56345.625839161294</v>
      </c>
      <c r="L22" s="1456">
        <f>$B22*K19*'2.4 Agroforestery ML_ECO'!T128</f>
        <v>-30609.091732013152</v>
      </c>
      <c r="M22" s="1456">
        <f>$B22*L19*'2.4 Agroforestery ML_ECO'!U128</f>
        <v>679809.71716930927</v>
      </c>
      <c r="N22" s="1456">
        <f>$B22*M19*'2.4 Agroforestery ML_ECO'!V128</f>
        <v>1042731.9046897693</v>
      </c>
      <c r="O22" s="1456">
        <f>$B22*N19*'2.4 Agroforestery ML_ECO'!W128</f>
        <v>1332638.3754276205</v>
      </c>
      <c r="P22" s="1456">
        <f>$B22*O19*'2.4 Agroforestery ML_ECO'!X128</f>
        <v>1861493.8692558841</v>
      </c>
      <c r="Q22" s="1456">
        <f>$B22*P19*'2.4 Agroforestery ML_ECO'!Y128</f>
        <v>0</v>
      </c>
      <c r="R22" s="1456">
        <f>$B22*Q19*'2.4 Agroforestery ML_ECO'!Z128</f>
        <v>0</v>
      </c>
      <c r="S22" s="1456">
        <f>$B22*R19*'2.4 Agroforestery ML_ECO'!AA128</f>
        <v>0</v>
      </c>
      <c r="T22" s="1456">
        <f>$B22*S19*'2.4 Agroforestery ML_ECO'!AB128</f>
        <v>0</v>
      </c>
      <c r="U22" s="1456">
        <f>$B22*T19*'2.4 Agroforestery ML_ECO'!AC128</f>
        <v>0</v>
      </c>
      <c r="V22" s="1456">
        <f>$B22*U19*'2.4 Agroforestery ML_ECO'!AD128</f>
        <v>0</v>
      </c>
      <c r="W22" s="1456">
        <f>$B22*V19*'2.4 Agroforestery ML_ECO'!AE128</f>
        <v>0</v>
      </c>
      <c r="X22" s="1456">
        <f>$B22*W19*'2.4 Agroforestery ML_ECO'!AF128</f>
        <v>0</v>
      </c>
      <c r="Y22" s="1456">
        <f>$B22*X19*'2.4 Agroforestery ML_ECO'!AG128</f>
        <v>0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3" x14ac:dyDescent="0.3">
      <c r="A23" s="1347">
        <v>2025</v>
      </c>
      <c r="B23" s="1831">
        <v>52500</v>
      </c>
      <c r="D23" s="1452"/>
      <c r="E23" s="1456"/>
      <c r="F23" s="1456"/>
      <c r="G23" s="1456"/>
      <c r="H23" s="1456">
        <f>$B23*F19*'2.4 Agroforestery ML_ECO'!O128</f>
        <v>-393867.17260712426</v>
      </c>
      <c r="I23" s="1456">
        <f>$B23*G19*'2.4 Agroforestery ML_ECO'!P128</f>
        <v>-215129.52937637974</v>
      </c>
      <c r="J23" s="1456">
        <f>$B23*H19*'2.4 Agroforestery ML_ECO'!Q128</f>
        <v>-353118.5570223658</v>
      </c>
      <c r="K23" s="1456">
        <f>$B23*I19*'2.4 Agroforestery ML_ECO'!R128</f>
        <v>-187111.39612443562</v>
      </c>
      <c r="L23" s="1456">
        <f>$B23*J19*'2.4 Agroforestery ML_ECO'!S128</f>
        <v>-295814.53565559682</v>
      </c>
      <c r="M23" s="1456">
        <f>$B23*K19*'2.4 Agroforestery ML_ECO'!T128</f>
        <v>-160697.73159306904</v>
      </c>
      <c r="N23" s="1456">
        <f>$B23*L19*'2.4 Agroforestery ML_ECO'!U128</f>
        <v>3569001.0151388738</v>
      </c>
      <c r="O23" s="1456">
        <f>$B23*M19*'2.4 Agroforestery ML_ECO'!V128</f>
        <v>5474342.4996212889</v>
      </c>
      <c r="P23" s="1456">
        <f>$B23*N19*'2.4 Agroforestery ML_ECO'!W128</f>
        <v>6996351.4709950071</v>
      </c>
      <c r="Q23" s="1456">
        <f>$B23*O19*'2.4 Agroforestery ML_ECO'!X128</f>
        <v>9772842.8135933913</v>
      </c>
      <c r="R23" s="1456">
        <f>$B23*P19*'2.4 Agroforestery ML_ECO'!Y128</f>
        <v>0</v>
      </c>
      <c r="S23" s="1456">
        <f>$B23*Q19*'2.4 Agroforestery ML_ECO'!Z128</f>
        <v>0</v>
      </c>
      <c r="T23" s="1456">
        <f>$B23*R19*'2.4 Agroforestery ML_ECO'!AA128</f>
        <v>0</v>
      </c>
      <c r="U23" s="1456">
        <f>$B23*S19*'2.4 Agroforestery ML_ECO'!AB128</f>
        <v>0</v>
      </c>
      <c r="V23" s="1456">
        <f>$B23*T19*'2.4 Agroforestery ML_ECO'!AC128</f>
        <v>0</v>
      </c>
      <c r="W23" s="1456">
        <f>$B23*U19*'2.4 Agroforestery ML_ECO'!AD128</f>
        <v>0</v>
      </c>
      <c r="X23" s="1456">
        <f>$B23*V19*'2.4 Agroforestery ML_ECO'!AE128</f>
        <v>0</v>
      </c>
      <c r="Y23" s="1456">
        <f>$B23*W19*'2.4 Agroforestery ML_ECO'!AF128</f>
        <v>0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3" x14ac:dyDescent="0.3">
      <c r="A24" s="1347">
        <v>2026</v>
      </c>
      <c r="B24" s="1831">
        <v>40000</v>
      </c>
      <c r="D24" s="1452"/>
      <c r="E24" s="1457"/>
      <c r="F24" s="1456"/>
      <c r="G24" s="1456"/>
      <c r="H24" s="1456"/>
      <c r="I24" s="1456">
        <f>$B24*F19*'2.4 Agroforestery ML_ECO'!O128</f>
        <v>-300089.27436733275</v>
      </c>
      <c r="J24" s="1456">
        <f>$B24*G19*'2.4 Agroforestery ML_ECO'!P128</f>
        <v>-163908.21285819408</v>
      </c>
      <c r="K24" s="1456">
        <f>$B24*H19*'2.4 Agroforestery ML_ECO'!Q128</f>
        <v>-269042.7101122787</v>
      </c>
      <c r="L24" s="1456">
        <f>$B24*I19*'2.4 Agroforestery ML_ECO'!R128</f>
        <v>-142561.06371385572</v>
      </c>
      <c r="M24" s="1456">
        <f>$B24*J19*'2.4 Agroforestery ML_ECO'!S128</f>
        <v>-225382.50335664517</v>
      </c>
      <c r="N24" s="1456">
        <f>$B24*K19*'2.4 Agroforestery ML_ECO'!T128</f>
        <v>-122436.36692805261</v>
      </c>
      <c r="O24" s="1456">
        <f>$B24*L19*'2.4 Agroforestery ML_ECO'!U128</f>
        <v>2719238.8686772371</v>
      </c>
      <c r="P24" s="1456">
        <f>$B24*M19*'2.4 Agroforestery ML_ECO'!V128</f>
        <v>4170927.618759077</v>
      </c>
      <c r="Q24" s="1456">
        <f>$B24*N19*'2.4 Agroforestery ML_ECO'!W128</f>
        <v>5330553.5017104819</v>
      </c>
      <c r="R24" s="1456">
        <f>$B24*O19*'2.4 Agroforestery ML_ECO'!X128</f>
        <v>7445975.4770235363</v>
      </c>
      <c r="S24" s="1456">
        <f>$B24*P19*'2.4 Agroforestery ML_ECO'!Y128</f>
        <v>0</v>
      </c>
      <c r="T24" s="1456">
        <f>$B24*Q19*'2.4 Agroforestery ML_ECO'!Z128</f>
        <v>0</v>
      </c>
      <c r="U24" s="1456">
        <f>$B24*R19*'2.4 Agroforestery ML_ECO'!AA128</f>
        <v>0</v>
      </c>
      <c r="V24" s="1456">
        <f>$B24*S19*'2.4 Agroforestery ML_ECO'!AB128</f>
        <v>0</v>
      </c>
      <c r="W24" s="1456">
        <f>$B24*T19*'2.4 Agroforestery ML_ECO'!AC128</f>
        <v>0</v>
      </c>
      <c r="X24" s="1456">
        <f>$B24*U19*'2.4 Agroforestery ML_ECO'!AD128</f>
        <v>0</v>
      </c>
      <c r="Y24" s="1456">
        <f>$B24*V19*'2.4 Agroforestery ML_ECO'!AE128</f>
        <v>0</v>
      </c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3" x14ac:dyDescent="0.3">
      <c r="A25" s="1347">
        <v>2027</v>
      </c>
      <c r="B25" s="1831">
        <v>30000</v>
      </c>
      <c r="D25" s="1452"/>
      <c r="E25" s="1457"/>
      <c r="F25" s="1456"/>
      <c r="G25" s="1456"/>
      <c r="H25" s="1456"/>
      <c r="I25" s="1456"/>
      <c r="J25" s="1456">
        <f>$B25*F19*'2.4 Agroforestery ML_ECO'!O128</f>
        <v>-225066.95577549958</v>
      </c>
      <c r="K25" s="1456">
        <f>$B25*G19*'2.4 Agroforestery ML_ECO'!P128</f>
        <v>-122931.15964364556</v>
      </c>
      <c r="L25" s="1456">
        <f>$B25*H19*'2.4 Agroforestery ML_ECO'!Q128</f>
        <v>-201782.03258420902</v>
      </c>
      <c r="M25" s="1456">
        <f>$B25*I19*'2.4 Agroforestery ML_ECO'!R128</f>
        <v>-106920.79778539178</v>
      </c>
      <c r="N25" s="1456">
        <f>$B25*J19*'2.4 Agroforestery ML_ECO'!S128</f>
        <v>-169036.87751748387</v>
      </c>
      <c r="O25" s="1456">
        <f>$B25*K19*'2.4 Agroforestery ML_ECO'!T128</f>
        <v>-91827.275196039453</v>
      </c>
      <c r="P25" s="1456">
        <f>$B25*L19*'2.4 Agroforestery ML_ECO'!U128</f>
        <v>2039429.1515079278</v>
      </c>
      <c r="Q25" s="1456">
        <f>$B25*M19*'2.4 Agroforestery ML_ECO'!V128</f>
        <v>3128195.7140693078</v>
      </c>
      <c r="R25" s="1456">
        <f>$B25*N19*'2.4 Agroforestery ML_ECO'!W128</f>
        <v>3997915.1262828615</v>
      </c>
      <c r="S25" s="1456">
        <f>$B25*O19*'2.4 Agroforestery ML_ECO'!X128</f>
        <v>5584481.6077676527</v>
      </c>
      <c r="T25" s="1456">
        <f>$B25*P19*'2.4 Agroforestery ML_ECO'!Y128</f>
        <v>0</v>
      </c>
      <c r="U25" s="1456">
        <f>$B25*Q19*'2.4 Agroforestery ML_ECO'!Z128</f>
        <v>0</v>
      </c>
      <c r="V25" s="1456">
        <f>$B25*R19*'2.4 Agroforestery ML_ECO'!AA128</f>
        <v>0</v>
      </c>
      <c r="W25" s="1456">
        <f>$B25*S19*'2.4 Agroforestery ML_ECO'!AB128</f>
        <v>0</v>
      </c>
      <c r="X25" s="1456">
        <f>$B25*T19*'2.4 Agroforestery ML_ECO'!AC128</f>
        <v>0</v>
      </c>
      <c r="Y25" s="1456">
        <f>$B25*U19*'2.4 Agroforestery ML_ECO'!AD128</f>
        <v>0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3" x14ac:dyDescent="0.3">
      <c r="A26" s="1347">
        <v>2028</v>
      </c>
      <c r="B26" s="1831">
        <v>30000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$B26*F19*'2.4 Agroforestery ML_ECO'!O128</f>
        <v>-225066.95577549958</v>
      </c>
      <c r="L26" s="1456">
        <f>$B26*G19*'2.4 Agroforestery ML_ECO'!P128</f>
        <v>-122931.15964364556</v>
      </c>
      <c r="M26" s="1456">
        <f>$B26*H19*'2.4 Agroforestery ML_ECO'!Q128</f>
        <v>-201782.03258420902</v>
      </c>
      <c r="N26" s="1456">
        <f>$B26*I19*'2.4 Agroforestery ML_ECO'!R128</f>
        <v>-106920.79778539178</v>
      </c>
      <c r="O26" s="1456">
        <f>$B26*J19*'2.4 Agroforestery ML_ECO'!S128</f>
        <v>-169036.87751748387</v>
      </c>
      <c r="P26" s="1456">
        <f>$B26*K19*'2.4 Agroforestery ML_ECO'!T128</f>
        <v>-91827.275196039453</v>
      </c>
      <c r="Q26" s="1456">
        <f>$B26*L19*'2.4 Agroforestery ML_ECO'!U128</f>
        <v>2039429.1515079278</v>
      </c>
      <c r="R26" s="1456">
        <f>$B26*M19*'2.4 Agroforestery ML_ECO'!V128</f>
        <v>3128195.7140693078</v>
      </c>
      <c r="S26" s="1456">
        <f>$B26*N19*'2.4 Agroforestery ML_ECO'!W128</f>
        <v>3997915.1262828615</v>
      </c>
      <c r="T26" s="1456">
        <f>$B26*O19*'2.4 Agroforestery ML_ECO'!X128</f>
        <v>5584481.6077676527</v>
      </c>
      <c r="U26" s="1456">
        <f>$B26*P19*'2.4 Agroforestery ML_ECO'!Y128</f>
        <v>0</v>
      </c>
      <c r="V26" s="1456">
        <f>$B26*Q19*'2.4 Agroforestery ML_ECO'!Z128</f>
        <v>0</v>
      </c>
      <c r="W26" s="1456">
        <f>$B26*R19*'2.4 Agroforestery ML_ECO'!AA128</f>
        <v>0</v>
      </c>
      <c r="X26" s="1456">
        <f>$B26*S19*'2.4 Agroforestery ML_ECO'!AB128</f>
        <v>0</v>
      </c>
      <c r="Y26" s="1456">
        <f>$B26*T19*'2.4 Agroforestery ML_ECO'!AC128</f>
        <v>0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3" x14ac:dyDescent="0.3">
      <c r="A27" s="1347">
        <v>2029</v>
      </c>
      <c r="B27" s="1831">
        <v>17780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$B27*F19*'2.4 Agroforestery ML_ECO'!O128</f>
        <v>-133389.68245627941</v>
      </c>
      <c r="M27" s="1456">
        <f>$B27*G19*'2.4 Agroforestery ML_ECO'!P128</f>
        <v>-72857.200615467271</v>
      </c>
      <c r="N27" s="1456">
        <f>$B27*H19*'2.4 Agroforestery ML_ECO'!Q128</f>
        <v>-119589.48464490788</v>
      </c>
      <c r="O27" s="1456">
        <f>$B27*I19*'2.4 Agroforestery ML_ECO'!R128</f>
        <v>-63368.392820808862</v>
      </c>
      <c r="P27" s="1456">
        <f>$B27*J19*'2.4 Agroforestery ML_ECO'!S128</f>
        <v>-100182.52274202878</v>
      </c>
      <c r="Q27" s="1456">
        <f>$B27*K19*'2.4 Agroforestery ML_ECO'!T128</f>
        <v>-54422.965099519381</v>
      </c>
      <c r="R27" s="1456">
        <f>$B27*L19*'2.4 Agroforestery ML_ECO'!U128</f>
        <v>1208701.6771270318</v>
      </c>
      <c r="S27" s="1456">
        <f>$B27*M19*'2.4 Agroforestery ML_ECO'!V128</f>
        <v>1853977.3265384098</v>
      </c>
      <c r="T27" s="1456">
        <f>$B27*N19*'2.4 Agroforestery ML_ECO'!W128</f>
        <v>2369431.0315103093</v>
      </c>
      <c r="U27" s="1456">
        <f>$B27*O19*'2.4 Agroforestery ML_ECO'!X128</f>
        <v>3309736.0995369619</v>
      </c>
      <c r="V27" s="1456">
        <f>$B27*P19*'2.4 Agroforestery ML_ECO'!Y128</f>
        <v>0</v>
      </c>
      <c r="W27" s="1456">
        <f>$B27*Q19*'2.4 Agroforestery ML_ECO'!Z128</f>
        <v>0</v>
      </c>
      <c r="X27" s="1456">
        <f>$B27*R19*'2.4 Agroforestery ML_ECO'!AA128</f>
        <v>0</v>
      </c>
      <c r="Y27" s="1456">
        <f>$B27*S19*'2.4 Agroforestery ML_ECO'!AB128</f>
        <v>0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5.5" x14ac:dyDescent="0.35">
      <c r="A28" s="1347">
        <v>2030</v>
      </c>
      <c r="B28" s="1479">
        <v>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3"/>
      <c r="N28" s="1453"/>
      <c r="O28" s="1453"/>
      <c r="P28" s="1453"/>
      <c r="Q28" s="1453"/>
      <c r="R28" s="1453"/>
      <c r="S28" s="1453"/>
      <c r="T28" s="1453"/>
      <c r="U28" s="1453"/>
      <c r="V28" s="1453"/>
      <c r="W28" s="1453"/>
      <c r="X28" s="1453"/>
      <c r="Y28" s="1453"/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5.5" x14ac:dyDescent="0.35">
      <c r="A29" s="1347">
        <v>2031</v>
      </c>
      <c r="B29" s="1479">
        <v>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3"/>
      <c r="O29" s="1453"/>
      <c r="P29" s="1453"/>
      <c r="Q29" s="1453"/>
      <c r="R29" s="1453"/>
      <c r="S29" s="1453"/>
      <c r="T29" s="1453"/>
      <c r="U29" s="1453"/>
      <c r="V29" s="1453"/>
      <c r="W29" s="1453"/>
      <c r="X29" s="1453"/>
      <c r="Y29" s="1453"/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5.5" x14ac:dyDescent="0.35">
      <c r="A30" s="1347">
        <v>2032</v>
      </c>
      <c r="B30" s="1479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453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480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340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180280</v>
      </c>
      <c r="C32" s="1350"/>
      <c r="D32" s="1351">
        <f>B32/4</f>
        <v>45070</v>
      </c>
      <c r="E32" s="1352">
        <f>D32*$E1</f>
        <v>355602.3</v>
      </c>
      <c r="F32" s="1352">
        <f>SUM(F21:F31)</f>
        <v>0</v>
      </c>
      <c r="G32" s="1352">
        <f>SUM(G21:G31)</f>
        <v>-75022.318591833187</v>
      </c>
      <c r="H32" s="1352">
        <f t="shared" ref="H32:Y32" si="1">SUM(H21:H31)</f>
        <v>-434844.22582167276</v>
      </c>
      <c r="I32" s="1352">
        <f t="shared" si="1"/>
        <v>-582479.48127178219</v>
      </c>
      <c r="J32" s="1352">
        <f t="shared" si="1"/>
        <v>-777733.99158452335</v>
      </c>
      <c r="K32" s="1352">
        <f t="shared" si="1"/>
        <v>-860497.84749502072</v>
      </c>
      <c r="L32" s="1352">
        <f t="shared" si="1"/>
        <v>-927087.56578559964</v>
      </c>
      <c r="M32" s="1352">
        <f t="shared" si="1"/>
        <v>-87830.548765473039</v>
      </c>
      <c r="N32" s="1352">
        <f t="shared" si="1"/>
        <v>4093749.3929528068</v>
      </c>
      <c r="O32" s="1352">
        <f t="shared" si="1"/>
        <v>9201987.1981918123</v>
      </c>
      <c r="P32" s="1352">
        <f t="shared" si="1"/>
        <v>14876192.312579826</v>
      </c>
      <c r="Q32" s="1352">
        <f t="shared" si="1"/>
        <v>20216598.215781588</v>
      </c>
      <c r="R32" s="1352">
        <f t="shared" si="1"/>
        <v>15780787.994502736</v>
      </c>
      <c r="S32" s="1352">
        <f t="shared" si="1"/>
        <v>11436374.060588924</v>
      </c>
      <c r="T32" s="1352">
        <f t="shared" si="1"/>
        <v>7953912.639277962</v>
      </c>
      <c r="U32" s="1352">
        <f t="shared" si="1"/>
        <v>3309736.0995369619</v>
      </c>
      <c r="V32" s="1352">
        <f t="shared" si="1"/>
        <v>0</v>
      </c>
      <c r="W32" s="1352">
        <f t="shared" si="1"/>
        <v>0</v>
      </c>
      <c r="X32" s="1352">
        <f t="shared" si="1"/>
        <v>0</v>
      </c>
      <c r="Y32" s="1353">
        <f t="shared" si="1"/>
        <v>0</v>
      </c>
      <c r="Z32" s="1447">
        <f>SUM(F32:Y32)</f>
        <v>83123841.934096709</v>
      </c>
      <c r="AA32" s="1449">
        <f>Z32/$Z$50</f>
        <v>0.55452895222624199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308</v>
      </c>
      <c r="B33" s="1411">
        <v>5074.0258989478552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0.6</v>
      </c>
      <c r="M34" s="1343">
        <v>0.6</v>
      </c>
      <c r="N34" s="1343">
        <v>0.6</v>
      </c>
      <c r="O34" s="1343">
        <v>0.6</v>
      </c>
      <c r="P34" s="1343">
        <v>0.6</v>
      </c>
      <c r="Q34" s="1343">
        <v>0.6</v>
      </c>
      <c r="R34" s="1343">
        <v>0.6</v>
      </c>
      <c r="S34" s="1343">
        <v>0.6</v>
      </c>
      <c r="T34" s="1343">
        <v>0.6</v>
      </c>
      <c r="U34" s="1343">
        <v>0.6</v>
      </c>
      <c r="V34" s="1343">
        <v>0.6</v>
      </c>
      <c r="W34" s="1343">
        <v>0.6</v>
      </c>
      <c r="X34" s="1343">
        <v>0.6</v>
      </c>
      <c r="Y34" s="1343">
        <v>0.6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5">
      <c r="A37" s="1347">
        <v>2024</v>
      </c>
      <c r="B37" s="1452">
        <f>C37/$B$33</f>
        <v>19.571244210754184</v>
      </c>
      <c r="C37" s="1494">
        <v>99305</v>
      </c>
      <c r="D37" s="1452"/>
      <c r="E37" s="1455"/>
      <c r="F37" s="1456"/>
      <c r="G37" s="1456">
        <f>$B37*F34*'3.4 NTFP Shea ML_ECO'!E89</f>
        <v>-38607.263190335383</v>
      </c>
      <c r="H37" s="1456">
        <f>$B37*G34*'3.4 NTFP Shea ML_ECO'!F89</f>
        <v>25450.816428537109</v>
      </c>
      <c r="I37" s="1456">
        <f>$B37*H34*'3.4 NTFP Shea ML_ECO'!G89</f>
        <v>32713.180396949676</v>
      </c>
      <c r="J37" s="1456">
        <f>$B37*I34*'3.4 NTFP Shea ML_ECO'!H89</f>
        <v>44772.608911421361</v>
      </c>
      <c r="K37" s="1456">
        <f>$B37*J34*'3.4 NTFP Shea ML_ECO'!I89</f>
        <v>34503.803173011343</v>
      </c>
      <c r="L37" s="1456">
        <f>$B37*K34*'3.4 NTFP Shea ML_ECO'!J89</f>
        <v>34463.533346586213</v>
      </c>
      <c r="M37" s="1456">
        <f>$B37*L34*'3.4 NTFP Shea ML_ECO'!K89</f>
        <v>35818.087129137086</v>
      </c>
      <c r="N37" s="1456">
        <f>$B37*M34*'3.4 NTFP Shea ML_ECO'!L89</f>
        <v>35818.087129137086</v>
      </c>
      <c r="O37" s="1456">
        <f>$B37*N34*'3.4 NTFP Shea ML_ECO'!M89</f>
        <v>35818.087129137086</v>
      </c>
      <c r="P37" s="1456">
        <f>$B37*O34*'3.4 NTFP Shea ML_ECO'!N89</f>
        <v>35818.087129137086</v>
      </c>
      <c r="Q37" s="1456">
        <f>$B37*P34*'3.4 NTFP Shea ML_ECO'!O89</f>
        <v>0</v>
      </c>
      <c r="R37" s="1456">
        <f>$B37*Q34*'3.4 NTFP Shea ML_ECO'!P89</f>
        <v>0</v>
      </c>
      <c r="S37" s="1456">
        <f>$B37*R34*'3.4 NTFP Shea ML_ECO'!Q89</f>
        <v>0</v>
      </c>
      <c r="T37" s="1456">
        <f>$B37*S34*'3.4 NTFP Shea ML_ECO'!R89</f>
        <v>0</v>
      </c>
      <c r="U37" s="1456">
        <f>$B37*T34*'3.4 NTFP Shea ML_ECO'!S89</f>
        <v>0</v>
      </c>
      <c r="V37" s="1456">
        <f>$B37*U34*'3.4 NTFP Shea ML_ECO'!T89</f>
        <v>0</v>
      </c>
      <c r="W37" s="1456">
        <f>$B37*V34*'3.4 NTFP Shea ML_ECO'!U89</f>
        <v>0</v>
      </c>
      <c r="X37" s="1456">
        <f>$B37*W34*'3.4 NTFP Shea ML_ECO'!V89</f>
        <v>0</v>
      </c>
      <c r="Y37" s="1456">
        <f>$B37*X34*'3.4 NTFP Shea ML_ECO'!W89</f>
        <v>0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x14ac:dyDescent="0.35">
      <c r="A38" s="1347">
        <v>2025</v>
      </c>
      <c r="B38" s="1452">
        <f t="shared" ref="B38:B46" si="2">C38/$B$33</f>
        <v>115.58868868241608</v>
      </c>
      <c r="C38" s="1494">
        <v>586500</v>
      </c>
      <c r="D38" s="1452"/>
      <c r="E38" s="1456"/>
      <c r="F38" s="1456"/>
      <c r="G38" s="1456"/>
      <c r="H38" s="1456">
        <f>$B38*F34*'3.4 NTFP Shea ML_ECO'!E89</f>
        <v>-228016.31197957508</v>
      </c>
      <c r="I38" s="1456">
        <f>$B38*G34*'3.4 NTFP Shea ML_ECO'!F89</f>
        <v>150313.71869832347</v>
      </c>
      <c r="J38" s="1456">
        <f>$B38*H34*'3.4 NTFP Shea ML_ECO'!G89</f>
        <v>193205.58182177113</v>
      </c>
      <c r="K38" s="1456">
        <f>$B38*I34*'3.4 NTFP Shea ML_ECO'!H89</f>
        <v>264429.13374501409</v>
      </c>
      <c r="L38" s="1456">
        <f>$B38*J34*'3.4 NTFP Shea ML_ECO'!I89</f>
        <v>203781.08414451592</v>
      </c>
      <c r="M38" s="1456">
        <f>$B38*K34*'3.4 NTFP Shea ML_ECO'!J89</f>
        <v>203543.24865588653</v>
      </c>
      <c r="N38" s="1456">
        <f>$B38*L34*'3.4 NTFP Shea ML_ECO'!K89</f>
        <v>211543.30699601132</v>
      </c>
      <c r="O38" s="1456">
        <f>$B38*M34*'3.4 NTFP Shea ML_ECO'!L89</f>
        <v>211543.30699601132</v>
      </c>
      <c r="P38" s="1456">
        <f>$B38*N34*'3.4 NTFP Shea ML_ECO'!M89</f>
        <v>211543.30699601132</v>
      </c>
      <c r="Q38" s="1456">
        <f>$B38*O34*'3.4 NTFP Shea ML_ECO'!N89</f>
        <v>211543.30699601132</v>
      </c>
      <c r="R38" s="1456">
        <f>$B38*P34*'3.4 NTFP Shea ML_ECO'!O89</f>
        <v>0</v>
      </c>
      <c r="S38" s="1456">
        <f>$B38*Q34*'3.4 NTFP Shea ML_ECO'!P89</f>
        <v>0</v>
      </c>
      <c r="T38" s="1456">
        <f>$B38*R34*'3.4 NTFP Shea ML_ECO'!Q89</f>
        <v>0</v>
      </c>
      <c r="U38" s="1456">
        <f>$B38*S34*'3.4 NTFP Shea ML_ECO'!R89</f>
        <v>0</v>
      </c>
      <c r="V38" s="1456">
        <f>$B38*T34*'3.4 NTFP Shea ML_ECO'!S89</f>
        <v>0</v>
      </c>
      <c r="W38" s="1456">
        <f>$B38*U34*'3.4 NTFP Shea ML_ECO'!T89</f>
        <v>0</v>
      </c>
      <c r="X38" s="1456">
        <f>$B38*V34*'3.4 NTFP Shea ML_ECO'!U89</f>
        <v>0</v>
      </c>
      <c r="Y38" s="1456">
        <f>$B38*W34*'3.4 NTFP Shea ML_ECO'!V89</f>
        <v>0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x14ac:dyDescent="0.35">
      <c r="A39" s="1347">
        <v>2026</v>
      </c>
      <c r="B39" s="1452">
        <f t="shared" si="2"/>
        <v>97.792169350749973</v>
      </c>
      <c r="C39" s="1494">
        <v>496200</v>
      </c>
      <c r="D39" s="1452"/>
      <c r="E39" s="1457"/>
      <c r="F39" s="1456"/>
      <c r="G39" s="1456"/>
      <c r="H39" s="1456"/>
      <c r="I39" s="1456">
        <f>$B39*F34*'3.4 NTFP Shea ML_ECO'!E89</f>
        <v>-192909.96420164561</v>
      </c>
      <c r="J39" s="1456">
        <f>$B39*G34*'3.4 NTFP Shea ML_ECO'!F89</f>
        <v>127170.78809566599</v>
      </c>
      <c r="K39" s="1456">
        <f>$B39*H34*'3.4 NTFP Shea ML_ECO'!G89</f>
        <v>163458.84006813786</v>
      </c>
      <c r="L39" s="1456">
        <f>$B39*I34*'3.4 NTFP Shea ML_ECO'!H89</f>
        <v>223716.51519910656</v>
      </c>
      <c r="M39" s="1456">
        <f>$B39*J34*'3.4 NTFP Shea ML_ECO'!I89</f>
        <v>172406.09369566719</v>
      </c>
      <c r="N39" s="1456">
        <f>$B39*K34*'3.4 NTFP Shea ML_ECO'!J89</f>
        <v>172204.87635643804</v>
      </c>
      <c r="O39" s="1456">
        <f>$B39*L34*'3.4 NTFP Shea ML_ECO'!K89</f>
        <v>178973.21215928526</v>
      </c>
      <c r="P39" s="1456">
        <f>$B39*M34*'3.4 NTFP Shea ML_ECO'!L89</f>
        <v>178973.21215928526</v>
      </c>
      <c r="Q39" s="1456">
        <f>$B39*N34*'3.4 NTFP Shea ML_ECO'!M89</f>
        <v>178973.21215928526</v>
      </c>
      <c r="R39" s="1456">
        <f>$B39*O34*'3.4 NTFP Shea ML_ECO'!N89</f>
        <v>178973.21215928526</v>
      </c>
      <c r="S39" s="1456">
        <f>$B39*P34*'3.4 NTFP Shea ML_ECO'!O89</f>
        <v>0</v>
      </c>
      <c r="T39" s="1456">
        <f>$B39*Q34*'3.4 NTFP Shea ML_ECO'!P89</f>
        <v>0</v>
      </c>
      <c r="U39" s="1456">
        <f>$B39*R34*'3.4 NTFP Shea ML_ECO'!Q89</f>
        <v>0</v>
      </c>
      <c r="V39" s="1456">
        <f>$B39*S34*'3.4 NTFP Shea ML_ECO'!R89</f>
        <v>0</v>
      </c>
      <c r="W39" s="1456">
        <f>$B39*T34*'3.4 NTFP Shea ML_ECO'!S89</f>
        <v>0</v>
      </c>
      <c r="X39" s="1456">
        <f>$B39*U34*'3.4 NTFP Shea ML_ECO'!T89</f>
        <v>0</v>
      </c>
      <c r="Y39" s="1456">
        <f>$B39*V34*'3.4 NTFP Shea ML_ECO'!U89</f>
        <v>0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x14ac:dyDescent="0.35">
      <c r="A40" s="1347">
        <v>2027</v>
      </c>
      <c r="B40" s="1452">
        <f t="shared" si="2"/>
        <v>88.430766601534685</v>
      </c>
      <c r="C40" s="1494">
        <v>448700</v>
      </c>
      <c r="D40" s="1452"/>
      <c r="E40" s="1457"/>
      <c r="F40" s="1456"/>
      <c r="G40" s="1456"/>
      <c r="H40" s="1456"/>
      <c r="I40" s="1456"/>
      <c r="J40" s="1456">
        <f>$B40*F34*'3.4 NTFP Shea ML_ECO'!E89</f>
        <v>-174443.16996630066</v>
      </c>
      <c r="K40" s="1456">
        <f>$B40*G34*'3.4 NTFP Shea ML_ECO'!F89</f>
        <v>114997.04276204218</v>
      </c>
      <c r="L40" s="1456">
        <f>$B40*H34*'3.4 NTFP Shea ML_ECO'!G89</f>
        <v>147811.3291789066</v>
      </c>
      <c r="M40" s="1456">
        <f>$B40*I34*'3.4 NTFP Shea ML_ECO'!H89</f>
        <v>202300.68595292044</v>
      </c>
      <c r="N40" s="1456">
        <f>$B40*J34*'3.4 NTFP Shea ML_ECO'!I89</f>
        <v>155902.08432334918</v>
      </c>
      <c r="O40" s="1456">
        <f>$B40*K34*'3.4 NTFP Shea ML_ECO'!J89</f>
        <v>155720.12902284108</v>
      </c>
      <c r="P40" s="1456">
        <f>$B40*L34*'3.4 NTFP Shea ML_ECO'!K89</f>
        <v>161840.54876233634</v>
      </c>
      <c r="Q40" s="1456">
        <f>$B40*M34*'3.4 NTFP Shea ML_ECO'!L89</f>
        <v>161840.54876233634</v>
      </c>
      <c r="R40" s="1456">
        <f>$B40*N34*'3.4 NTFP Shea ML_ECO'!M89</f>
        <v>161840.54876233634</v>
      </c>
      <c r="S40" s="1456">
        <f>$B40*O34*'3.4 NTFP Shea ML_ECO'!N89</f>
        <v>161840.54876233634</v>
      </c>
      <c r="T40" s="1456">
        <f>$B40*P34*'3.4 NTFP Shea ML_ECO'!O89</f>
        <v>0</v>
      </c>
      <c r="U40" s="1456">
        <f>$B40*Q34*'3.4 NTFP Shea ML_ECO'!P89</f>
        <v>0</v>
      </c>
      <c r="V40" s="1456">
        <f>$B40*R34*'3.4 NTFP Shea ML_ECO'!Q89</f>
        <v>0</v>
      </c>
      <c r="W40" s="1456">
        <f>$B40*S34*'3.4 NTFP Shea ML_ECO'!R89</f>
        <v>0</v>
      </c>
      <c r="X40" s="1456">
        <f>$B40*T34*'3.4 NTFP Shea ML_ECO'!S89</f>
        <v>0</v>
      </c>
      <c r="Y40" s="1456">
        <f>$B40*U34*'3.4 NTFP Shea ML_ECO'!T89</f>
        <v>0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x14ac:dyDescent="0.35">
      <c r="A41" s="1347">
        <v>2028</v>
      </c>
      <c r="B41" s="1452">
        <f t="shared" si="2"/>
        <v>70.861877168296871</v>
      </c>
      <c r="C41" s="1494">
        <v>359555</v>
      </c>
      <c r="D41" s="1452"/>
      <c r="E41" s="1457"/>
      <c r="F41" s="1456"/>
      <c r="G41" s="1456"/>
      <c r="H41" s="1456"/>
      <c r="I41" s="1456"/>
      <c r="J41" s="1456"/>
      <c r="K41" s="1456">
        <f>$B41*F34*'3.4 NTFP Shea ML_ECO'!E89</f>
        <v>-139785.8568692517</v>
      </c>
      <c r="L41" s="1456">
        <f>$B41*G34*'3.4 NTFP Shea ML_ECO'!F89</f>
        <v>92150.12638802336</v>
      </c>
      <c r="M41" s="1456">
        <f>$B41*H34*'3.4 NTFP Shea ML_ECO'!G89</f>
        <v>118445.06900584302</v>
      </c>
      <c r="N41" s="1456">
        <f>$B41*I34*'3.4 NTFP Shea ML_ECO'!H89</f>
        <v>162108.81020236755</v>
      </c>
      <c r="O41" s="1456">
        <f>$B41*J34*'3.4 NTFP Shea ML_ECO'!I89</f>
        <v>124928.40189186945</v>
      </c>
      <c r="P41" s="1456">
        <f>$B41*K34*'3.4 NTFP Shea ML_ECO'!J89</f>
        <v>124782.59636908318</v>
      </c>
      <c r="Q41" s="1456">
        <f>$B41*L34*'3.4 NTFP Shea ML_ECO'!K89</f>
        <v>129687.04816189402</v>
      </c>
      <c r="R41" s="1456">
        <f>$B41*M34*'3.4 NTFP Shea ML_ECO'!L89</f>
        <v>129687.04816189402</v>
      </c>
      <c r="S41" s="1456">
        <f>$B41*N34*'3.4 NTFP Shea ML_ECO'!M89</f>
        <v>129687.04816189402</v>
      </c>
      <c r="T41" s="1456">
        <f>$B41*O34*'3.4 NTFP Shea ML_ECO'!N89</f>
        <v>129687.04816189402</v>
      </c>
      <c r="U41" s="1456">
        <f>$B41*P34*'3.4 NTFP Shea ML_ECO'!O89</f>
        <v>0</v>
      </c>
      <c r="V41" s="1456">
        <f>$B41*Q34*'3.4 NTFP Shea ML_ECO'!P89</f>
        <v>0</v>
      </c>
      <c r="W41" s="1456">
        <f>$B41*R34*'3.4 NTFP Shea ML_ECO'!Q89</f>
        <v>0</v>
      </c>
      <c r="X41" s="1456">
        <f>$B41*S34*'3.4 NTFP Shea ML_ECO'!R89</f>
        <v>0</v>
      </c>
      <c r="Y41" s="1456">
        <f>$B41*T34*'3.4 NTFP Shea ML_ECO'!S89</f>
        <v>0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x14ac:dyDescent="0.35">
      <c r="A42" s="1347">
        <v>2029</v>
      </c>
      <c r="B42" s="1452">
        <f t="shared" si="2"/>
        <v>65.184925459009577</v>
      </c>
      <c r="C42" s="1494">
        <v>330750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$B42*F34*'3.4 NTFP Shea ML_ECO'!E89</f>
        <v>-128587.20407032303</v>
      </c>
      <c r="M42" s="1456">
        <f>$B42*G34*'3.4 NTFP Shea ML_ECO'!F89</f>
        <v>84767.71092833842</v>
      </c>
      <c r="N42" s="1456">
        <f>$B42*H34*'3.4 NTFP Shea ML_ECO'!G89</f>
        <v>108956.0889813313</v>
      </c>
      <c r="O42" s="1456">
        <f>$B42*I34*'3.4 NTFP Shea ML_ECO'!H89</f>
        <v>149121.80048791718</v>
      </c>
      <c r="P42" s="1456">
        <f>$B42*J34*'3.4 NTFP Shea ML_ECO'!I89</f>
        <v>114920.02315566692</v>
      </c>
      <c r="Q42" s="1456">
        <f>$B42*K34*'3.4 NTFP Shea ML_ECO'!J89</f>
        <v>114785.89853867771</v>
      </c>
      <c r="R42" s="1456">
        <f>$B42*L34*'3.4 NTFP Shea ML_ECO'!K89</f>
        <v>119297.44039033372</v>
      </c>
      <c r="S42" s="1456">
        <f>$B42*M34*'3.4 NTFP Shea ML_ECO'!L89</f>
        <v>119297.44039033372</v>
      </c>
      <c r="T42" s="1456">
        <f>$B42*N34*'3.4 NTFP Shea ML_ECO'!M89</f>
        <v>119297.44039033372</v>
      </c>
      <c r="U42" s="1456">
        <f>$B42*O34*'3.4 NTFP Shea ML_ECO'!N89</f>
        <v>119297.44039033372</v>
      </c>
      <c r="V42" s="1456">
        <f>$B42*P34*'3.4 NTFP Shea ML_ECO'!O89</f>
        <v>0</v>
      </c>
      <c r="W42" s="1456">
        <f>$B42*Q34*'3.4 NTFP Shea ML_ECO'!P89</f>
        <v>0</v>
      </c>
      <c r="X42" s="1456">
        <f>$B42*R34*'3.4 NTFP Shea ML_ECO'!Q89</f>
        <v>0</v>
      </c>
      <c r="Y42" s="1456">
        <f>$B42*S34*'3.4 NTFP Shea ML_ECO'!R89</f>
        <v>0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x14ac:dyDescent="0.35">
      <c r="A43" s="1347">
        <v>2030</v>
      </c>
      <c r="B43" s="1452">
        <f t="shared" si="2"/>
        <v>0</v>
      </c>
      <c r="C43" s="1494">
        <v>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3"/>
      <c r="N43" s="1453"/>
      <c r="O43" s="1453"/>
      <c r="P43" s="1453"/>
      <c r="Q43" s="1453"/>
      <c r="R43" s="1453"/>
      <c r="S43" s="1453"/>
      <c r="T43" s="1453"/>
      <c r="U43" s="1453"/>
      <c r="V43" s="1453"/>
      <c r="W43" s="1453"/>
      <c r="X43" s="1453"/>
      <c r="Y43" s="1453"/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x14ac:dyDescent="0.35">
      <c r="A44" s="1347">
        <v>2031</v>
      </c>
      <c r="B44" s="1452">
        <f t="shared" si="2"/>
        <v>0</v>
      </c>
      <c r="C44" s="1494">
        <v>0</v>
      </c>
      <c r="D44" s="873"/>
      <c r="E44" s="1457"/>
      <c r="F44" s="1455"/>
      <c r="G44" s="1453"/>
      <c r="H44" s="1453"/>
      <c r="I44" s="1453"/>
      <c r="J44" s="1453"/>
      <c r="K44" s="1453"/>
      <c r="L44" s="1453"/>
      <c r="M44" s="1453"/>
      <c r="N44" s="1453"/>
      <c r="O44" s="1453"/>
      <c r="P44" s="1453"/>
      <c r="Q44" s="1453"/>
      <c r="R44" s="1453"/>
      <c r="S44" s="1453"/>
      <c r="T44" s="1453"/>
      <c r="U44" s="1453"/>
      <c r="V44" s="1453"/>
      <c r="W44" s="1453"/>
      <c r="X44" s="1453"/>
      <c r="Y44" s="1453"/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x14ac:dyDescent="0.35">
      <c r="A45" s="1347">
        <v>2032</v>
      </c>
      <c r="B45" s="1452">
        <f t="shared" si="2"/>
        <v>0</v>
      </c>
      <c r="C45" s="1494">
        <v>0</v>
      </c>
      <c r="D45" s="873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3"/>
      <c r="P45" s="1453"/>
      <c r="Q45" s="1453"/>
      <c r="R45" s="1453"/>
      <c r="S45" s="1453"/>
      <c r="T45" s="1453"/>
      <c r="U45" s="1453"/>
      <c r="V45" s="1453"/>
      <c r="W45" s="1453"/>
      <c r="X45" s="1453"/>
      <c r="Y45" s="1453"/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5" thickBot="1" x14ac:dyDescent="0.4">
      <c r="A46" s="1347">
        <v>2033</v>
      </c>
      <c r="B46" s="1452">
        <f t="shared" si="2"/>
        <v>0</v>
      </c>
      <c r="C46" s="1494">
        <v>0</v>
      </c>
      <c r="D46" s="873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453"/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457.42967147276136</v>
      </c>
      <c r="C47" s="1350"/>
      <c r="D47" s="1351">
        <v>6209.5867586182685</v>
      </c>
      <c r="E47" s="1352">
        <f>D47*E1</f>
        <v>48993.63952549814</v>
      </c>
      <c r="F47" s="1352">
        <f>SUM(F36:F46)</f>
        <v>0</v>
      </c>
      <c r="G47" s="1352">
        <f>SUM(G36:G46)</f>
        <v>-38607.263190335383</v>
      </c>
      <c r="H47" s="1352">
        <f t="shared" ref="H47:Y47" si="3">SUM(H36:H46)</f>
        <v>-202565.49555103798</v>
      </c>
      <c r="I47" s="1352">
        <f t="shared" si="3"/>
        <v>-9883.0651063724654</v>
      </c>
      <c r="J47" s="1352">
        <f t="shared" si="3"/>
        <v>190705.80886255781</v>
      </c>
      <c r="K47" s="1352">
        <f t="shared" si="3"/>
        <v>437602.96287895378</v>
      </c>
      <c r="L47" s="1352">
        <f t="shared" si="3"/>
        <v>573335.3841868157</v>
      </c>
      <c r="M47" s="1352">
        <f t="shared" si="3"/>
        <v>817280.89536779281</v>
      </c>
      <c r="N47" s="1352">
        <f t="shared" si="3"/>
        <v>846533.25398863456</v>
      </c>
      <c r="O47" s="1352">
        <f t="shared" si="3"/>
        <v>856104.93768706138</v>
      </c>
      <c r="P47" s="1352">
        <f t="shared" si="3"/>
        <v>827877.77457152004</v>
      </c>
      <c r="Q47" s="1352">
        <f t="shared" si="3"/>
        <v>796830.01461820467</v>
      </c>
      <c r="R47" s="1352">
        <f t="shared" si="3"/>
        <v>589798.24947384931</v>
      </c>
      <c r="S47" s="1352">
        <f t="shared" si="3"/>
        <v>410825.03731456405</v>
      </c>
      <c r="T47" s="1352">
        <f t="shared" si="3"/>
        <v>248984.48855222773</v>
      </c>
      <c r="U47" s="1352">
        <f t="shared" si="3"/>
        <v>119297.44039033372</v>
      </c>
      <c r="V47" s="1352">
        <f t="shared" si="3"/>
        <v>0</v>
      </c>
      <c r="W47" s="1352">
        <f t="shared" si="3"/>
        <v>0</v>
      </c>
      <c r="X47" s="1352">
        <f t="shared" si="3"/>
        <v>0</v>
      </c>
      <c r="Y47" s="1353">
        <f t="shared" si="3"/>
        <v>0</v>
      </c>
      <c r="Z47" s="1447">
        <f>SUM(F47:Y47)</f>
        <v>6464120.4240447693</v>
      </c>
      <c r="AA47" s="1449">
        <f>Z47/$Z$50</f>
        <v>4.3122909653908185E-2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71010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61938.253425284929</v>
      </c>
      <c r="E49" s="1357">
        <f>E17+E32+E47</f>
        <v>417682.81952549814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4">G47+G32+G17</f>
        <v>-356614.10582185921</v>
      </c>
      <c r="H50" s="1361">
        <f t="shared" si="4"/>
        <v>-1243974.373345118</v>
      </c>
      <c r="I50" s="1361">
        <f t="shared" si="4"/>
        <v>-1120948.7078762022</v>
      </c>
      <c r="J50" s="1361">
        <f t="shared" si="4"/>
        <v>-955246.88600180857</v>
      </c>
      <c r="K50" s="1361">
        <f t="shared" si="4"/>
        <v>-759602.39225901337</v>
      </c>
      <c r="L50" s="1361">
        <f t="shared" si="4"/>
        <v>-455766.95280237962</v>
      </c>
      <c r="M50" s="1361">
        <f t="shared" si="4"/>
        <v>794419.93931923097</v>
      </c>
      <c r="N50" s="1361">
        <f t="shared" si="4"/>
        <v>5691470.4560737284</v>
      </c>
      <c r="O50" s="1361">
        <f t="shared" si="4"/>
        <v>11847983.045870228</v>
      </c>
      <c r="P50" s="1361">
        <f t="shared" si="4"/>
        <v>18830002.323414903</v>
      </c>
      <c r="Q50" s="1361">
        <f t="shared" si="4"/>
        <v>25569162.084610183</v>
      </c>
      <c r="R50" s="1361">
        <f t="shared" si="4"/>
        <v>22066248.963222995</v>
      </c>
      <c r="S50" s="1361">
        <f t="shared" si="4"/>
        <v>18025358.50263067</v>
      </c>
      <c r="T50" s="1361">
        <f t="shared" si="4"/>
        <v>14422574.844053142</v>
      </c>
      <c r="U50" s="1361">
        <f t="shared" si="4"/>
        <v>9674365.3110410087</v>
      </c>
      <c r="V50" s="1361">
        <f t="shared" si="4"/>
        <v>6206437.3118419629</v>
      </c>
      <c r="W50" s="1361">
        <f t="shared" si="4"/>
        <v>6715327.3685115324</v>
      </c>
      <c r="X50" s="1361">
        <f t="shared" si="4"/>
        <v>7625925.670362304</v>
      </c>
      <c r="Y50" s="1362">
        <f t="shared" si="4"/>
        <v>7322791.0288756546</v>
      </c>
      <c r="Z50" s="1447">
        <f>SUM(F50:Y50)</f>
        <v>149899913.43172115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Costs!F60</f>
        <v>2077450.614692389</v>
      </c>
      <c r="G51" s="1364">
        <f>Costs!G60</f>
        <v>3373516.0221247659</v>
      </c>
      <c r="H51" s="1364">
        <f>Costs!H60</f>
        <v>4441619.3838405535</v>
      </c>
      <c r="I51" s="1364">
        <f>Costs!I60</f>
        <v>3704523.147482154</v>
      </c>
      <c r="J51" s="1364">
        <f>Costs!J60</f>
        <v>1790483.2422930025</v>
      </c>
      <c r="K51" s="1364">
        <f>Costs!K60</f>
        <v>1375623.8426632551</v>
      </c>
      <c r="L51" s="1364">
        <f>Costs!L60+P51/2</f>
        <v>1553398.1535995016</v>
      </c>
      <c r="M51" s="1364">
        <f>Costs!M60+P51/2</f>
        <v>1520307.0303686371</v>
      </c>
      <c r="N51" s="1364">
        <f>Costs!N60+P51/2</f>
        <v>1520610.6186551587</v>
      </c>
      <c r="O51" s="1364">
        <f>Costs!O60+P51/2</f>
        <v>1464750.373935167</v>
      </c>
      <c r="P51" s="1364">
        <f>Q51</f>
        <v>2822759.106329306</v>
      </c>
      <c r="Q51" s="1364">
        <f>Costs!P59</f>
        <v>2822759.106329306</v>
      </c>
      <c r="R51" s="1364">
        <f>Q51</f>
        <v>2822759.106329306</v>
      </c>
      <c r="S51" s="1364">
        <f t="shared" ref="S51:Y51" si="5">R51</f>
        <v>2822759.106329306</v>
      </c>
      <c r="T51" s="1364">
        <f t="shared" si="5"/>
        <v>2822759.106329306</v>
      </c>
      <c r="U51" s="1364">
        <f t="shared" si="5"/>
        <v>2822759.106329306</v>
      </c>
      <c r="V51" s="1364">
        <f t="shared" si="5"/>
        <v>2822759.106329306</v>
      </c>
      <c r="W51" s="1364">
        <f t="shared" si="5"/>
        <v>2822759.106329306</v>
      </c>
      <c r="X51" s="1364">
        <f t="shared" si="5"/>
        <v>2822759.106329306</v>
      </c>
      <c r="Y51" s="1364">
        <f t="shared" si="5"/>
        <v>2822759.106329306</v>
      </c>
      <c r="Z51" s="1447">
        <f t="shared" ref="Z51:Z52" si="6">SUM(F51:Y51)</f>
        <v>51049873.492947653</v>
      </c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-2077450.614692389</v>
      </c>
      <c r="G52" s="1369">
        <f t="shared" ref="G52:Y52" si="7">G50-G51</f>
        <v>-3730130.127946625</v>
      </c>
      <c r="H52" s="1369">
        <f t="shared" si="7"/>
        <v>-5685593.7571856715</v>
      </c>
      <c r="I52" s="1369">
        <f t="shared" si="7"/>
        <v>-4825471.8553583566</v>
      </c>
      <c r="J52" s="1369">
        <f t="shared" si="7"/>
        <v>-2745730.1282948111</v>
      </c>
      <c r="K52" s="1369">
        <f t="shared" si="7"/>
        <v>-2135226.2349222684</v>
      </c>
      <c r="L52" s="1369">
        <f t="shared" si="7"/>
        <v>-2009165.1064018812</v>
      </c>
      <c r="M52" s="1369">
        <f t="shared" si="7"/>
        <v>-725887.0910494061</v>
      </c>
      <c r="N52" s="1369">
        <f t="shared" si="7"/>
        <v>4170859.8374185697</v>
      </c>
      <c r="O52" s="1369">
        <f t="shared" si="7"/>
        <v>10383232.671935061</v>
      </c>
      <c r="P52" s="1369">
        <f t="shared" si="7"/>
        <v>16007243.217085596</v>
      </c>
      <c r="Q52" s="1369">
        <f t="shared" si="7"/>
        <v>22746402.978280876</v>
      </c>
      <c r="R52" s="1369">
        <f t="shared" si="7"/>
        <v>19243489.856893688</v>
      </c>
      <c r="S52" s="1369">
        <f t="shared" si="7"/>
        <v>15202599.396301363</v>
      </c>
      <c r="T52" s="1369">
        <f t="shared" si="7"/>
        <v>11599815.737723835</v>
      </c>
      <c r="U52" s="1369">
        <f t="shared" si="7"/>
        <v>6851606.2047117027</v>
      </c>
      <c r="V52" s="1369">
        <f t="shared" si="7"/>
        <v>3383678.2055126568</v>
      </c>
      <c r="W52" s="1369">
        <f t="shared" si="7"/>
        <v>3892568.2621822264</v>
      </c>
      <c r="X52" s="1369">
        <f t="shared" si="7"/>
        <v>4803166.5640329979</v>
      </c>
      <c r="Y52" s="1370">
        <f t="shared" si="7"/>
        <v>4500031.9225463485</v>
      </c>
      <c r="Z52" s="1447">
        <f t="shared" si="6"/>
        <v>98850039.938773498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price'!$H$20*GHG!D28*(GHG!$J$13/(20-2))</f>
        <v>0</v>
      </c>
      <c r="G54" s="1469">
        <f>'Carbone price'!$H$20*GHG!E28*(GHG!$J$13/(20-2))</f>
        <v>0</v>
      </c>
      <c r="H54" s="1469">
        <f>'Carbone price'!$H$20*GHG!F28*(GHG!$J$13/(20-2))</f>
        <v>3535487.5150393951</v>
      </c>
      <c r="I54" s="1469">
        <f>'Carbone price'!$H$20*GHG!G28*(GHG!$J$13/(20-2))</f>
        <v>7070975.0300787902</v>
      </c>
      <c r="J54" s="1469">
        <f>'Carbone price'!$H$20*GHG!H28*(GHG!$J$13/(20-2))</f>
        <v>10606462.545118185</v>
      </c>
      <c r="K54" s="1469">
        <f>'Carbone price'!$H$20*GHG!I28*(GHG!$J$13/(20-2))</f>
        <v>14141950.06015758</v>
      </c>
      <c r="L54" s="1469">
        <f>'Carbone price'!$H$20*GHG!J28*(GHG!$J$13/(20-2))</f>
        <v>17677437.575196974</v>
      </c>
      <c r="M54" s="1469">
        <f>'Carbone price'!$H$20*GHG!K28*(GHG!$J$13/(20-2))</f>
        <v>17677437.575196974</v>
      </c>
      <c r="N54" s="1469">
        <f>'Carbone price'!$H$20*GHG!L28*(GHG!$J$13/(20-2))</f>
        <v>17677437.575196974</v>
      </c>
      <c r="O54" s="1469">
        <f>'Carbone price'!$H$20*GHG!M28*(GHG!$J$13/(20-2))</f>
        <v>17677437.575196974</v>
      </c>
      <c r="P54" s="1469">
        <f>'Carbone price'!$H$20*GHG!N28*(GHG!$J$13/(20-2))</f>
        <v>17677437.575196974</v>
      </c>
      <c r="Q54" s="1469">
        <f>'Carbone price'!$H$20*GHG!O28*(GHG!$J$13/(20-2))</f>
        <v>17677437.575196974</v>
      </c>
      <c r="R54" s="1469">
        <f>'Carbone price'!$H$20*GHG!P28*(GHG!$J$13/(20-2))</f>
        <v>17677437.575196974</v>
      </c>
      <c r="S54" s="1469">
        <f>'Carbone price'!$H$20*GHG!Q28*(GHG!$J$13/(20-2))</f>
        <v>17677437.575196974</v>
      </c>
      <c r="T54" s="1469">
        <f>'Carbone price'!$H$20*GHG!R28*(GHG!$J$13/(20-2))</f>
        <v>17677437.575196974</v>
      </c>
      <c r="U54" s="1469">
        <f>'Carbone price'!$H$20*GHG!S28*(GHG!$J$13/(20-2))</f>
        <v>17677437.575196974</v>
      </c>
      <c r="V54" s="1469">
        <f>'Carbone price'!$H$20*GHG!T28*(GHG!$J$13/(20-2))</f>
        <v>17677437.575196974</v>
      </c>
      <c r="W54" s="1469">
        <f>'Carbone price'!$H$20*GHG!U28*(GHG!$J$13/(20-2))</f>
        <v>17677437.575196974</v>
      </c>
      <c r="X54" s="1469">
        <f>'Carbone price'!$H$20*GHG!V28*(GHG!$J$13/(20-2))</f>
        <v>17677437.575196974</v>
      </c>
      <c r="Y54" s="1469">
        <f>'Carbone price'!$H$20*GHG!W28*(GHG!$J$13/(20-2))</f>
        <v>17677437.575196974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_SER'!$H$93*GHG!D28*(GHG!$J$13/(20-2))</f>
        <v>0</v>
      </c>
      <c r="G55" s="1469">
        <f>'Carbone price'!D17*'FCs _SER'!$H$93*GHG!E28*(GHG!$J$13/(20-2))</f>
        <v>0</v>
      </c>
      <c r="H55" s="1469">
        <f>'Carbone price'!E17*'FCs _SER'!$H$93*GHG!F28*(GHG!$J$13/(20-2))</f>
        <v>7101091.4609171795</v>
      </c>
      <c r="I55" s="1469">
        <f>'Carbone price'!F17*'FCs _SER'!$H$93*GHG!G28*(GHG!$J$13/(20-2))</f>
        <v>14504357.02655424</v>
      </c>
      <c r="J55" s="1469">
        <f>'Carbone price'!G17*'FCs _SER'!$H$93*GHG!H28*(GHG!$J$13/(20-2))</f>
        <v>22209796.696911175</v>
      </c>
      <c r="K55" s="1469">
        <f>'Carbone price'!H17*'FCs _SER'!$H$93*GHG!I28*(GHG!$J$13/(20-2))</f>
        <v>30217410.471987993</v>
      </c>
      <c r="L55" s="1469">
        <f>'Carbone price'!I17*'FCs _SER'!$H$93*GHG!J28*(GHG!$J$13/(20-2))</f>
        <v>38527198.351784699</v>
      </c>
      <c r="M55" s="1469">
        <f>'Carbone price'!J17*'FCs _SER'!$H$93*GHG!K28*(GHG!$J$13/(20-2))</f>
        <v>39282633.613584392</v>
      </c>
      <c r="N55" s="1469">
        <f>'Carbone price'!K17*'FCs _SER'!$H$93*GHG!L28*(GHG!$J$13/(20-2))</f>
        <v>40038068.875384092</v>
      </c>
      <c r="O55" s="1469">
        <f>'Carbone price'!L17*'FCs _SER'!$H$93*GHG!M28*(GHG!$J$13/(20-2))</f>
        <v>41548939.398983486</v>
      </c>
      <c r="P55" s="1469">
        <f>'Carbone price'!M17*'FCs _SER'!$H$93*GHG!N28*(GHG!$J$13/(20-2))</f>
        <v>42304374.660783201</v>
      </c>
      <c r="Q55" s="1469">
        <f>'Carbone price'!N17*'FCs _SER'!$H$93*GHG!O28*(GHG!$J$13/(20-2))</f>
        <v>43059809.922582887</v>
      </c>
      <c r="R55" s="1469">
        <f>'Carbone price'!O17*'FCs _SER'!$H$93*GHG!P28*(GHG!$J$13/(20-2))</f>
        <v>43815245.184382595</v>
      </c>
      <c r="S55" s="1469">
        <f>'Carbone price'!P17*'FCs _SER'!$H$93*GHG!Q28*(GHG!$J$13/(20-2))</f>
        <v>45326115.707981996</v>
      </c>
      <c r="T55" s="1469">
        <f>'Carbone price'!Q17*'FCs _SER'!$H$93*GHG!R28*(GHG!$J$13/(20-2))</f>
        <v>46081550.969781689</v>
      </c>
      <c r="U55" s="1469">
        <f>'Carbone price'!R17*'FCs _SER'!$H$93*GHG!S28*(GHG!$J$13/(20-2))</f>
        <v>47592421.493381098</v>
      </c>
      <c r="V55" s="1469">
        <f>'Carbone price'!S17*'FCs _SER'!$H$93*GHG!T28*(GHG!$J$13/(20-2))</f>
        <v>48347856.755180798</v>
      </c>
      <c r="W55" s="1469">
        <f>'Carbone price'!T17*'FCs _SER'!$H$93*GHG!U28*(GHG!$J$13/(20-2))</f>
        <v>49103292.016980484</v>
      </c>
      <c r="X55" s="1469">
        <f>'Carbone price'!U17*'FCs _SER'!$H$93*GHG!V28*(GHG!$J$13/(20-2))</f>
        <v>50614162.540579893</v>
      </c>
      <c r="Y55" s="1469">
        <f>'Carbone price'!V17*'FCs _SER'!$H$93*GHG!W28*(GHG!$J$13/(20-2))</f>
        <v>51369597.802379586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_SER'!$H$93*GHG!D28*(GHG!$J$13/(20-2))</f>
        <v>0</v>
      </c>
      <c r="G56" s="1469">
        <f>'Carbone price'!D18*'FCs _SER'!$H$93*GHG!E28*(GHG!$J$13/(20-2))</f>
        <v>0</v>
      </c>
      <c r="H56" s="1469">
        <f>'Carbone price'!E18*'FCs _SER'!$H$93*GHG!F28*(GHG!$J$13/(20-2))</f>
        <v>14202182.921834359</v>
      </c>
      <c r="I56" s="1469">
        <f>'Carbone price'!F18*'FCs _SER'!$H$93*GHG!G28*(GHG!$J$13/(20-2))</f>
        <v>29008714.05310848</v>
      </c>
      <c r="J56" s="1469">
        <f>'Carbone price'!G18*'FCs _SER'!$H$93*GHG!H28*(GHG!$J$13/(20-2))</f>
        <v>44419593.39382235</v>
      </c>
      <c r="K56" s="1469">
        <f>'Carbone price'!H18*'FCs _SER'!$H$93*GHG!I28*(GHG!$J$13/(20-2))</f>
        <v>60434820.943975985</v>
      </c>
      <c r="L56" s="1469">
        <f>'Carbone price'!I18*'FCs _SER'!$H$93*GHG!J28*(GHG!$J$13/(20-2))</f>
        <v>77054396.703569397</v>
      </c>
      <c r="M56" s="1469">
        <f>'Carbone price'!J18*'FCs _SER'!$H$93*GHG!K28*(GHG!$J$13/(20-2))</f>
        <v>79320702.488968477</v>
      </c>
      <c r="N56" s="1469">
        <f>'Carbone price'!K18*'FCs _SER'!$H$93*GHG!L28*(GHG!$J$13/(20-2))</f>
        <v>80831573.012567878</v>
      </c>
      <c r="O56" s="1469">
        <f>'Carbone price'!L18*'FCs _SER'!$H$93*GHG!M28*(GHG!$J$13/(20-2))</f>
        <v>82342443.536167294</v>
      </c>
      <c r="P56" s="1469">
        <f>'Carbone price'!M18*'FCs _SER'!$H$93*GHG!N28*(GHG!$J$13/(20-2))</f>
        <v>84608749.321566403</v>
      </c>
      <c r="Q56" s="1469">
        <f>'Carbone price'!N18*'FCs _SER'!$H$93*GHG!O28*(GHG!$J$13/(20-2))</f>
        <v>86119619.845165774</v>
      </c>
      <c r="R56" s="1469">
        <f>'Carbone price'!O18*'FCs _SER'!$H$93*GHG!P28*(GHG!$J$13/(20-2))</f>
        <v>88385925.630564883</v>
      </c>
      <c r="S56" s="1469">
        <f>'Carbone price'!P18*'FCs _SER'!$H$93*GHG!Q28*(GHG!$J$13/(20-2))</f>
        <v>90652231.415963992</v>
      </c>
      <c r="T56" s="1469">
        <f>'Carbone price'!Q18*'FCs _SER'!$H$93*GHG!R28*(GHG!$J$13/(20-2))</f>
        <v>92163101.939563379</v>
      </c>
      <c r="U56" s="1469">
        <f>'Carbone price'!R18*'FCs _SER'!$H$93*GHG!S28*(GHG!$J$13/(20-2))</f>
        <v>94429407.724962488</v>
      </c>
      <c r="V56" s="1469">
        <f>'Carbone price'!S18*'FCs _SER'!$H$93*GHG!T28*(GHG!$J$13/(20-2))</f>
        <v>96695713.510361597</v>
      </c>
      <c r="W56" s="1469">
        <f>'Carbone price'!T18*'FCs _SER'!$H$93*GHG!U28*(GHG!$J$13/(20-2))</f>
        <v>98962019.295760676</v>
      </c>
      <c r="X56" s="1469">
        <f>'Carbone price'!U18*'FCs _SER'!$H$93*GHG!V28*(GHG!$J$13/(20-2))</f>
        <v>101228325.08115979</v>
      </c>
      <c r="Y56" s="1469">
        <f>'Carbone price'!V18*'FCs _SER'!$H$93*GHG!W28*(GHG!$J$13/(20-2))</f>
        <v>103494630.86655888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8">F50</f>
        <v>0</v>
      </c>
      <c r="G57" s="1361">
        <f t="shared" si="8"/>
        <v>-356614.10582185921</v>
      </c>
      <c r="H57" s="1361">
        <f t="shared" si="8"/>
        <v>-1243974.373345118</v>
      </c>
      <c r="I57" s="1361">
        <f t="shared" si="8"/>
        <v>-1120948.7078762022</v>
      </c>
      <c r="J57" s="1361">
        <f t="shared" si="8"/>
        <v>-955246.88600180857</v>
      </c>
      <c r="K57" s="1361">
        <f t="shared" si="8"/>
        <v>-759602.39225901337</v>
      </c>
      <c r="L57" s="1361">
        <f t="shared" si="8"/>
        <v>-455766.95280237962</v>
      </c>
      <c r="M57" s="1361">
        <f t="shared" si="8"/>
        <v>794419.93931923097</v>
      </c>
      <c r="N57" s="1361">
        <f t="shared" si="8"/>
        <v>5691470.4560737284</v>
      </c>
      <c r="O57" s="1361">
        <f t="shared" si="8"/>
        <v>11847983.045870228</v>
      </c>
      <c r="P57" s="1361">
        <f t="shared" si="8"/>
        <v>18830002.323414903</v>
      </c>
      <c r="Q57" s="1361">
        <f t="shared" si="8"/>
        <v>25569162.084610183</v>
      </c>
      <c r="R57" s="1361">
        <f t="shared" si="8"/>
        <v>22066248.963222995</v>
      </c>
      <c r="S57" s="1361">
        <f t="shared" si="8"/>
        <v>18025358.50263067</v>
      </c>
      <c r="T57" s="1361">
        <f t="shared" si="8"/>
        <v>14422574.844053142</v>
      </c>
      <c r="U57" s="1361">
        <f t="shared" si="8"/>
        <v>9674365.3110410087</v>
      </c>
      <c r="V57" s="1361">
        <f t="shared" si="8"/>
        <v>6206437.3118419629</v>
      </c>
      <c r="W57" s="1361">
        <f t="shared" si="8"/>
        <v>6715327.3685115324</v>
      </c>
      <c r="X57" s="1361">
        <f t="shared" si="8"/>
        <v>7625925.670362304</v>
      </c>
      <c r="Y57" s="1362">
        <f t="shared" si="8"/>
        <v>7322791.0288756546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9">G57+G54</f>
        <v>-356614.10582185921</v>
      </c>
      <c r="H58" s="1364">
        <f t="shared" si="9"/>
        <v>2291513.1416942771</v>
      </c>
      <c r="I58" s="1364">
        <f t="shared" si="9"/>
        <v>5950026.3222025875</v>
      </c>
      <c r="J58" s="1364">
        <f t="shared" si="9"/>
        <v>9651215.6591163762</v>
      </c>
      <c r="K58" s="1364">
        <f t="shared" si="9"/>
        <v>13382347.667898567</v>
      </c>
      <c r="L58" s="1364">
        <f t="shared" si="9"/>
        <v>17221670.622394595</v>
      </c>
      <c r="M58" s="1364">
        <f t="shared" si="9"/>
        <v>18471857.514516205</v>
      </c>
      <c r="N58" s="1364">
        <f t="shared" si="9"/>
        <v>23368908.031270701</v>
      </c>
      <c r="O58" s="1364">
        <f t="shared" si="9"/>
        <v>29525420.621067204</v>
      </c>
      <c r="P58" s="1364">
        <f t="shared" si="9"/>
        <v>36507439.898611873</v>
      </c>
      <c r="Q58" s="1364">
        <f t="shared" si="9"/>
        <v>43246599.65980716</v>
      </c>
      <c r="R58" s="1364">
        <f t="shared" si="9"/>
        <v>39743686.538419969</v>
      </c>
      <c r="S58" s="1364">
        <f t="shared" si="9"/>
        <v>35702796.077827647</v>
      </c>
      <c r="T58" s="1364">
        <f t="shared" si="9"/>
        <v>32100012.419250116</v>
      </c>
      <c r="U58" s="1364">
        <f t="shared" si="9"/>
        <v>27351802.886237983</v>
      </c>
      <c r="V58" s="1364">
        <f t="shared" si="9"/>
        <v>23883874.887038939</v>
      </c>
      <c r="W58" s="1364">
        <f t="shared" si="9"/>
        <v>24392764.943708505</v>
      </c>
      <c r="X58" s="1364">
        <f t="shared" si="9"/>
        <v>25303363.245559279</v>
      </c>
      <c r="Y58" s="1365">
        <f t="shared" si="9"/>
        <v>25000228.60407263</v>
      </c>
      <c r="AA58" s="1375"/>
      <c r="AB58" s="1375"/>
      <c r="AD58" s="1372"/>
    </row>
    <row r="59" spans="1:79" s="1331" customFormat="1" x14ac:dyDescent="0.35">
      <c r="A59" s="1379" t="str">
        <f>'Aggregation DJ'!A59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10">+G57+G55</f>
        <v>-356614.10582185921</v>
      </c>
      <c r="H59" s="1364">
        <f t="shared" si="10"/>
        <v>5857117.0875720615</v>
      </c>
      <c r="I59" s="1364">
        <f t="shared" si="10"/>
        <v>13383408.318678038</v>
      </c>
      <c r="J59" s="1364">
        <f t="shared" si="10"/>
        <v>21254549.810909368</v>
      </c>
      <c r="K59" s="1364">
        <f t="shared" si="10"/>
        <v>29457808.07972898</v>
      </c>
      <c r="L59" s="1364">
        <f t="shared" si="10"/>
        <v>38071431.398982316</v>
      </c>
      <c r="M59" s="1364">
        <f t="shared" si="10"/>
        <v>40077053.552903622</v>
      </c>
      <c r="N59" s="1364">
        <f t="shared" si="10"/>
        <v>45729539.331457824</v>
      </c>
      <c r="O59" s="1364">
        <f t="shared" si="10"/>
        <v>53396922.444853716</v>
      </c>
      <c r="P59" s="1364">
        <f t="shared" si="10"/>
        <v>61134376.984198108</v>
      </c>
      <c r="Q59" s="1364">
        <f t="shared" si="10"/>
        <v>68628972.007193074</v>
      </c>
      <c r="R59" s="1364">
        <f t="shared" si="10"/>
        <v>65881494.147605591</v>
      </c>
      <c r="S59" s="1364">
        <f t="shared" si="10"/>
        <v>63351474.21061267</v>
      </c>
      <c r="T59" s="1364">
        <f t="shared" si="10"/>
        <v>60504125.813834831</v>
      </c>
      <c r="U59" s="1364">
        <f t="shared" si="10"/>
        <v>57266786.80442211</v>
      </c>
      <c r="V59" s="1364">
        <f t="shared" si="10"/>
        <v>54554294.067022763</v>
      </c>
      <c r="W59" s="1364">
        <f t="shared" si="10"/>
        <v>55818619.385492019</v>
      </c>
      <c r="X59" s="1364">
        <f t="shared" si="10"/>
        <v>58240088.210942194</v>
      </c>
      <c r="Y59" s="1365">
        <f t="shared" si="10"/>
        <v>58692388.831255242</v>
      </c>
      <c r="AA59" s="1375"/>
      <c r="AB59" s="1375"/>
      <c r="AD59" s="1372"/>
    </row>
    <row r="60" spans="1:79" s="1331" customFormat="1" ht="15" thickBot="1" x14ac:dyDescent="0.4">
      <c r="A60" s="1379" t="str">
        <f>'Aggregation DJ'!A60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11">+G57+G56</f>
        <v>-356614.10582185921</v>
      </c>
      <c r="H60" s="1369">
        <f t="shared" si="11"/>
        <v>12958208.548489241</v>
      </c>
      <c r="I60" s="1369">
        <f t="shared" si="11"/>
        <v>27887765.345232278</v>
      </c>
      <c r="J60" s="1369">
        <f t="shared" si="11"/>
        <v>43464346.507820539</v>
      </c>
      <c r="K60" s="1369">
        <f t="shared" si="11"/>
        <v>59675218.551716968</v>
      </c>
      <c r="L60" s="1369">
        <f t="shared" si="11"/>
        <v>76598629.750767022</v>
      </c>
      <c r="M60" s="1369">
        <f t="shared" si="11"/>
        <v>80115122.428287715</v>
      </c>
      <c r="N60" s="1369">
        <f t="shared" si="11"/>
        <v>86523043.468641609</v>
      </c>
      <c r="O60" s="1369">
        <f t="shared" si="11"/>
        <v>94190426.582037523</v>
      </c>
      <c r="P60" s="1369">
        <f t="shared" si="11"/>
        <v>103438751.64498131</v>
      </c>
      <c r="Q60" s="1369">
        <f t="shared" si="11"/>
        <v>111688781.92977595</v>
      </c>
      <c r="R60" s="1369">
        <f t="shared" si="11"/>
        <v>110452174.59378788</v>
      </c>
      <c r="S60" s="1369">
        <f t="shared" si="11"/>
        <v>108677589.91859466</v>
      </c>
      <c r="T60" s="1369">
        <f t="shared" si="11"/>
        <v>106585676.78361651</v>
      </c>
      <c r="U60" s="1369">
        <f t="shared" si="11"/>
        <v>104103773.0360035</v>
      </c>
      <c r="V60" s="1369">
        <f t="shared" si="11"/>
        <v>102902150.82220356</v>
      </c>
      <c r="W60" s="1369">
        <f t="shared" si="11"/>
        <v>105677346.6642722</v>
      </c>
      <c r="X60" s="1369">
        <f t="shared" si="11"/>
        <v>108854250.75152209</v>
      </c>
      <c r="Y60" s="1370">
        <f t="shared" si="11"/>
        <v>110817421.89543453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12">+F57-F51</f>
        <v>-2077450.614692389</v>
      </c>
      <c r="G61" s="1361">
        <f t="shared" si="12"/>
        <v>-3730130.127946625</v>
      </c>
      <c r="H61" s="1361">
        <f t="shared" si="12"/>
        <v>-5685593.7571856715</v>
      </c>
      <c r="I61" s="1361">
        <f t="shared" si="12"/>
        <v>-4825471.8553583566</v>
      </c>
      <c r="J61" s="1361">
        <f t="shared" si="12"/>
        <v>-2745730.1282948111</v>
      </c>
      <c r="K61" s="1361">
        <f t="shared" si="12"/>
        <v>-2135226.2349222684</v>
      </c>
      <c r="L61" s="1361">
        <f t="shared" si="12"/>
        <v>-2009165.1064018812</v>
      </c>
      <c r="M61" s="1361">
        <f t="shared" si="12"/>
        <v>-725887.0910494061</v>
      </c>
      <c r="N61" s="1361">
        <f t="shared" si="12"/>
        <v>4170859.8374185697</v>
      </c>
      <c r="O61" s="1361">
        <f t="shared" si="12"/>
        <v>10383232.671935061</v>
      </c>
      <c r="P61" s="1361">
        <f t="shared" si="12"/>
        <v>16007243.217085596</v>
      </c>
      <c r="Q61" s="1361">
        <f t="shared" si="12"/>
        <v>22746402.978280876</v>
      </c>
      <c r="R61" s="1361">
        <f t="shared" si="12"/>
        <v>19243489.856893688</v>
      </c>
      <c r="S61" s="1361">
        <f t="shared" si="12"/>
        <v>15202599.396301363</v>
      </c>
      <c r="T61" s="1361">
        <f t="shared" si="12"/>
        <v>11599815.737723835</v>
      </c>
      <c r="U61" s="1361">
        <f t="shared" si="12"/>
        <v>6851606.2047117027</v>
      </c>
      <c r="V61" s="1361">
        <f t="shared" si="12"/>
        <v>3383678.2055126568</v>
      </c>
      <c r="W61" s="1361">
        <f t="shared" si="12"/>
        <v>3892568.2621822264</v>
      </c>
      <c r="X61" s="1361">
        <f t="shared" si="12"/>
        <v>4803166.5640329979</v>
      </c>
      <c r="Y61" s="1362">
        <f t="shared" si="12"/>
        <v>4500031.9225463485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13">F58-F51</f>
        <v>-2077450.614692389</v>
      </c>
      <c r="G62" s="1364">
        <f t="shared" si="13"/>
        <v>-3730130.127946625</v>
      </c>
      <c r="H62" s="1364">
        <f t="shared" si="13"/>
        <v>-2150106.2421462764</v>
      </c>
      <c r="I62" s="1364">
        <f t="shared" si="13"/>
        <v>2245503.1747204335</v>
      </c>
      <c r="J62" s="1364">
        <f t="shared" si="13"/>
        <v>7860732.4168233741</v>
      </c>
      <c r="K62" s="1364">
        <f t="shared" si="13"/>
        <v>12006723.825235313</v>
      </c>
      <c r="L62" s="1364">
        <f t="shared" si="13"/>
        <v>15668272.468795095</v>
      </c>
      <c r="M62" s="1364">
        <f t="shared" si="13"/>
        <v>16951550.484147567</v>
      </c>
      <c r="N62" s="1364">
        <f t="shared" si="13"/>
        <v>21848297.412615541</v>
      </c>
      <c r="O62" s="1364">
        <f t="shared" si="13"/>
        <v>28060670.247132037</v>
      </c>
      <c r="P62" s="1364">
        <f t="shared" si="13"/>
        <v>33684680.792282566</v>
      </c>
      <c r="Q62" s="1364">
        <f t="shared" si="13"/>
        <v>40423840.553477854</v>
      </c>
      <c r="R62" s="1364">
        <f t="shared" si="13"/>
        <v>36920927.432090662</v>
      </c>
      <c r="S62" s="1364">
        <f t="shared" si="13"/>
        <v>32880036.97149834</v>
      </c>
      <c r="T62" s="1364">
        <f t="shared" si="13"/>
        <v>29277253.312920809</v>
      </c>
      <c r="U62" s="1364">
        <f t="shared" si="13"/>
        <v>24529043.779908676</v>
      </c>
      <c r="V62" s="1364">
        <f t="shared" si="13"/>
        <v>21061115.780709632</v>
      </c>
      <c r="W62" s="1364">
        <f t="shared" si="13"/>
        <v>21570005.837379199</v>
      </c>
      <c r="X62" s="1364">
        <f t="shared" si="13"/>
        <v>22480604.139229972</v>
      </c>
      <c r="Y62" s="1365">
        <f t="shared" si="13"/>
        <v>22177469.497743323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14">F59-F51</f>
        <v>-2077450.614692389</v>
      </c>
      <c r="G63" s="1364">
        <f t="shared" si="14"/>
        <v>-3730130.127946625</v>
      </c>
      <c r="H63" s="1364">
        <f t="shared" si="14"/>
        <v>1415497.703731508</v>
      </c>
      <c r="I63" s="1364">
        <f t="shared" si="14"/>
        <v>9678885.1711958833</v>
      </c>
      <c r="J63" s="1364">
        <f t="shared" si="14"/>
        <v>19464066.568616364</v>
      </c>
      <c r="K63" s="1364">
        <f t="shared" si="14"/>
        <v>28082184.237065725</v>
      </c>
      <c r="L63" s="1364">
        <f t="shared" si="14"/>
        <v>36518033.245382816</v>
      </c>
      <c r="M63" s="1364">
        <f t="shared" si="14"/>
        <v>38556746.522534989</v>
      </c>
      <c r="N63" s="1364">
        <f t="shared" si="14"/>
        <v>44208928.712802663</v>
      </c>
      <c r="O63" s="1364">
        <f t="shared" si="14"/>
        <v>51932172.070918545</v>
      </c>
      <c r="P63" s="1364">
        <f t="shared" si="14"/>
        <v>58311617.877868801</v>
      </c>
      <c r="Q63" s="1364">
        <f t="shared" si="14"/>
        <v>65806212.900863767</v>
      </c>
      <c r="R63" s="1364">
        <f t="shared" si="14"/>
        <v>63058735.041276284</v>
      </c>
      <c r="S63" s="1364">
        <f t="shared" si="14"/>
        <v>60528715.104283363</v>
      </c>
      <c r="T63" s="1364">
        <f t="shared" si="14"/>
        <v>57681366.707505524</v>
      </c>
      <c r="U63" s="1364">
        <f t="shared" si="14"/>
        <v>54444027.698092803</v>
      </c>
      <c r="V63" s="1364">
        <f t="shared" si="14"/>
        <v>51731534.960693456</v>
      </c>
      <c r="W63" s="1364">
        <f t="shared" si="14"/>
        <v>52995860.279162712</v>
      </c>
      <c r="X63" s="1364">
        <f t="shared" si="14"/>
        <v>55417329.104612887</v>
      </c>
      <c r="Y63" s="1365">
        <f t="shared" si="14"/>
        <v>55869629.724925935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15">F60-F51</f>
        <v>-2077450.614692389</v>
      </c>
      <c r="G64" s="1369">
        <f t="shared" si="15"/>
        <v>-3730130.127946625</v>
      </c>
      <c r="H64" s="1369">
        <f t="shared" si="15"/>
        <v>8516589.1646486875</v>
      </c>
      <c r="I64" s="1369">
        <f t="shared" si="15"/>
        <v>24183242.197750125</v>
      </c>
      <c r="J64" s="1369">
        <f t="shared" si="15"/>
        <v>41673863.265527539</v>
      </c>
      <c r="K64" s="1369">
        <f t="shared" si="15"/>
        <v>58299594.70905371</v>
      </c>
      <c r="L64" s="1369">
        <f t="shared" si="15"/>
        <v>75045231.597167522</v>
      </c>
      <c r="M64" s="1369">
        <f t="shared" si="15"/>
        <v>78594815.397919074</v>
      </c>
      <c r="N64" s="1369">
        <f t="shared" si="15"/>
        <v>85002432.849986449</v>
      </c>
      <c r="O64" s="1369">
        <f t="shared" si="15"/>
        <v>92725676.20810236</v>
      </c>
      <c r="P64" s="1369">
        <f t="shared" si="15"/>
        <v>100615992.538652</v>
      </c>
      <c r="Q64" s="1369">
        <f t="shared" si="15"/>
        <v>108866022.82344665</v>
      </c>
      <c r="R64" s="1369">
        <f t="shared" si="15"/>
        <v>107629415.48745857</v>
      </c>
      <c r="S64" s="1369">
        <f t="shared" si="15"/>
        <v>105854830.81226535</v>
      </c>
      <c r="T64" s="1369">
        <f t="shared" si="15"/>
        <v>103762917.67728721</v>
      </c>
      <c r="U64" s="1369">
        <f t="shared" si="15"/>
        <v>101281013.92967419</v>
      </c>
      <c r="V64" s="1369">
        <f t="shared" si="15"/>
        <v>100079391.71587425</v>
      </c>
      <c r="W64" s="1369">
        <f t="shared" si="15"/>
        <v>102854587.5579429</v>
      </c>
      <c r="X64" s="1369">
        <f t="shared" si="15"/>
        <v>106031491.64519279</v>
      </c>
      <c r="Y64" s="1370">
        <f t="shared" si="15"/>
        <v>107994662.78910522</v>
      </c>
      <c r="AA64" s="1375"/>
      <c r="AB64" s="1375"/>
      <c r="AD64" s="1372"/>
    </row>
    <row r="65" spans="1:79" s="1331" customFormat="1" ht="43.5" customHeight="1" thickBot="1" x14ac:dyDescent="0.35">
      <c r="A65" s="20"/>
      <c r="B65" s="20"/>
      <c r="C65" s="20"/>
      <c r="D65" s="1374"/>
      <c r="E65" s="1366" t="s">
        <v>312</v>
      </c>
      <c r="F65" s="1367"/>
      <c r="G65" s="1606" t="s">
        <v>285</v>
      </c>
      <c r="H65" s="1381" t="s">
        <v>287</v>
      </c>
      <c r="I65" s="1382" t="s">
        <v>289</v>
      </c>
      <c r="J65" s="1381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18480792.3101344</v>
      </c>
      <c r="H66" s="1386">
        <f>NPV(H71,F62:Y62)</f>
        <v>114043310.44229551</v>
      </c>
      <c r="I66" s="1386">
        <f>NPV(I71,F63:Y63)</f>
        <v>244538011.45562068</v>
      </c>
      <c r="J66" s="1386">
        <f>NPV(J71,F64:Y64)</f>
        <v>471279352.29904848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0.19319813073779857</v>
      </c>
      <c r="H67" s="1387">
        <f>IRR(F62:Y62)</f>
        <v>0.64947698865859116</v>
      </c>
      <c r="I67" s="1387">
        <f>IRR(F63:Y63)</f>
        <v>1.112547105017458</v>
      </c>
      <c r="J67" s="1387">
        <f>IRR(F64:Y64)</f>
        <v>1.8126885523413305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40316052.21494709</v>
      </c>
      <c r="H68" s="1386">
        <f>NPV(H71,F58:Y58)</f>
        <v>135878570.34710819</v>
      </c>
      <c r="I68" s="1386">
        <f>NPV(I71,F59:Y59)</f>
        <v>266373271.36043331</v>
      </c>
      <c r="J68" s="1386">
        <f>NPV(J71,F60:Y60)</f>
        <v>493114612.20386136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21835259.904812694</v>
      </c>
      <c r="H69" s="1386">
        <f>NPV(H71,F51:Y51)</f>
        <v>21835259.904812694</v>
      </c>
      <c r="I69" s="1386">
        <f>NPV(I71,F51:Y51)</f>
        <v>21835259.904812694</v>
      </c>
      <c r="J69" s="1386">
        <f>NPV(J71,F51:Y51)</f>
        <v>21835259.904812694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1.8463738188003458</v>
      </c>
      <c r="H70" s="1391">
        <f>H68/H69</f>
        <v>6.2228968622058529</v>
      </c>
      <c r="I70" s="1391">
        <f>I68/I69</f>
        <v>12.199226046387576</v>
      </c>
      <c r="J70" s="1391">
        <f>J68/J69</f>
        <v>22.583409327551642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-0.45839786622963746</v>
      </c>
      <c r="H72" s="1445">
        <f>(H69-H68)/H68</f>
        <v>-0.83930313772779996</v>
      </c>
      <c r="I72" s="1445">
        <f>(I69-I68)/I68</f>
        <v>-0.918027586652014</v>
      </c>
      <c r="J72" s="1445">
        <f>(J69-J68)/J68</f>
        <v>-0.95571970620131275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0.8463738188003459</v>
      </c>
      <c r="H73" s="1446">
        <f>(H68-H69)/H69</f>
        <v>5.2228968622058529</v>
      </c>
      <c r="I73" s="1446">
        <f>(I68-I69)/I69</f>
        <v>11.199226046387576</v>
      </c>
      <c r="J73" s="1446">
        <f>(J68-J69)/J69</f>
        <v>21.583409327551642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FBCEA-A3D8-4626-AE4B-13E2510C68AB}">
  <sheetPr>
    <tabColor theme="1" tint="4.9989318521683403E-2"/>
  </sheetPr>
  <dimension ref="A1:CA77"/>
  <sheetViews>
    <sheetView zoomScale="70" zoomScaleNormal="70" workbookViewId="0">
      <pane ySplit="2" topLeftCell="A32" activePane="bottomLeft" state="frozen"/>
      <selection activeCell="E41" sqref="E41"/>
      <selection pane="bottomLeft" activeCell="K73" sqref="K73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5.54296875" customWidth="1"/>
    <col min="6" max="6" width="18.1796875" customWidth="1"/>
    <col min="7" max="7" width="19.1796875" customWidth="1"/>
    <col min="8" max="8" width="24" customWidth="1"/>
    <col min="9" max="9" width="23.81640625" bestFit="1" customWidth="1"/>
    <col min="10" max="10" width="23.816406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14" customWidth="1"/>
    <col min="27" max="27" width="7.1796875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5.62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0.75</v>
      </c>
      <c r="J4" s="1343">
        <v>0.75</v>
      </c>
      <c r="K4" s="1343">
        <v>0.75</v>
      </c>
      <c r="L4" s="1343">
        <v>0.75</v>
      </c>
      <c r="M4" s="1343">
        <v>0.75</v>
      </c>
      <c r="N4" s="1343">
        <v>0.75</v>
      </c>
      <c r="O4" s="1343">
        <v>0.75</v>
      </c>
      <c r="P4" s="1343">
        <v>0.75</v>
      </c>
      <c r="Q4" s="1343">
        <v>0.75</v>
      </c>
      <c r="R4" s="1343">
        <v>0.75</v>
      </c>
      <c r="S4" s="1343">
        <v>0.75</v>
      </c>
      <c r="T4" s="1343">
        <v>0.75</v>
      </c>
      <c r="U4" s="1343">
        <v>0.75</v>
      </c>
      <c r="V4" s="1343">
        <v>0.75</v>
      </c>
      <c r="W4" s="1343">
        <v>0.75</v>
      </c>
      <c r="X4" s="1343">
        <v>0.75</v>
      </c>
      <c r="Y4" s="62">
        <v>0.75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">
      <c r="A7" s="1347">
        <v>2024</v>
      </c>
      <c r="B7" s="1746">
        <v>3076.9230769230771</v>
      </c>
      <c r="D7" s="1452"/>
      <c r="E7" s="1455"/>
      <c r="F7" s="1456"/>
      <c r="G7" s="1456">
        <f>$B7*F4*'1.5 Rehabilition MR-ECO'!Y113</f>
        <v>-888498.70153411082</v>
      </c>
      <c r="H7" s="1456">
        <f>$B7*G4*'1.5 Rehabilition MR-ECO'!Z113</f>
        <v>68029.22341356441</v>
      </c>
      <c r="I7" s="1456">
        <f>$B7*H4*'1.5 Rehabilition MR-ECO'!AA113</f>
        <v>-127642.84130151314</v>
      </c>
      <c r="J7" s="1456">
        <f>$B7*I4*'1.5 Rehabilition MR-ECO'!AB113</f>
        <v>8056.7373571646422</v>
      </c>
      <c r="K7" s="1456">
        <f>$B7*J4*'1.5 Rehabilition MR-ECO'!AC113</f>
        <v>-115467.63822374833</v>
      </c>
      <c r="L7" s="1456">
        <f>$B7*K4*'1.5 Rehabilition MR-ECO'!AD113</f>
        <v>24475.783652062579</v>
      </c>
      <c r="M7" s="1456">
        <f>$B7*L4*'1.5 Rehabilition MR-ECO'!AE113</f>
        <v>676105.06115318136</v>
      </c>
      <c r="N7" s="1456">
        <f>$B7*M4*'1.5 Rehabilition MR-ECO'!AF113</f>
        <v>1170923.6945058117</v>
      </c>
      <c r="O7" s="1456">
        <f>$B7*N4*'1.5 Rehabilition MR-ECO'!AG113</f>
        <v>1623631.7697523159</v>
      </c>
      <c r="P7" s="1456">
        <f>$B7*O4*'1.5 Rehabilition MR-ECO'!AH113</f>
        <v>2138274.51339518</v>
      </c>
      <c r="Q7" s="1456">
        <f>$B7*P4*'1.5 Rehabilition MR-ECO'!AI113</f>
        <v>2301981.7921681949</v>
      </c>
      <c r="R7" s="1456">
        <f>$B7*Q4*'1.5 Rehabilition MR-ECO'!AJ113</f>
        <v>2388789.3412338491</v>
      </c>
      <c r="S7" s="1456">
        <f>$B7*R4*'1.5 Rehabilition MR-ECO'!AK113</f>
        <v>1579791.63958519</v>
      </c>
      <c r="T7" s="1456">
        <f>$B7*S4*'1.5 Rehabilition MR-ECO'!AL113</f>
        <v>2487932.5929762716</v>
      </c>
      <c r="U7" s="1456">
        <f>$B7*T4*'1.5 Rehabilition MR-ECO'!AM113</f>
        <v>1579791.63958519</v>
      </c>
      <c r="V7" s="1456">
        <f>$B7*U4*'1.5 Rehabilition MR-ECO'!AN113</f>
        <v>2587075.8447186933</v>
      </c>
      <c r="W7" s="1456">
        <f>$B7*V4*'1.5 Rehabilition MR-ECO'!AO113</f>
        <v>3105695.5979137588</v>
      </c>
      <c r="X7" s="1456">
        <f>$B7*W4*'1.5 Rehabilition MR-ECO'!AP113</f>
        <v>2487932.5929762716</v>
      </c>
      <c r="Y7" s="1456">
        <f>$B7*X4*'1.5 Rehabilition MR-ECO'!AQ113</f>
        <v>1579791.63958519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3" x14ac:dyDescent="0.3">
      <c r="A8" s="1347">
        <v>2025</v>
      </c>
      <c r="B8" s="1746">
        <v>4376.9230769230771</v>
      </c>
      <c r="D8" s="1452"/>
      <c r="E8" s="1456"/>
      <c r="F8" s="1456"/>
      <c r="G8" s="1456"/>
      <c r="H8" s="1456">
        <f>$B8*F4*'1.5 Rehabilition MR-ECO'!Y113</f>
        <v>-1263889.4029322725</v>
      </c>
      <c r="I8" s="1456">
        <f>$B8*G4*'1.5 Rehabilition MR-ECO'!Z113</f>
        <v>96771.570305795365</v>
      </c>
      <c r="J8" s="1456">
        <f>$B8*H4*'1.5 Rehabilition MR-ECO'!AA113</f>
        <v>-181571.94175140242</v>
      </c>
      <c r="K8" s="1456">
        <f>$B8*I4*'1.5 Rehabilition MR-ECO'!AB113</f>
        <v>11460.708890566704</v>
      </c>
      <c r="L8" s="1456">
        <f>$B8*J4*'1.5 Rehabilition MR-ECO'!AC113</f>
        <v>-164252.715373282</v>
      </c>
      <c r="M8" s="1456">
        <f>$B8*K4*'1.5 Rehabilition MR-ECO'!AD113</f>
        <v>34816.802245059022</v>
      </c>
      <c r="N8" s="1456">
        <f>$B8*L4*'1.5 Rehabilition MR-ECO'!AE113</f>
        <v>961759.4494904005</v>
      </c>
      <c r="O8" s="1456">
        <f>$B8*M4*'1.5 Rehabilition MR-ECO'!AF113</f>
        <v>1665638.955434517</v>
      </c>
      <c r="P8" s="1456">
        <f>$B8*N4*'1.5 Rehabilition MR-ECO'!AG113</f>
        <v>2309616.1924726693</v>
      </c>
      <c r="Q8" s="1456">
        <f>$B8*O4*'1.5 Rehabilition MR-ECO'!AH113</f>
        <v>3041695.4953046432</v>
      </c>
      <c r="R8" s="1456">
        <f>$B8*P4*'1.5 Rehabilition MR-ECO'!AI113</f>
        <v>3274569.0993592576</v>
      </c>
      <c r="S8" s="1456">
        <f>$B8*Q4*'1.5 Rehabilition MR-ECO'!AJ113</f>
        <v>3398052.8379051504</v>
      </c>
      <c r="T8" s="1456">
        <f>$B8*R4*'1.5 Rehabilition MR-ECO'!AK113</f>
        <v>2247253.6073099328</v>
      </c>
      <c r="U8" s="1456">
        <f>$B8*S4*'1.5 Rehabilition MR-ECO'!AL113</f>
        <v>3539084.113508746</v>
      </c>
      <c r="V8" s="1456">
        <f>$B8*T4*'1.5 Rehabilition MR-ECO'!AM113</f>
        <v>2247253.6073099328</v>
      </c>
      <c r="W8" s="1456">
        <f>$B8*U4*'1.5 Rehabilition MR-ECO'!AN113</f>
        <v>3680115.3891123412</v>
      </c>
      <c r="X8" s="1456">
        <f>$B8*V4*'1.5 Rehabilition MR-ECO'!AO113</f>
        <v>4417851.9880323224</v>
      </c>
      <c r="Y8" s="1456">
        <f>$B8*W4*'1.5 Rehabilition MR-ECO'!AP113</f>
        <v>3539084.113508746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3" x14ac:dyDescent="0.3">
      <c r="A9" s="1347">
        <v>2026</v>
      </c>
      <c r="B9" s="1746">
        <v>5376.9230769230771</v>
      </c>
      <c r="D9" s="1452"/>
      <c r="E9" s="1457"/>
      <c r="F9" s="1456"/>
      <c r="G9" s="1456"/>
      <c r="H9" s="1456"/>
      <c r="I9" s="1456">
        <f>$B9*F4*'1.5 Rehabilition MR-ECO'!Y113</f>
        <v>-1552651.4809308585</v>
      </c>
      <c r="J9" s="1456">
        <f>$B9*G4*'1.5 Rehabilition MR-ECO'!Z113</f>
        <v>118881.06791520381</v>
      </c>
      <c r="K9" s="1456">
        <f>$B9*H4*'1.5 Rehabilition MR-ECO'!AA113</f>
        <v>-223055.86517439422</v>
      </c>
      <c r="L9" s="1456">
        <f>$B9*I4*'1.5 Rehabilition MR-ECO'!AB113</f>
        <v>14079.148531645213</v>
      </c>
      <c r="M9" s="1456">
        <f>$B9*J4*'1.5 Rehabilition MR-ECO'!AC113</f>
        <v>-201779.69779600023</v>
      </c>
      <c r="N9" s="1456">
        <f>$B9*K4*'1.5 Rehabilition MR-ECO'!AD113</f>
        <v>42771.431931979358</v>
      </c>
      <c r="O9" s="1456">
        <f>$B9*L4*'1.5 Rehabilition MR-ECO'!AE113</f>
        <v>1181493.5943651844</v>
      </c>
      <c r="P9" s="1456">
        <f>$B9*M4*'1.5 Rehabilition MR-ECO'!AF113</f>
        <v>2046189.1561489059</v>
      </c>
      <c r="Q9" s="1456">
        <f>$B9*N4*'1.5 Rehabilition MR-ECO'!AG113</f>
        <v>2837296.5176421721</v>
      </c>
      <c r="R9" s="1456">
        <f>$B9*O4*'1.5 Rehabilition MR-ECO'!AH113</f>
        <v>3736634.7121580769</v>
      </c>
      <c r="S9" s="1456">
        <f>$B9*P4*'1.5 Rehabilition MR-ECO'!AI113</f>
        <v>4022713.1818139208</v>
      </c>
      <c r="T9" s="1456">
        <f>$B9*Q4*'1.5 Rehabilition MR-ECO'!AJ113</f>
        <v>4174409.3738061516</v>
      </c>
      <c r="U9" s="1456">
        <f>$B9*R4*'1.5 Rehabilition MR-ECO'!AK113</f>
        <v>2760685.8901751195</v>
      </c>
      <c r="V9" s="1456">
        <f>$B9*S4*'1.5 Rehabilition MR-ECO'!AL113</f>
        <v>4347662.2062260341</v>
      </c>
      <c r="W9" s="1456">
        <f>$B9*T4*'1.5 Rehabilition MR-ECO'!AM113</f>
        <v>2760685.8901751195</v>
      </c>
      <c r="X9" s="1456">
        <f>$B9*U4*'1.5 Rehabilition MR-ECO'!AN113</f>
        <v>4520915.0386459166</v>
      </c>
      <c r="Y9" s="1456">
        <f>$B9*V4*'1.5 Rehabilition MR-ECO'!AO113</f>
        <v>5427203.0573542938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">
      <c r="A10" s="1347">
        <v>2027</v>
      </c>
      <c r="B10" s="1746">
        <v>5776.9230769230771</v>
      </c>
      <c r="D10" s="1452"/>
      <c r="E10" s="1457"/>
      <c r="F10" s="1456"/>
      <c r="G10" s="1456"/>
      <c r="H10" s="1456"/>
      <c r="I10" s="1456"/>
      <c r="J10" s="1456">
        <f>$B10*F4*'1.5 Rehabilition MR-ECO'!Y113</f>
        <v>-1668156.3121302931</v>
      </c>
      <c r="K10" s="1456">
        <f>$B10*G4*'1.5 Rehabilition MR-ECO'!Z113</f>
        <v>127724.86695896718</v>
      </c>
      <c r="L10" s="1456">
        <f>$B10*H4*'1.5 Rehabilition MR-ECO'!AA113</f>
        <v>-239649.43454359091</v>
      </c>
      <c r="M10" s="1456">
        <f>$B10*I4*'1.5 Rehabilition MR-ECO'!AB113</f>
        <v>15126.524388076616</v>
      </c>
      <c r="N10" s="1456">
        <f>$B10*J4*'1.5 Rehabilition MR-ECO'!AC113</f>
        <v>-216790.49076508751</v>
      </c>
      <c r="O10" s="1456">
        <f>$B10*K4*'1.5 Rehabilition MR-ECO'!AD113</f>
        <v>45953.283806747495</v>
      </c>
      <c r="P10" s="1456">
        <f>$B10*L4*'1.5 Rehabilition MR-ECO'!AE113</f>
        <v>1269387.252315098</v>
      </c>
      <c r="Q10" s="1456">
        <f>$B10*M4*'1.5 Rehabilition MR-ECO'!AF113</f>
        <v>2198409.2364346613</v>
      </c>
      <c r="R10" s="1456">
        <f>$B10*N4*'1.5 Rehabilition MR-ECO'!AG113</f>
        <v>3048368.6477099732</v>
      </c>
      <c r="S10" s="1456">
        <f>$B10*O4*'1.5 Rehabilition MR-ECO'!AH113</f>
        <v>4014610.39889945</v>
      </c>
      <c r="T10" s="1456">
        <f>$B10*P4*'1.5 Rehabilition MR-ECO'!AI113</f>
        <v>4321970.8147957865</v>
      </c>
      <c r="U10" s="1456">
        <f>$B10*Q4*'1.5 Rehabilition MR-ECO'!AJ113</f>
        <v>4484951.988166552</v>
      </c>
      <c r="V10" s="1456">
        <f>$B10*R4*'1.5 Rehabilition MR-ECO'!AK113</f>
        <v>2966058.8033211944</v>
      </c>
      <c r="W10" s="1456">
        <f>$B10*S4*'1.5 Rehabilition MR-ECO'!AL113</f>
        <v>4671093.4433129495</v>
      </c>
      <c r="X10" s="1456">
        <f>$B10*T4*'1.5 Rehabilition MR-ECO'!AM113</f>
        <v>2966058.8033211944</v>
      </c>
      <c r="Y10" s="1456">
        <f>$B10*U4*'1.5 Rehabilition MR-ECO'!AN113</f>
        <v>4857234.898459347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">
      <c r="A11" s="1347">
        <v>2028</v>
      </c>
      <c r="B11" s="1746">
        <v>5776.9230769230771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$B11*F4*'1.5 Rehabilition MR-ECO'!Y113</f>
        <v>-1668156.3121302931</v>
      </c>
      <c r="L11" s="1456">
        <f>$B11*G4*'1.5 Rehabilition MR-ECO'!Z113</f>
        <v>127724.86695896718</v>
      </c>
      <c r="M11" s="1456">
        <f>$B11*H4*'1.5 Rehabilition MR-ECO'!AA113</f>
        <v>-239649.43454359091</v>
      </c>
      <c r="N11" s="1456">
        <f>$B11*I4*'1.5 Rehabilition MR-ECO'!AB113</f>
        <v>15126.524388076616</v>
      </c>
      <c r="O11" s="1456">
        <f>$B11*J4*'1.5 Rehabilition MR-ECO'!AC113</f>
        <v>-216790.49076508751</v>
      </c>
      <c r="P11" s="1456">
        <f>$B11*K4*'1.5 Rehabilition MR-ECO'!AD113</f>
        <v>45953.283806747495</v>
      </c>
      <c r="Q11" s="1456">
        <f>$B11*L4*'1.5 Rehabilition MR-ECO'!AE113</f>
        <v>1269387.252315098</v>
      </c>
      <c r="R11" s="1456">
        <f>$B11*M4*'1.5 Rehabilition MR-ECO'!AF113</f>
        <v>2198409.2364346613</v>
      </c>
      <c r="S11" s="1456">
        <f>$B11*N4*'1.5 Rehabilition MR-ECO'!AG113</f>
        <v>3048368.6477099732</v>
      </c>
      <c r="T11" s="1456">
        <f>$B11*O4*'1.5 Rehabilition MR-ECO'!AH113</f>
        <v>4014610.39889945</v>
      </c>
      <c r="U11" s="1456">
        <f>$B11*P4*'1.5 Rehabilition MR-ECO'!AI113</f>
        <v>4321970.8147957865</v>
      </c>
      <c r="V11" s="1456">
        <f>$B11*Q4*'1.5 Rehabilition MR-ECO'!AJ113</f>
        <v>4484951.988166552</v>
      </c>
      <c r="W11" s="1456">
        <f>$B11*R4*'1.5 Rehabilition MR-ECO'!AK113</f>
        <v>2966058.8033211944</v>
      </c>
      <c r="X11" s="1456">
        <f>$B11*S4*'1.5 Rehabilition MR-ECO'!AL113</f>
        <v>4671093.4433129495</v>
      </c>
      <c r="Y11" s="1456">
        <f>$B11*T4*'1.5 Rehabilition MR-ECO'!AM113</f>
        <v>2966058.8033211944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3" x14ac:dyDescent="0.3">
      <c r="A12" s="1347">
        <v>2029</v>
      </c>
      <c r="B12" s="1746">
        <v>5676.9230769230771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$B12*F4*'1.5 Rehabilition MR-ECO'!Y113</f>
        <v>-1639280.1043304345</v>
      </c>
      <c r="M12" s="1456">
        <f>$B12*G4*'1.5 Rehabilition MR-ECO'!Z113</f>
        <v>125513.91719802633</v>
      </c>
      <c r="N12" s="1456">
        <f>$B12*H4*'1.5 Rehabilition MR-ECO'!AA113</f>
        <v>-235501.04220129174</v>
      </c>
      <c r="O12" s="1456">
        <f>$B12*I4*'1.5 Rehabilition MR-ECO'!AB113</f>
        <v>14864.680423968764</v>
      </c>
      <c r="P12" s="1456">
        <f>$B12*J4*'1.5 Rehabilition MR-ECO'!AC113</f>
        <v>-213037.7925228157</v>
      </c>
      <c r="Q12" s="1456">
        <f>$B12*K4*'1.5 Rehabilition MR-ECO'!AD113</f>
        <v>45157.820838055457</v>
      </c>
      <c r="R12" s="1456">
        <f>$B12*L4*'1.5 Rehabilition MR-ECO'!AE113</f>
        <v>1247413.8378276196</v>
      </c>
      <c r="S12" s="1456">
        <f>$B12*M4*'1.5 Rehabilition MR-ECO'!AF113</f>
        <v>2160354.2163632223</v>
      </c>
      <c r="T12" s="1456">
        <f>$B12*N4*'1.5 Rehabilition MR-ECO'!AG113</f>
        <v>2995600.6151930229</v>
      </c>
      <c r="U12" s="1456">
        <f>$B12*O4*'1.5 Rehabilition MR-ECO'!AH113</f>
        <v>3945116.4772141068</v>
      </c>
      <c r="V12" s="1456">
        <f>$B12*P4*'1.5 Rehabilition MR-ECO'!AI113</f>
        <v>4247156.4065503199</v>
      </c>
      <c r="W12" s="1456">
        <f>$B12*Q4*'1.5 Rehabilition MR-ECO'!AJ113</f>
        <v>4407316.3345764522</v>
      </c>
      <c r="X12" s="1456">
        <f>$B12*R4*'1.5 Rehabilition MR-ECO'!AK113</f>
        <v>2914715.5750346757</v>
      </c>
      <c r="Y12" s="1456">
        <f>$B12*S4*'1.5 Rehabilition MR-ECO'!AL113</f>
        <v>4590235.6340412209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3" x14ac:dyDescent="0.3">
      <c r="A13" s="1347">
        <v>2030</v>
      </c>
      <c r="B13" s="1746">
        <v>4944.9230769230771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6">
        <f>$B13*F4*'1.5 Rehabilition MR-ECO'!Y113</f>
        <v>-1427906.2632354693</v>
      </c>
      <c r="N13" s="1456">
        <f>$B13*G4*'1.5 Rehabilition MR-ECO'!Z113</f>
        <v>109329.76494793936</v>
      </c>
      <c r="O13" s="1456">
        <f>$B13*H4*'1.5 Rehabilition MR-ECO'!AA113</f>
        <v>-205134.81025566175</v>
      </c>
      <c r="P13" s="1456">
        <f>$B13*I4*'1.5 Rehabilition MR-ECO'!AB113</f>
        <v>12947.982606699297</v>
      </c>
      <c r="Q13" s="1456">
        <f>$B13*J4*'1.5 Rehabilition MR-ECO'!AC113</f>
        <v>-185568.04138938597</v>
      </c>
      <c r="R13" s="1456">
        <f>$B13*K4*'1.5 Rehabilition MR-ECO'!AD113</f>
        <v>39335.031907229772</v>
      </c>
      <c r="S13" s="1456">
        <f>$B13*L4*'1.5 Rehabilition MR-ECO'!AE113</f>
        <v>1086568.4437792776</v>
      </c>
      <c r="T13" s="1456">
        <f>$B13*M4*'1.5 Rehabilition MR-ECO'!AF113</f>
        <v>1881791.46944029</v>
      </c>
      <c r="U13" s="1456">
        <f>$B13*N4*'1.5 Rehabilition MR-ECO'!AG113</f>
        <v>2609338.6171689471</v>
      </c>
      <c r="V13" s="1456">
        <f>$B13*O4*'1.5 Rehabilition MR-ECO'!AH113</f>
        <v>3436420.9704773934</v>
      </c>
      <c r="W13" s="1456">
        <f>$B13*P4*'1.5 Rehabilition MR-ECO'!AI113</f>
        <v>3699514.9381935066</v>
      </c>
      <c r="X13" s="1456">
        <f>$B13*Q4*'1.5 Rehabilition MR-ECO'!AJ113</f>
        <v>3839023.3502969192</v>
      </c>
      <c r="Y13" s="1456">
        <f>$B13*R4*'1.5 Rehabilition MR-ECO'!AK113</f>
        <v>2538883.1439773589</v>
      </c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">
      <c r="A14" s="1347">
        <v>2031</v>
      </c>
      <c r="B14" s="1746">
        <v>3076.9230769230771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6">
        <f>$B14*F4*'1.5 Rehabilition MR-ECO'!Y113</f>
        <v>-888498.70153411082</v>
      </c>
      <c r="O14" s="1456">
        <f>$B14*G4*'1.5 Rehabilition MR-ECO'!Z113</f>
        <v>68029.22341356441</v>
      </c>
      <c r="P14" s="1456">
        <f>$B14*H4*'1.5 Rehabilition MR-ECO'!AA113</f>
        <v>-127642.84130151314</v>
      </c>
      <c r="Q14" s="1456">
        <f>$B14*I4*'1.5 Rehabilition MR-ECO'!AB113</f>
        <v>8056.7373571646422</v>
      </c>
      <c r="R14" s="1456">
        <f>$B14*J4*'1.5 Rehabilition MR-ECO'!AC113</f>
        <v>-115467.63822374833</v>
      </c>
      <c r="S14" s="1456">
        <f>$B14*K4*'1.5 Rehabilition MR-ECO'!AD113</f>
        <v>24475.783652062579</v>
      </c>
      <c r="T14" s="1456">
        <f>$B14*L4*'1.5 Rehabilition MR-ECO'!AE113</f>
        <v>676105.06115318136</v>
      </c>
      <c r="U14" s="1456">
        <f>$B14*M4*'1.5 Rehabilition MR-ECO'!AF113</f>
        <v>1170923.6945058117</v>
      </c>
      <c r="V14" s="1456">
        <f>$B14*N4*'1.5 Rehabilition MR-ECO'!AG113</f>
        <v>1623631.7697523159</v>
      </c>
      <c r="W14" s="1456">
        <f>$B14*O4*'1.5 Rehabilition MR-ECO'!AH113</f>
        <v>2138274.51339518</v>
      </c>
      <c r="X14" s="1456">
        <f>$B14*P4*'1.5 Rehabilition MR-ECO'!AI113</f>
        <v>2301981.7921681949</v>
      </c>
      <c r="Y14" s="1456">
        <f>$B14*Q4*'1.5 Rehabilition MR-ECO'!AJ113</f>
        <v>2388789.3412338491</v>
      </c>
      <c r="Z14" s="1456">
        <f>$B14*S5*'1.2 Rehabilitation CD_ECO'!AL113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8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340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78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340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349">
        <f>SUM(B7:B16)</f>
        <v>38083.384615384617</v>
      </c>
      <c r="C17" s="1350"/>
      <c r="D17" s="1351">
        <f>B17/300*40</f>
        <v>5077.7846153846158</v>
      </c>
      <c r="E17" s="1352">
        <f>D17*$E1</f>
        <v>28537.149538461541</v>
      </c>
      <c r="F17" s="1352">
        <f t="shared" ref="F17:Y17" si="0">SUM(F6:F16)</f>
        <v>0</v>
      </c>
      <c r="G17" s="1352">
        <f t="shared" si="0"/>
        <v>-888498.70153411082</v>
      </c>
      <c r="H17" s="1352">
        <f t="shared" si="0"/>
        <v>-1195860.179518708</v>
      </c>
      <c r="I17" s="1352">
        <f t="shared" si="0"/>
        <v>-1583522.7519265763</v>
      </c>
      <c r="J17" s="1352">
        <f t="shared" si="0"/>
        <v>-1722790.448609327</v>
      </c>
      <c r="K17" s="1352">
        <f t="shared" si="0"/>
        <v>-1867494.2396789019</v>
      </c>
      <c r="L17" s="1352">
        <f t="shared" si="0"/>
        <v>-1876902.4551046323</v>
      </c>
      <c r="M17" s="1352">
        <f t="shared" si="0"/>
        <v>-1017773.0905907172</v>
      </c>
      <c r="N17" s="1352">
        <f>SUM(N6:N16)</f>
        <v>959120.63076371746</v>
      </c>
      <c r="O17" s="1352">
        <f t="shared" si="0"/>
        <v>4177686.206175549</v>
      </c>
      <c r="P17" s="1352">
        <f t="shared" si="0"/>
        <v>7481687.7469209712</v>
      </c>
      <c r="Q17" s="1352">
        <f t="shared" si="0"/>
        <v>11516416.810670603</v>
      </c>
      <c r="R17" s="1352">
        <f t="shared" si="0"/>
        <v>15818052.268406918</v>
      </c>
      <c r="S17" s="1352">
        <f t="shared" si="0"/>
        <v>19334935.149708249</v>
      </c>
      <c r="T17" s="1352">
        <f t="shared" si="0"/>
        <v>22799673.933574084</v>
      </c>
      <c r="U17" s="1352">
        <f t="shared" si="0"/>
        <v>24411863.235120259</v>
      </c>
      <c r="V17" s="1352">
        <f t="shared" si="0"/>
        <v>25940211.596522436</v>
      </c>
      <c r="W17" s="1352">
        <f t="shared" si="0"/>
        <v>27428754.910000499</v>
      </c>
      <c r="X17" s="1352">
        <f t="shared" si="0"/>
        <v>28119572.583788443</v>
      </c>
      <c r="Y17" s="1353">
        <f t="shared" si="0"/>
        <v>27887280.6314812</v>
      </c>
      <c r="Z17" s="1447">
        <f>SUM(F17:Y17)</f>
        <v>205722413.83616996</v>
      </c>
      <c r="AA17" s="1449">
        <f>Z17/$Z$50</f>
        <v>0.75443701646341577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0.75</v>
      </c>
      <c r="I19" s="1343">
        <v>0.6</v>
      </c>
      <c r="J19" s="1343">
        <v>0.6</v>
      </c>
      <c r="K19" s="1343">
        <v>0.75</v>
      </c>
      <c r="L19" s="1343">
        <v>0.75</v>
      </c>
      <c r="M19" s="1343">
        <v>0.75</v>
      </c>
      <c r="N19" s="1343">
        <v>0.75</v>
      </c>
      <c r="O19" s="1343">
        <v>0.75</v>
      </c>
      <c r="P19" s="1343">
        <v>0.75</v>
      </c>
      <c r="Q19" s="1343">
        <v>0.75</v>
      </c>
      <c r="R19" s="1343">
        <v>0.75</v>
      </c>
      <c r="S19" s="1343">
        <v>0.75</v>
      </c>
      <c r="T19" s="1343">
        <v>0.75</v>
      </c>
      <c r="U19" s="1343">
        <v>0.75</v>
      </c>
      <c r="V19" s="1343">
        <v>0.75</v>
      </c>
      <c r="W19" s="1343">
        <v>0.75</v>
      </c>
      <c r="X19" s="1343">
        <v>0.75</v>
      </c>
      <c r="Y19" s="62">
        <v>0.75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">
      <c r="A22" s="1347">
        <v>2024</v>
      </c>
      <c r="B22" s="1746">
        <v>10000</v>
      </c>
      <c r="D22" s="1452"/>
      <c r="E22" s="1455"/>
      <c r="F22" s="1456"/>
      <c r="G22" s="1456">
        <f>$B22*F19*'2.5 Agroforestery MR_ECO'!O134</f>
        <v>-395850.38691049226</v>
      </c>
      <c r="H22" s="1456">
        <f>$B22*G19*'2.5 Agroforestery MR_ECO'!P134</f>
        <v>-149199.25415858562</v>
      </c>
      <c r="I22" s="1456">
        <f>$B22*H19*'2.5 Agroforestery MR_ECO'!Q134</f>
        <v>-78287.410614964159</v>
      </c>
      <c r="J22" s="1456">
        <f>$B22*I19*'2.5 Agroforestery MR_ECO'!R134</f>
        <v>-38138.199449785578</v>
      </c>
      <c r="K22" s="1456">
        <f>$B22*J19*'2.5 Agroforestery MR_ECO'!S134</f>
        <v>-104738.79138364836</v>
      </c>
      <c r="L22" s="1456">
        <f>$B22*K19*'2.5 Agroforestery MR_ECO'!T134</f>
        <v>-20251.208899199864</v>
      </c>
      <c r="M22" s="1456">
        <f>$B22*L19*'2.5 Agroforestery MR_ECO'!U134</f>
        <v>566682.72127610247</v>
      </c>
      <c r="N22" s="1456">
        <f>$B22*M19*'2.5 Agroforestery MR_ECO'!V134</f>
        <v>977371.03631157882</v>
      </c>
      <c r="O22" s="1456">
        <f>$B22*N19*'2.5 Agroforestery MR_ECO'!W134</f>
        <v>1352343.95619396</v>
      </c>
      <c r="P22" s="1456">
        <f>$B22*O19*'2.5 Agroforestery MR_ECO'!X134</f>
        <v>1577091.5921624908</v>
      </c>
      <c r="Q22" s="1456">
        <f>$B22*P19*'2.5 Agroforestery MR_ECO'!Y134</f>
        <v>0</v>
      </c>
      <c r="R22" s="1456">
        <f>$B22*Q19*'2.5 Agroforestery MR_ECO'!Z134</f>
        <v>0</v>
      </c>
      <c r="S22" s="1456">
        <f>$B22*R19*'2.5 Agroforestery MR_ECO'!AA134</f>
        <v>0</v>
      </c>
      <c r="T22" s="1456">
        <f>$B22*S19*'2.5 Agroforestery MR_ECO'!AB134</f>
        <v>0</v>
      </c>
      <c r="U22" s="1456">
        <f>$B22*T19*'2.5 Agroforestery MR_ECO'!AC134</f>
        <v>0</v>
      </c>
      <c r="V22" s="1456">
        <f>$B22*U19*'2.5 Agroforestery MR_ECO'!AD134</f>
        <v>0</v>
      </c>
      <c r="W22" s="1456">
        <f>$B22*V19*'2.5 Agroforestery MR_ECO'!AE134</f>
        <v>0</v>
      </c>
      <c r="X22" s="1456">
        <f>$B22*W19*'2.5 Agroforestery MR_ECO'!AF134</f>
        <v>0</v>
      </c>
      <c r="Y22" s="1456">
        <f>$B22*X19*'2.5 Agroforestery MR_ECO'!AG134</f>
        <v>0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3" x14ac:dyDescent="0.3">
      <c r="A23" s="1347">
        <v>2025</v>
      </c>
      <c r="B23" s="1746">
        <v>17000</v>
      </c>
      <c r="D23" s="1452"/>
      <c r="E23" s="1456"/>
      <c r="F23" s="1456"/>
      <c r="G23" s="1456"/>
      <c r="H23" s="1456">
        <f>$B23*F19*'2.5 Agroforestery MR_ECO'!O134</f>
        <v>-672945.6577478369</v>
      </c>
      <c r="I23" s="1456">
        <f>$B23*G19*'2.5 Agroforestery MR_ECO'!P134</f>
        <v>-253638.73206959554</v>
      </c>
      <c r="J23" s="1456">
        <f>$B23*H19*'2.5 Agroforestery MR_ECO'!Q134</f>
        <v>-133088.59804543905</v>
      </c>
      <c r="K23" s="1456">
        <f>$B23*I19*'2.5 Agroforestery MR_ECO'!R134</f>
        <v>-64834.939064635488</v>
      </c>
      <c r="L23" s="1456">
        <f>$B23*J19*'2.5 Agroforestery MR_ECO'!S134</f>
        <v>-178055.94535220222</v>
      </c>
      <c r="M23" s="1456">
        <f>$B23*K19*'2.5 Agroforestery MR_ECO'!T134</f>
        <v>-34427.055128639768</v>
      </c>
      <c r="N23" s="1456">
        <f>$B23*L19*'2.5 Agroforestery MR_ECO'!U134</f>
        <v>963360.62616937421</v>
      </c>
      <c r="O23" s="1456">
        <f>$B23*M19*'2.5 Agroforestery MR_ECO'!V134</f>
        <v>1661530.761729684</v>
      </c>
      <c r="P23" s="1456">
        <f>$B23*N19*'2.5 Agroforestery MR_ECO'!W134</f>
        <v>2298984.7255297322</v>
      </c>
      <c r="Q23" s="1456">
        <f>$B23*O19*'2.5 Agroforestery MR_ECO'!X134</f>
        <v>2681055.7066762345</v>
      </c>
      <c r="R23" s="1456">
        <f>$B23*P19*'2.5 Agroforestery MR_ECO'!Y134</f>
        <v>0</v>
      </c>
      <c r="S23" s="1456">
        <f>$B23*Q19*'2.5 Agroforestery MR_ECO'!Z134</f>
        <v>0</v>
      </c>
      <c r="T23" s="1456">
        <f>$B23*R19*'2.5 Agroforestery MR_ECO'!AA134</f>
        <v>0</v>
      </c>
      <c r="U23" s="1456">
        <f>$B23*S19*'2.5 Agroforestery MR_ECO'!AB134</f>
        <v>0</v>
      </c>
      <c r="V23" s="1456">
        <f>$B23*T19*'2.5 Agroforestery MR_ECO'!AC134</f>
        <v>0</v>
      </c>
      <c r="W23" s="1456">
        <f>$B23*U19*'2.5 Agroforestery MR_ECO'!AD134</f>
        <v>0</v>
      </c>
      <c r="X23" s="1456">
        <f>$B23*V19*'2.5 Agroforestery MR_ECO'!AE134</f>
        <v>0</v>
      </c>
      <c r="Y23" s="1456">
        <f>$B23*W19*'2.5 Agroforestery MR_ECO'!AF134</f>
        <v>0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3" x14ac:dyDescent="0.3">
      <c r="A24" s="1347">
        <v>2026</v>
      </c>
      <c r="B24" s="1746">
        <v>25000</v>
      </c>
      <c r="D24" s="1452"/>
      <c r="E24" s="1457"/>
      <c r="F24" s="1456"/>
      <c r="G24" s="1456"/>
      <c r="H24" s="1456"/>
      <c r="I24" s="1456">
        <f>$B24*F19*'2.5 Agroforestery MR_ECO'!O134</f>
        <v>-989625.96727623069</v>
      </c>
      <c r="J24" s="1456">
        <f>$B24*G19*'2.5 Agroforestery MR_ECO'!P134</f>
        <v>-372998.13539646403</v>
      </c>
      <c r="K24" s="1456">
        <f>$B24*H19*'2.5 Agroforestery MR_ECO'!Q134</f>
        <v>-195718.52653741039</v>
      </c>
      <c r="L24" s="1456">
        <f>$B24*I19*'2.5 Agroforestery MR_ECO'!R134</f>
        <v>-95345.498624463944</v>
      </c>
      <c r="M24" s="1456">
        <f>$B24*J19*'2.5 Agroforestery MR_ECO'!S134</f>
        <v>-261846.9784591209</v>
      </c>
      <c r="N24" s="1456">
        <f>$B24*K19*'2.5 Agroforestery MR_ECO'!T134</f>
        <v>-50628.022247999659</v>
      </c>
      <c r="O24" s="1456">
        <f>$B24*L19*'2.5 Agroforestery MR_ECO'!U134</f>
        <v>1416706.8031902562</v>
      </c>
      <c r="P24" s="1456">
        <f>$B24*M19*'2.5 Agroforestery MR_ECO'!V134</f>
        <v>2443427.5907789473</v>
      </c>
      <c r="Q24" s="1456">
        <f>$B24*N19*'2.5 Agroforestery MR_ECO'!W134</f>
        <v>3380859.8904849002</v>
      </c>
      <c r="R24" s="1456">
        <f>$B24*O19*'2.5 Agroforestery MR_ECO'!X134</f>
        <v>3942728.9804062271</v>
      </c>
      <c r="S24" s="1456">
        <f>$B24*P19*'2.5 Agroforestery MR_ECO'!Y134</f>
        <v>0</v>
      </c>
      <c r="T24" s="1456">
        <f>$B24*Q19*'2.5 Agroforestery MR_ECO'!Z134</f>
        <v>0</v>
      </c>
      <c r="U24" s="1456">
        <f>$B24*R19*'2.5 Agroforestery MR_ECO'!AA134</f>
        <v>0</v>
      </c>
      <c r="V24" s="1456">
        <f>$B24*S19*'2.5 Agroforestery MR_ECO'!AB134</f>
        <v>0</v>
      </c>
      <c r="W24" s="1456">
        <f>$B24*T19*'2.5 Agroforestery MR_ECO'!AC134</f>
        <v>0</v>
      </c>
      <c r="X24" s="1456">
        <f>$B24*U19*'2.5 Agroforestery MR_ECO'!AD134</f>
        <v>0</v>
      </c>
      <c r="Y24" s="1456">
        <f>$B24*V19*'2.5 Agroforestery MR_ECO'!AE134</f>
        <v>0</v>
      </c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3" x14ac:dyDescent="0.3">
      <c r="A25" s="1347">
        <v>2027</v>
      </c>
      <c r="B25" s="1746">
        <v>27000</v>
      </c>
      <c r="D25" s="1452"/>
      <c r="E25" s="1457"/>
      <c r="F25" s="1456"/>
      <c r="G25" s="1456"/>
      <c r="H25" s="1456"/>
      <c r="I25" s="1456"/>
      <c r="J25" s="1456">
        <f>$B25*F19*'2.5 Agroforestery MR_ECO'!O134</f>
        <v>-1068796.0446583291</v>
      </c>
      <c r="K25" s="1456">
        <f>$B25*G19*'2.5 Agroforestery MR_ECO'!P134</f>
        <v>-402837.98622818117</v>
      </c>
      <c r="L25" s="1456">
        <f>$B25*H19*'2.5 Agroforestery MR_ECO'!Q134</f>
        <v>-211376.00866040323</v>
      </c>
      <c r="M25" s="1456">
        <f>$B25*I19*'2.5 Agroforestery MR_ECO'!R134</f>
        <v>-102973.13851442107</v>
      </c>
      <c r="N25" s="1456">
        <f>$B25*J19*'2.5 Agroforestery MR_ECO'!S134</f>
        <v>-282794.73673585057</v>
      </c>
      <c r="O25" s="1456">
        <f>$B25*K19*'2.5 Agroforestery MR_ECO'!T134</f>
        <v>-54678.264027839628</v>
      </c>
      <c r="P25" s="1456">
        <f>$B25*L19*'2.5 Agroforestery MR_ECO'!U134</f>
        <v>1530043.3474454768</v>
      </c>
      <c r="Q25" s="1456">
        <f>$B25*M19*'2.5 Agroforestery MR_ECO'!V134</f>
        <v>2638901.7980412631</v>
      </c>
      <c r="R25" s="1456">
        <f>$B25*N19*'2.5 Agroforestery MR_ECO'!W134</f>
        <v>3651328.681723692</v>
      </c>
      <c r="S25" s="1456">
        <f>$B25*O19*'2.5 Agroforestery MR_ECO'!X134</f>
        <v>4258147.2988387253</v>
      </c>
      <c r="T25" s="1456">
        <f>$B25*P19*'2.5 Agroforestery MR_ECO'!Y134</f>
        <v>0</v>
      </c>
      <c r="U25" s="1456">
        <f>$B25*Q19*'2.5 Agroforestery MR_ECO'!Z134</f>
        <v>0</v>
      </c>
      <c r="V25" s="1456">
        <f>$B25*R19*'2.5 Agroforestery MR_ECO'!AA134</f>
        <v>0</v>
      </c>
      <c r="W25" s="1456">
        <f>$B25*S19*'2.5 Agroforestery MR_ECO'!AB134</f>
        <v>0</v>
      </c>
      <c r="X25" s="1456">
        <f>$B25*T19*'2.5 Agroforestery MR_ECO'!AC134</f>
        <v>0</v>
      </c>
      <c r="Y25" s="1456">
        <f>$B25*U19*'2.5 Agroforestery MR_ECO'!AD134</f>
        <v>0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3" x14ac:dyDescent="0.3">
      <c r="A26" s="1347">
        <v>2028</v>
      </c>
      <c r="B26" s="1746">
        <v>27000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$B26*F19*'2.5 Agroforestery MR_ECO'!O134</f>
        <v>-1068796.0446583291</v>
      </c>
      <c r="L26" s="1456">
        <f>$B26*G19*'2.5 Agroforestery MR_ECO'!P134</f>
        <v>-402837.98622818117</v>
      </c>
      <c r="M26" s="1456">
        <f>$B26*H19*'2.5 Agroforestery MR_ECO'!Q134</f>
        <v>-211376.00866040323</v>
      </c>
      <c r="N26" s="1456">
        <f>$B26*I19*'2.5 Agroforestery MR_ECO'!R134</f>
        <v>-102973.13851442107</v>
      </c>
      <c r="O26" s="1456">
        <f>$B26*J19*'2.5 Agroforestery MR_ECO'!S134</f>
        <v>-282794.73673585057</v>
      </c>
      <c r="P26" s="1456">
        <f>$B26*K19*'2.5 Agroforestery MR_ECO'!T134</f>
        <v>-54678.264027839628</v>
      </c>
      <c r="Q26" s="1456">
        <f>$B26*L19*'2.5 Agroforestery MR_ECO'!U134</f>
        <v>1530043.3474454768</v>
      </c>
      <c r="R26" s="1456">
        <f>$B26*M19*'2.5 Agroforestery MR_ECO'!V134</f>
        <v>2638901.7980412631</v>
      </c>
      <c r="S26" s="1456">
        <f>$B26*N19*'2.5 Agroforestery MR_ECO'!W134</f>
        <v>3651328.681723692</v>
      </c>
      <c r="T26" s="1456">
        <f>$B26*O19*'2.5 Agroforestery MR_ECO'!X134</f>
        <v>4258147.2988387253</v>
      </c>
      <c r="U26" s="1456">
        <f>$B26*P19*'2.5 Agroforestery MR_ECO'!Y134</f>
        <v>0</v>
      </c>
      <c r="V26" s="1456">
        <f>$B26*Q19*'2.5 Agroforestery MR_ECO'!Z134</f>
        <v>0</v>
      </c>
      <c r="W26" s="1456">
        <f>$B26*R19*'2.5 Agroforestery MR_ECO'!AA134</f>
        <v>0</v>
      </c>
      <c r="X26" s="1456">
        <f>$B26*S19*'2.5 Agroforestery MR_ECO'!AB134</f>
        <v>0</v>
      </c>
      <c r="Y26" s="1456">
        <f>$B26*T19*'2.5 Agroforestery MR_ECO'!AC134</f>
        <v>0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3" x14ac:dyDescent="0.3">
      <c r="A27" s="1347">
        <v>2029</v>
      </c>
      <c r="B27" s="1746">
        <v>25000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$B27*F19*'2.5 Agroforestery MR_ECO'!O134</f>
        <v>-989625.96727623069</v>
      </c>
      <c r="M27" s="1456">
        <f>$B27*G19*'2.5 Agroforestery MR_ECO'!P134</f>
        <v>-372998.13539646403</v>
      </c>
      <c r="N27" s="1456">
        <f>$B27*H19*'2.5 Agroforestery MR_ECO'!Q134</f>
        <v>-195718.52653741039</v>
      </c>
      <c r="O27" s="1456">
        <f>$B27*I19*'2.5 Agroforestery MR_ECO'!R134</f>
        <v>-95345.498624463944</v>
      </c>
      <c r="P27" s="1456">
        <f>$B27*J19*'2.5 Agroforestery MR_ECO'!S134</f>
        <v>-261846.9784591209</v>
      </c>
      <c r="Q27" s="1456">
        <f>$B27*K19*'2.5 Agroforestery MR_ECO'!T134</f>
        <v>-50628.022247999659</v>
      </c>
      <c r="R27" s="1456">
        <f>$B27*L19*'2.5 Agroforestery MR_ECO'!U134</f>
        <v>1416706.8031902562</v>
      </c>
      <c r="S27" s="1456">
        <f>$B27*M19*'2.5 Agroforestery MR_ECO'!V134</f>
        <v>2443427.5907789473</v>
      </c>
      <c r="T27" s="1456">
        <f>$B27*N19*'2.5 Agroforestery MR_ECO'!W134</f>
        <v>3380859.8904849002</v>
      </c>
      <c r="U27" s="1456">
        <f>$B27*O19*'2.5 Agroforestery MR_ECO'!X134</f>
        <v>3942728.9804062271</v>
      </c>
      <c r="V27" s="1456">
        <f>$B27*P19*'2.5 Agroforestery MR_ECO'!Y134</f>
        <v>0</v>
      </c>
      <c r="W27" s="1456">
        <f>$B27*Q19*'2.5 Agroforestery MR_ECO'!Z134</f>
        <v>0</v>
      </c>
      <c r="X27" s="1456">
        <f>$B27*R19*'2.5 Agroforestery MR_ECO'!AA134</f>
        <v>0</v>
      </c>
      <c r="Y27" s="1456">
        <f>$B27*S19*'2.5 Agroforestery MR_ECO'!AB134</f>
        <v>0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3" x14ac:dyDescent="0.3">
      <c r="A28" s="1347">
        <v>2030</v>
      </c>
      <c r="B28" s="1746">
        <v>24000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6">
        <f>$B28*F19*'2.5 Agroforestery MR_ECO'!O134</f>
        <v>-950040.92858518148</v>
      </c>
      <c r="N28" s="1456">
        <f>$B28*G19*'2.5 Agroforestery MR_ECO'!P134</f>
        <v>-358078.20998060546</v>
      </c>
      <c r="O28" s="1456">
        <f>$B28*H19*'2.5 Agroforestery MR_ECO'!Q134</f>
        <v>-187889.78547591396</v>
      </c>
      <c r="P28" s="1456">
        <f>$B28*I19*'2.5 Agroforestery MR_ECO'!R134</f>
        <v>-91531.678679485398</v>
      </c>
      <c r="Q28" s="1456">
        <f>$B28*J19*'2.5 Agroforestery MR_ECO'!S134</f>
        <v>-251373.09932075607</v>
      </c>
      <c r="R28" s="1456">
        <f>$B28*K19*'2.5 Agroforestery MR_ECO'!T134</f>
        <v>-48602.901358079675</v>
      </c>
      <c r="S28" s="1456">
        <f>$B28*L19*'2.5 Agroforestery MR_ECO'!U134</f>
        <v>1360038.5310626458</v>
      </c>
      <c r="T28" s="1456">
        <f>$B28*M19*'2.5 Agroforestery MR_ECO'!V134</f>
        <v>2345690.4871477894</v>
      </c>
      <c r="U28" s="1456">
        <f>$B28*N19*'2.5 Agroforestery MR_ECO'!W134</f>
        <v>3245625.4948655041</v>
      </c>
      <c r="V28" s="1456">
        <f>$B28*O19*'2.5 Agroforestery MR_ECO'!X134</f>
        <v>3785019.8211899782</v>
      </c>
      <c r="W28" s="1456">
        <f>$B28*P19*'2.5 Agroforestery MR_ECO'!Y134</f>
        <v>0</v>
      </c>
      <c r="X28" s="1456">
        <f>$B28*Q19*'2.5 Agroforestery MR_ECO'!Z134</f>
        <v>0</v>
      </c>
      <c r="Y28" s="1456">
        <f>$B28*R19*'2.5 Agroforestery MR_ECO'!AA134</f>
        <v>0</v>
      </c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3" x14ac:dyDescent="0.3">
      <c r="A29" s="1347">
        <v>2031</v>
      </c>
      <c r="B29" s="1746">
        <v>19900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6">
        <f>$B29*F19*'2.5 Agroforestery MR_ECO'!O134</f>
        <v>-787742.26995187963</v>
      </c>
      <c r="O29" s="1456">
        <f>$B29*G19*'2.5 Agroforestery MR_ECO'!P134</f>
        <v>-296906.51577558537</v>
      </c>
      <c r="P29" s="1456">
        <f>$B29*H19*'2.5 Agroforestery MR_ECO'!Q134</f>
        <v>-155791.94712377866</v>
      </c>
      <c r="Q29" s="1456">
        <f>$B29*I19*'2.5 Agroforestery MR_ECO'!R134</f>
        <v>-75895.016905073309</v>
      </c>
      <c r="R29" s="1456">
        <f>$B29*J19*'2.5 Agroforestery MR_ECO'!S134</f>
        <v>-208430.19485346024</v>
      </c>
      <c r="S29" s="1456">
        <f>$B29*K19*'2.5 Agroforestery MR_ECO'!T134</f>
        <v>-40299.905709407729</v>
      </c>
      <c r="T29" s="1456">
        <f>$B29*L19*'2.5 Agroforestery MR_ECO'!U134</f>
        <v>1127698.615339444</v>
      </c>
      <c r="U29" s="1456">
        <f>$B29*M19*'2.5 Agroforestery MR_ECO'!V134</f>
        <v>1944968.362260042</v>
      </c>
      <c r="V29" s="1456">
        <f>$B29*N19*'2.5 Agroforestery MR_ECO'!W134</f>
        <v>2691164.4728259803</v>
      </c>
      <c r="W29" s="1456">
        <f>$B29*O19*'2.5 Agroforestery MR_ECO'!X134</f>
        <v>3138412.2684033569</v>
      </c>
      <c r="X29" s="1456">
        <f>$B29*P19*'2.5 Agroforestery MR_ECO'!Y134</f>
        <v>0</v>
      </c>
      <c r="Y29" s="1456">
        <f>$B29*Q19*'2.5 Agroforestery MR_ECO'!Z134</f>
        <v>0</v>
      </c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6" thickBot="1" x14ac:dyDescent="0.4">
      <c r="A30" s="1347">
        <v>2032</v>
      </c>
      <c r="B30" s="1478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340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489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340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174900</v>
      </c>
      <c r="C32" s="1350"/>
      <c r="D32" s="1351">
        <f>B32/4</f>
        <v>43725</v>
      </c>
      <c r="E32" s="1352">
        <f>D32*$E1</f>
        <v>245734.5</v>
      </c>
      <c r="F32" s="1352">
        <f>SUM(F21:F31)</f>
        <v>0</v>
      </c>
      <c r="G32" s="1352">
        <f>SUM(G21:G31)</f>
        <v>-395850.38691049226</v>
      </c>
      <c r="H32" s="1352">
        <f t="shared" ref="H32:X32" si="1">SUM(H21:H31)</f>
        <v>-822144.91190642258</v>
      </c>
      <c r="I32" s="1352">
        <f t="shared" si="1"/>
        <v>-1321552.1099607903</v>
      </c>
      <c r="J32" s="1352">
        <f t="shared" si="1"/>
        <v>-1613020.9775500176</v>
      </c>
      <c r="K32" s="1352">
        <f t="shared" si="1"/>
        <v>-1836926.2878722046</v>
      </c>
      <c r="L32" s="1352">
        <f t="shared" si="1"/>
        <v>-1897492.6150406811</v>
      </c>
      <c r="M32" s="1352">
        <f t="shared" si="1"/>
        <v>-1366979.5234681279</v>
      </c>
      <c r="N32" s="1352">
        <f t="shared" si="1"/>
        <v>162796.75851278624</v>
      </c>
      <c r="O32" s="1352">
        <f t="shared" si="1"/>
        <v>3512966.7204742469</v>
      </c>
      <c r="P32" s="1352">
        <f t="shared" si="1"/>
        <v>7285698.3876264226</v>
      </c>
      <c r="Q32" s="1352">
        <f t="shared" si="1"/>
        <v>9852964.6041740458</v>
      </c>
      <c r="R32" s="1352">
        <f t="shared" si="1"/>
        <v>11392633.167149898</v>
      </c>
      <c r="S32" s="1352">
        <f t="shared" si="1"/>
        <v>11672642.196694601</v>
      </c>
      <c r="T32" s="1352">
        <f t="shared" si="1"/>
        <v>11112396.291810859</v>
      </c>
      <c r="U32" s="1352">
        <f t="shared" si="1"/>
        <v>9133322.8375317734</v>
      </c>
      <c r="V32" s="1352">
        <f t="shared" si="1"/>
        <v>6476184.2940159589</v>
      </c>
      <c r="W32" s="1352">
        <f t="shared" si="1"/>
        <v>3138412.2684033569</v>
      </c>
      <c r="X32" s="1352">
        <f t="shared" si="1"/>
        <v>0</v>
      </c>
      <c r="Y32" s="1353">
        <f>SUM(Y21:Y31)</f>
        <v>0</v>
      </c>
      <c r="Z32" s="1447">
        <f>SUM(F32:Y32)</f>
        <v>64486050.713685207</v>
      </c>
      <c r="AA32" s="1449">
        <f>Z32/$Z$50</f>
        <v>0.23648693789236236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313</v>
      </c>
      <c r="B33" s="1411">
        <v>15085.043550314102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7.3130763349836618</v>
      </c>
      <c r="C37" s="1497">
        <v>110318.07499999998</v>
      </c>
      <c r="D37" s="1452"/>
      <c r="E37" s="1455"/>
      <c r="F37" s="1456"/>
      <c r="G37" s="1456">
        <f>$B37*F34*'3.6 NTFP Bal oil MR_ECO'!E94</f>
        <v>-18593.84537740851</v>
      </c>
      <c r="H37" s="1456">
        <f>$B37*G34*'3.6 NTFP Bal oil MR_ECO'!F94</f>
        <v>12702.340101029567</v>
      </c>
      <c r="I37" s="1456">
        <f>$B37*H34*'3.6 NTFP Bal oil MR_ECO'!G94</f>
        <v>14177.253393208281</v>
      </c>
      <c r="J37" s="1456">
        <f>$B37*I34*'3.6 NTFP Bal oil MR_ECO'!H94</f>
        <v>14177.253393208281</v>
      </c>
      <c r="K37" s="1456">
        <f>$B37*J34*'3.6 NTFP Bal oil MR_ECO'!I94</f>
        <v>7315.0672123578452</v>
      </c>
      <c r="L37" s="1456">
        <f>$B37*K34*'3.6 NTFP Bal oil MR_ECO'!J94</f>
        <v>7752.4373205878728</v>
      </c>
      <c r="M37" s="1456">
        <f>$B37*L34*'3.6 NTFP Bal oil MR_ECO'!K94</f>
        <v>14177.253393208281</v>
      </c>
      <c r="N37" s="1456">
        <f>$B37*M34*'3.6 NTFP Bal oil MR_ECO'!L94</f>
        <v>14177.253393208281</v>
      </c>
      <c r="O37" s="1456">
        <f>$B37*N34*'3.6 NTFP Bal oil MR_ECO'!M94</f>
        <v>14177.253393208281</v>
      </c>
      <c r="P37" s="1456">
        <f>$B37*O34*'3.6 NTFP Bal oil MR_ECO'!N94</f>
        <v>14177.253393208281</v>
      </c>
      <c r="Q37" s="1456">
        <f>$B37*P34*'3.6 NTFP Bal oil MR_ECO'!O94</f>
        <v>0</v>
      </c>
      <c r="R37" s="1456">
        <f>$B37*Q34*'3.6 NTFP Bal oil MR_ECO'!P94</f>
        <v>0</v>
      </c>
      <c r="S37" s="1456">
        <f>$B37*R34*'3.6 NTFP Bal oil MR_ECO'!Q94</f>
        <v>0</v>
      </c>
      <c r="T37" s="1456">
        <f>$B37*S34*'3.6 NTFP Bal oil MR_ECO'!R94</f>
        <v>0</v>
      </c>
      <c r="U37" s="1456">
        <f>$B37*T34*'3.6 NTFP Bal oil MR_ECO'!S94</f>
        <v>0</v>
      </c>
      <c r="V37" s="1456">
        <f>$B37*U34*'3.6 NTFP Bal oil MR_ECO'!T94</f>
        <v>0</v>
      </c>
      <c r="W37" s="1456">
        <f>$B37*V34*'3.6 NTFP Bal oil MR_ECO'!U94</f>
        <v>0</v>
      </c>
      <c r="X37" s="1456">
        <f>$B37*W34*'3.6 NTFP Bal oil MR_ECO'!V94</f>
        <v>0</v>
      </c>
      <c r="Y37" s="1456">
        <f>$B37*X34*'3.6 NTFP Bal oil MR_ECO'!W94</f>
        <v>0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2">C38/$B$33</f>
        <v>37.222298903360368</v>
      </c>
      <c r="C38" s="1497">
        <v>561500</v>
      </c>
      <c r="D38" s="1452"/>
      <c r="E38" s="1456"/>
      <c r="F38" s="1456"/>
      <c r="G38" s="1456"/>
      <c r="H38" s="1456">
        <f>$B38*F34*'3.6 NTFP Bal oil MR_ECO'!E94</f>
        <v>-94639.470271892264</v>
      </c>
      <c r="I38" s="1456">
        <f>$B38*G34*'3.6 NTFP Bal oil MR_ECO'!F94</f>
        <v>64652.723198153188</v>
      </c>
      <c r="J38" s="1456">
        <f>$B38*H34*'3.6 NTFP Bal oil MR_ECO'!G94</f>
        <v>72159.777808726736</v>
      </c>
      <c r="K38" s="1456">
        <f>$B38*I34*'3.6 NTFP Bal oil MR_ECO'!H94</f>
        <v>72159.777808726736</v>
      </c>
      <c r="L38" s="1456">
        <f>$B38*J34*'3.6 NTFP Bal oil MR_ECO'!I94</f>
        <v>37232.43212627605</v>
      </c>
      <c r="M38" s="1456">
        <f>$B38*K34*'3.6 NTFP Bal oil MR_ECO'!J94</f>
        <v>39458.570642300379</v>
      </c>
      <c r="N38" s="1456">
        <f>$B38*L34*'3.6 NTFP Bal oil MR_ECO'!K94</f>
        <v>72159.777808726736</v>
      </c>
      <c r="O38" s="1456">
        <f>$B38*M34*'3.6 NTFP Bal oil MR_ECO'!L94</f>
        <v>72159.777808726736</v>
      </c>
      <c r="P38" s="1456">
        <f>$B38*N34*'3.6 NTFP Bal oil MR_ECO'!M94</f>
        <v>72159.777808726736</v>
      </c>
      <c r="Q38" s="1456">
        <f>$B38*O34*'3.6 NTFP Bal oil MR_ECO'!N94</f>
        <v>72159.777808726736</v>
      </c>
      <c r="R38" s="1456">
        <f>$B38*P34*'3.6 NTFP Bal oil MR_ECO'!O94</f>
        <v>0</v>
      </c>
      <c r="S38" s="1456">
        <f>$B38*Q34*'3.6 NTFP Bal oil MR_ECO'!P94</f>
        <v>0</v>
      </c>
      <c r="T38" s="1456">
        <f>$B38*R34*'3.6 NTFP Bal oil MR_ECO'!Q94</f>
        <v>0</v>
      </c>
      <c r="U38" s="1456">
        <f>$B38*S34*'3.6 NTFP Bal oil MR_ECO'!R94</f>
        <v>0</v>
      </c>
      <c r="V38" s="1456">
        <f>$B38*T34*'3.6 NTFP Bal oil MR_ECO'!S94</f>
        <v>0</v>
      </c>
      <c r="W38" s="1456">
        <f>$B38*U34*'3.6 NTFP Bal oil MR_ECO'!T94</f>
        <v>0</v>
      </c>
      <c r="X38" s="1456">
        <f>$B38*V34*'3.6 NTFP Bal oil MR_ECO'!U94</f>
        <v>0</v>
      </c>
      <c r="Y38" s="1456">
        <f>$B38*W34*'3.6 NTFP Bal oil MR_ECO'!V94</f>
        <v>0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2"/>
        <v>32.893507953423715</v>
      </c>
      <c r="C39" s="1497">
        <v>496200</v>
      </c>
      <c r="D39" s="1452"/>
      <c r="E39" s="1457"/>
      <c r="F39" s="1456"/>
      <c r="G39" s="1456"/>
      <c r="H39" s="1456"/>
      <c r="I39" s="1456">
        <f>$B39*F34*'3.6 NTFP Bal oil MR_ECO'!E94</f>
        <v>-83633.312820860097</v>
      </c>
      <c r="J39" s="1456">
        <f>$B39*G34*'3.6 NTFP Bal oil MR_ECO'!F94</f>
        <v>57133.893590246866</v>
      </c>
      <c r="K39" s="1456">
        <f>$B39*H34*'3.6 NTFP Bal oil MR_ECO'!G94</f>
        <v>63767.910505236345</v>
      </c>
      <c r="L39" s="1456">
        <f>$B39*I34*'3.6 NTFP Bal oil MR_ECO'!H94</f>
        <v>63767.910505236345</v>
      </c>
      <c r="M39" s="1456">
        <f>$B39*J34*'3.6 NTFP Bal oil MR_ECO'!I94</f>
        <v>32902.462726728721</v>
      </c>
      <c r="N39" s="1456">
        <f>$B39*K34*'3.6 NTFP Bal oil MR_ECO'!J94</f>
        <v>34869.711046677556</v>
      </c>
      <c r="O39" s="1456">
        <f>$B39*L34*'3.6 NTFP Bal oil MR_ECO'!K94</f>
        <v>63767.910505236345</v>
      </c>
      <c r="P39" s="1456">
        <f>$B39*M34*'3.6 NTFP Bal oil MR_ECO'!L94</f>
        <v>63767.910505236345</v>
      </c>
      <c r="Q39" s="1456">
        <f>$B39*N34*'3.6 NTFP Bal oil MR_ECO'!M94</f>
        <v>63767.910505236345</v>
      </c>
      <c r="R39" s="1456">
        <f>$B39*O34*'3.6 NTFP Bal oil MR_ECO'!N94</f>
        <v>63767.910505236345</v>
      </c>
      <c r="S39" s="1456">
        <f>$B39*P34*'3.6 NTFP Bal oil MR_ECO'!O94</f>
        <v>0</v>
      </c>
      <c r="T39" s="1456">
        <f>$B39*Q34*'3.6 NTFP Bal oil MR_ECO'!P94</f>
        <v>0</v>
      </c>
      <c r="U39" s="1456">
        <f>$B39*R34*'3.6 NTFP Bal oil MR_ECO'!Q94</f>
        <v>0</v>
      </c>
      <c r="V39" s="1456">
        <f>$B39*S34*'3.6 NTFP Bal oil MR_ECO'!R94</f>
        <v>0</v>
      </c>
      <c r="W39" s="1456">
        <f>$B39*T34*'3.6 NTFP Bal oil MR_ECO'!S94</f>
        <v>0</v>
      </c>
      <c r="X39" s="1456">
        <f>$B39*U34*'3.6 NTFP Bal oil MR_ECO'!T94</f>
        <v>0</v>
      </c>
      <c r="Y39" s="1456">
        <f>$B39*V34*'3.6 NTFP Bal oil MR_ECO'!U94</f>
        <v>0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2"/>
        <v>29.744693709595367</v>
      </c>
      <c r="C40" s="1497">
        <v>448700</v>
      </c>
      <c r="D40" s="1452"/>
      <c r="E40" s="1457"/>
      <c r="F40" s="1456"/>
      <c r="G40" s="1456"/>
      <c r="H40" s="1456"/>
      <c r="I40" s="1456"/>
      <c r="J40" s="1456">
        <f>$B40*F34*'3.6 NTFP Bal oil MR_ECO'!E94</f>
        <v>-75627.302423861198</v>
      </c>
      <c r="K40" s="1456">
        <f>$B40*G34*'3.6 NTFP Bal oil MR_ECO'!F94</f>
        <v>51664.607122014851</v>
      </c>
      <c r="L40" s="1456">
        <f>$B40*H34*'3.6 NTFP Bal oil MR_ECO'!G94</f>
        <v>57663.565988914852</v>
      </c>
      <c r="M40" s="1456">
        <f>$B40*I34*'3.6 NTFP Bal oil MR_ECO'!H94</f>
        <v>57663.565988914852</v>
      </c>
      <c r="N40" s="1456">
        <f>$B40*J34*'3.6 NTFP Bal oil MR_ECO'!I94</f>
        <v>29752.791264577143</v>
      </c>
      <c r="O40" s="1456">
        <f>$B40*K34*'3.6 NTFP Bal oil MR_ECO'!J94</f>
        <v>31531.719763490975</v>
      </c>
      <c r="P40" s="1456">
        <f>$B40*L34*'3.6 NTFP Bal oil MR_ECO'!K94</f>
        <v>57663.565988914852</v>
      </c>
      <c r="Q40" s="1456">
        <f>$B40*M34*'3.6 NTFP Bal oil MR_ECO'!L94</f>
        <v>57663.565988914852</v>
      </c>
      <c r="R40" s="1456">
        <f>$B40*N34*'3.6 NTFP Bal oil MR_ECO'!M94</f>
        <v>57663.565988914852</v>
      </c>
      <c r="S40" s="1456">
        <f>$B40*O34*'3.6 NTFP Bal oil MR_ECO'!N94</f>
        <v>57663.565988914852</v>
      </c>
      <c r="T40" s="1456">
        <f>$B40*P34*'3.6 NTFP Bal oil MR_ECO'!O94</f>
        <v>0</v>
      </c>
      <c r="U40" s="1456">
        <f>$B40*Q34*'3.6 NTFP Bal oil MR_ECO'!P94</f>
        <v>0</v>
      </c>
      <c r="V40" s="1456">
        <f>$B40*R34*'3.6 NTFP Bal oil MR_ECO'!Q94</f>
        <v>0</v>
      </c>
      <c r="W40" s="1456">
        <f>$B40*S34*'3.6 NTFP Bal oil MR_ECO'!R94</f>
        <v>0</v>
      </c>
      <c r="X40" s="1456">
        <f>$B40*T34*'3.6 NTFP Bal oil MR_ECO'!S94</f>
        <v>0</v>
      </c>
      <c r="Y40" s="1456">
        <f>$B40*U34*'3.6 NTFP Bal oil MR_ECO'!T94</f>
        <v>0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2"/>
        <v>24.565263849853714</v>
      </c>
      <c r="C41" s="1497">
        <v>370568.07499999995</v>
      </c>
      <c r="D41" s="1452"/>
      <c r="E41" s="1457"/>
      <c r="F41" s="1456"/>
      <c r="H41" s="1456"/>
      <c r="I41" s="1456"/>
      <c r="J41" s="1456"/>
      <c r="K41" s="1456">
        <f>$B41*F34*'3.6 NTFP Bal oil MR_ECO'!E94</f>
        <v>-62458.354973597212</v>
      </c>
      <c r="L41" s="1456">
        <f>$B41*G34*'3.6 NTFP Bal oil MR_ECO'!F94</f>
        <v>42668.272803290238</v>
      </c>
      <c r="M41" s="1456">
        <f>$B41*H34*'3.6 NTFP Bal oil MR_ECO'!G94</f>
        <v>47622.635716843419</v>
      </c>
      <c r="N41" s="1456">
        <f>$B41*I34*'3.6 NTFP Bal oil MR_ECO'!H94</f>
        <v>47622.635716843419</v>
      </c>
      <c r="O41" s="1456">
        <f>$B41*J34*'3.6 NTFP Bal oil MR_ECO'!I94</f>
        <v>24571.951381304134</v>
      </c>
      <c r="P41" s="1456">
        <f>$B41*K34*'3.6 NTFP Bal oil MR_ECO'!J94</f>
        <v>26041.115877415428</v>
      </c>
      <c r="Q41" s="1456">
        <f>$B41*L34*'3.6 NTFP Bal oil MR_ECO'!K94</f>
        <v>47622.635716843419</v>
      </c>
      <c r="R41" s="1456">
        <f>$B41*M34*'3.6 NTFP Bal oil MR_ECO'!L94</f>
        <v>47622.635716843419</v>
      </c>
      <c r="S41" s="1456">
        <f>$B41*N34*'3.6 NTFP Bal oil MR_ECO'!M94</f>
        <v>47622.635716843419</v>
      </c>
      <c r="T41" s="1456">
        <f>$B41*O34*'3.6 NTFP Bal oil MR_ECO'!N94</f>
        <v>47622.635716843419</v>
      </c>
      <c r="U41" s="1456">
        <f>$B41*P34*'3.6 NTFP Bal oil MR_ECO'!O94</f>
        <v>0</v>
      </c>
      <c r="V41" s="1456">
        <f>$B41*Q34*'3.6 NTFP Bal oil MR_ECO'!P94</f>
        <v>0</v>
      </c>
      <c r="W41" s="1456">
        <f>$B41*R34*'3.6 NTFP Bal oil MR_ECO'!Q94</f>
        <v>0</v>
      </c>
      <c r="X41" s="1456">
        <f>$B41*S34*'3.6 NTFP Bal oil MR_ECO'!R94</f>
        <v>0</v>
      </c>
      <c r="Y41" s="1456">
        <f>$B41*T34*'3.6 NTFP Bal oil MR_ECO'!S94</f>
        <v>0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2"/>
        <v>24.577323808407581</v>
      </c>
      <c r="C42" s="1497">
        <v>370750</v>
      </c>
      <c r="D42" s="1452"/>
      <c r="E42" s="1457"/>
      <c r="F42" s="1456"/>
      <c r="G42" s="1453"/>
      <c r="H42" s="1453"/>
      <c r="I42" s="1453"/>
      <c r="J42" s="1453"/>
      <c r="K42" s="1453"/>
      <c r="L42" s="1456">
        <f>$B42*F34*'3.6 NTFP Bal oil MR_ECO'!E94</f>
        <v>-62489.017993417729</v>
      </c>
      <c r="M42" s="1456">
        <f>$B42*G34*'3.6 NTFP Bal oil MR_ECO'!F94</f>
        <v>42689.220170463574</v>
      </c>
      <c r="N42" s="1456">
        <f>$B42*H34*'3.6 NTFP Bal oil MR_ECO'!G94</f>
        <v>47646.01535634094</v>
      </c>
      <c r="O42" s="1456">
        <f>$B42*I34*'3.6 NTFP Bal oil MR_ECO'!H94</f>
        <v>47646.01535634094</v>
      </c>
      <c r="P42" s="1456">
        <f>$B42*J34*'3.6 NTFP Bal oil MR_ECO'!I94</f>
        <v>24584.014623004179</v>
      </c>
      <c r="Q42" s="1456">
        <f>$B42*K34*'3.6 NTFP Bal oil MR_ECO'!J94</f>
        <v>26053.900384030036</v>
      </c>
      <c r="R42" s="1456">
        <f>$B42*L34*'3.6 NTFP Bal oil MR_ECO'!K94</f>
        <v>47646.01535634094</v>
      </c>
      <c r="S42" s="1456">
        <f>$B42*M34*'3.6 NTFP Bal oil MR_ECO'!L94</f>
        <v>47646.01535634094</v>
      </c>
      <c r="T42" s="1456">
        <f>$B42*N34*'3.6 NTFP Bal oil MR_ECO'!M94</f>
        <v>47646.01535634094</v>
      </c>
      <c r="U42" s="1456">
        <f>$B42*O34*'3.6 NTFP Bal oil MR_ECO'!N94</f>
        <v>47646.01535634094</v>
      </c>
      <c r="V42" s="1456">
        <f>$B42*P34*'3.6 NTFP Bal oil MR_ECO'!O94</f>
        <v>0</v>
      </c>
      <c r="W42" s="1456">
        <f>$B42*Q34*'3.6 NTFP Bal oil MR_ECO'!P94</f>
        <v>0</v>
      </c>
      <c r="X42" s="1456">
        <f>$B42*R34*'3.6 NTFP Bal oil MR_ECO'!Q94</f>
        <v>0</v>
      </c>
      <c r="Y42" s="1456">
        <f>$B42*S34*'3.6 NTFP Bal oil MR_ECO'!R94</f>
        <v>0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2"/>
        <v>21.527945803858024</v>
      </c>
      <c r="C43" s="1497">
        <v>324750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$B43*F34*'3.6 NTFP Bal oil MR_ECO'!E94</f>
        <v>-54735.828977376696</v>
      </c>
      <c r="N43" s="1456">
        <f>$B43*G34*'3.6 NTFP Bal oil MR_ECO'!F94</f>
        <v>37392.648011754682</v>
      </c>
      <c r="O43" s="1456">
        <f>$B43*H34*'3.6 NTFP Bal oil MR_ECO'!G94</f>
        <v>41734.439614219074</v>
      </c>
      <c r="P43" s="1456">
        <f>$B43*I34*'3.6 NTFP Bal oil MR_ECO'!H94</f>
        <v>41734.439614219074</v>
      </c>
      <c r="Q43" s="1456">
        <f>$B43*J34*'3.6 NTFP Bal oil MR_ECO'!I94</f>
        <v>21533.806470183707</v>
      </c>
      <c r="R43" s="1456">
        <f>$B43*K34*'3.6 NTFP Bal oil MR_ECO'!J94</f>
        <v>22821.319351891452</v>
      </c>
      <c r="S43" s="1456">
        <f>$B43*L34*'3.6 NTFP Bal oil MR_ECO'!K94</f>
        <v>41734.439614219074</v>
      </c>
      <c r="T43" s="1456">
        <f>$B43*M34*'3.6 NTFP Bal oil MR_ECO'!L94</f>
        <v>41734.439614219074</v>
      </c>
      <c r="U43" s="1456">
        <f>$B43*N34*'3.6 NTFP Bal oil MR_ECO'!M94</f>
        <v>41734.439614219074</v>
      </c>
      <c r="V43" s="1456">
        <f>$B43*O34*'3.6 NTFP Bal oil MR_ECO'!N94</f>
        <v>41734.439614219074</v>
      </c>
      <c r="W43" s="1456">
        <f>$B43*P34*'3.6 NTFP Bal oil MR_ECO'!O94</f>
        <v>0</v>
      </c>
      <c r="X43" s="1456">
        <f>$B43*Q34*'3.6 NTFP Bal oil MR_ECO'!P94</f>
        <v>0</v>
      </c>
      <c r="Y43" s="1456">
        <f>$B43*R34*'3.6 NTFP Bal oil MR_ECO'!Q94</f>
        <v>0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2"/>
        <v>14.209438592939083</v>
      </c>
      <c r="C44" s="1497">
        <v>214350</v>
      </c>
      <c r="D44" s="1452"/>
      <c r="E44" s="1457"/>
      <c r="F44" s="1455"/>
      <c r="G44" s="1453"/>
      <c r="H44" s="1453"/>
      <c r="I44" s="1453"/>
      <c r="J44" s="1453"/>
      <c r="K44" s="1453"/>
      <c r="L44" s="1453"/>
      <c r="M44" s="1453"/>
      <c r="N44" s="1456">
        <f>$B44*F34*'3.6 NTFP Bal oil MR_ECO'!E94</f>
        <v>-36128.175338878194</v>
      </c>
      <c r="O44" s="1456">
        <f>$B44*G34*'3.6 NTFP Bal oil MR_ECO'!F94</f>
        <v>24680.874830853314</v>
      </c>
      <c r="P44" s="1456">
        <f>$B44*H34*'3.6 NTFP Bal oil MR_ECO'!G94</f>
        <v>27546.657833126585</v>
      </c>
      <c r="Q44" s="1456">
        <f>$B44*I34*'3.6 NTFP Bal oil MR_ECO'!H94</f>
        <v>27546.657833126585</v>
      </c>
      <c r="R44" s="1456">
        <f>$B44*J34*'3.6 NTFP Bal oil MR_ECO'!I94</f>
        <v>14213.306903414556</v>
      </c>
      <c r="S44" s="1456">
        <f>$B44*K34*'3.6 NTFP Bal oil MR_ECO'!J94</f>
        <v>15063.124874758838</v>
      </c>
      <c r="T44" s="1456">
        <f>$B44*L34*'3.6 NTFP Bal oil MR_ECO'!K94</f>
        <v>27546.657833126585</v>
      </c>
      <c r="U44" s="1456">
        <f>$B44*M34*'3.6 NTFP Bal oil MR_ECO'!L94</f>
        <v>27546.657833126585</v>
      </c>
      <c r="V44" s="1456">
        <f>$B44*N34*'3.6 NTFP Bal oil MR_ECO'!M94</f>
        <v>27546.657833126585</v>
      </c>
      <c r="W44" s="1456">
        <f>$B44*O34*'3.6 NTFP Bal oil MR_ECO'!N94</f>
        <v>27546.657833126585</v>
      </c>
      <c r="X44" s="1456">
        <f>$B44*P34*'3.6 NTFP Bal oil MR_ECO'!O94</f>
        <v>0</v>
      </c>
      <c r="Y44" s="1456">
        <f>$B44*Q34*'3.6 NTFP Bal oil MR_ECO'!P94</f>
        <v>0</v>
      </c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2"/>
        <v>0</v>
      </c>
      <c r="C45" s="1497">
        <v>0</v>
      </c>
      <c r="D45" s="1452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6">
        <f>$B45*F34*'3.2 Moringa CD Flour_ECO '!E91</f>
        <v>0</v>
      </c>
      <c r="P45" s="1456">
        <f>$B45*G34*'3.2 Moringa CD Flour_ECO '!F91</f>
        <v>0</v>
      </c>
      <c r="Q45" s="1456">
        <f>$B45*H34*'3.2 Moringa CD Flour_ECO '!G91</f>
        <v>0</v>
      </c>
      <c r="R45" s="1456">
        <f>$B45*I34*'3.2 Moringa CD Flour_ECO '!H91</f>
        <v>0</v>
      </c>
      <c r="S45" s="1456">
        <f>$B45*J34*'3.2 Moringa CD Flour_ECO '!I91</f>
        <v>0</v>
      </c>
      <c r="T45" s="1456">
        <f>$B45*K34*'3.2 Moringa CD Flour_ECO '!J91</f>
        <v>0</v>
      </c>
      <c r="U45" s="1456">
        <f>$B45*L34*'3.2 Moringa CD Flour_ECO '!K91</f>
        <v>0</v>
      </c>
      <c r="V45" s="1456">
        <f>$B45*M34*'3.2 Moringa CD Flour_ECO '!L91</f>
        <v>0</v>
      </c>
      <c r="W45" s="1456">
        <f>$B45*N34*'3.2 Moringa CD Flour_ECO '!M91</f>
        <v>0</v>
      </c>
      <c r="X45" s="1456">
        <f>$B45*O34*'3.2 Moringa CD Flour_ECO '!N91</f>
        <v>0</v>
      </c>
      <c r="Y45" s="1456">
        <f>$B45*P34*'3.2 Moringa CD Flour_ECO '!O91</f>
        <v>0</v>
      </c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2"/>
        <v>0</v>
      </c>
      <c r="C46" s="1497">
        <v>0</v>
      </c>
      <c r="D46" s="1452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6">
        <f>$B46*F34*'3.2 Moringa CD Flour_ECO '!E91</f>
        <v>0</v>
      </c>
      <c r="Q46" s="1456">
        <f>$B46*G34*'3.2 Moringa CD Flour_ECO '!F91</f>
        <v>0</v>
      </c>
      <c r="R46" s="1456">
        <f>$B46*H34*'3.2 Moringa CD Flour_ECO '!G91</f>
        <v>0</v>
      </c>
      <c r="S46" s="1456">
        <f>$B46*I34*'3.2 Moringa CD Flour_ECO '!H91</f>
        <v>0</v>
      </c>
      <c r="T46" s="1456">
        <f>$B46*J34*'3.2 Moringa CD Flour_ECO '!I91</f>
        <v>0</v>
      </c>
      <c r="U46" s="1456">
        <f>$B46*K34*'3.2 Moringa CD Flour_ECO '!J91</f>
        <v>0</v>
      </c>
      <c r="V46" s="1456">
        <f>$B46*L34*'3.2 Moringa CD Flour_ECO '!K91</f>
        <v>0</v>
      </c>
      <c r="W46" s="1456">
        <f>$B46*M34*'3.2 Moringa CD Flour_ECO '!L91</f>
        <v>0</v>
      </c>
      <c r="X46" s="1456">
        <f>$B46*N34*'3.2 Moringa CD Flour_ECO '!M91</f>
        <v>0</v>
      </c>
      <c r="Y46" s="1456">
        <f>$B46*O34*'3.2 Moringa CD Flour_ECO '!N91</f>
        <v>0</v>
      </c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192.05354895642151</v>
      </c>
      <c r="C47" s="1350"/>
      <c r="D47" s="1351">
        <v>7750.9438886322368</v>
      </c>
      <c r="E47" s="1352">
        <f>D47*E1</f>
        <v>43560.30465411317</v>
      </c>
      <c r="F47" s="1352">
        <f>SUM(F36:F46)</f>
        <v>0</v>
      </c>
      <c r="G47" s="1352">
        <f>SUM(G36:G46)</f>
        <v>-18593.84537740851</v>
      </c>
      <c r="H47" s="1352">
        <f t="shared" ref="H47:Y47" si="3">SUM(H36:H46)</f>
        <v>-81937.1301708627</v>
      </c>
      <c r="I47" s="1352">
        <f t="shared" si="3"/>
        <v>-4803.3362294986291</v>
      </c>
      <c r="J47" s="1352">
        <f t="shared" si="3"/>
        <v>67843.622368320677</v>
      </c>
      <c r="K47" s="1352">
        <f t="shared" si="3"/>
        <v>132449.00767473856</v>
      </c>
      <c r="L47" s="1352">
        <f t="shared" si="3"/>
        <v>146595.60075088759</v>
      </c>
      <c r="M47" s="1352">
        <f t="shared" si="3"/>
        <v>179777.87966108255</v>
      </c>
      <c r="N47" s="1352">
        <f t="shared" si="3"/>
        <v>247492.65725925058</v>
      </c>
      <c r="O47" s="1352">
        <f t="shared" si="3"/>
        <v>320269.94265337981</v>
      </c>
      <c r="P47" s="1352">
        <f t="shared" si="3"/>
        <v>327674.73564385157</v>
      </c>
      <c r="Q47" s="1352">
        <f t="shared" si="3"/>
        <v>316348.25470706169</v>
      </c>
      <c r="R47" s="1352">
        <f t="shared" si="3"/>
        <v>253734.75382264156</v>
      </c>
      <c r="S47" s="1352">
        <f t="shared" si="3"/>
        <v>209729.78155107709</v>
      </c>
      <c r="T47" s="1352">
        <f t="shared" si="3"/>
        <v>164549.74852053</v>
      </c>
      <c r="U47" s="1352">
        <f t="shared" si="3"/>
        <v>116927.11280368658</v>
      </c>
      <c r="V47" s="1352">
        <f t="shared" si="3"/>
        <v>69281.097447345659</v>
      </c>
      <c r="W47" s="1352">
        <f t="shared" si="3"/>
        <v>27546.657833126585</v>
      </c>
      <c r="X47" s="1352">
        <f t="shared" si="3"/>
        <v>0</v>
      </c>
      <c r="Y47" s="1353">
        <f t="shared" si="3"/>
        <v>0</v>
      </c>
      <c r="Z47" s="1447">
        <f>SUM(F47:Y47)</f>
        <v>2474886.5409192098</v>
      </c>
      <c r="AA47" s="1449">
        <f>Z47/$Z$50</f>
        <v>9.0760456442217363E-3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50580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65553.72850401685</v>
      </c>
      <c r="E49" s="1357">
        <f>E17+E32+E47</f>
        <v>317831.95419257472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4">G47+G32+G17</f>
        <v>-1302942.9338220116</v>
      </c>
      <c r="H50" s="1361">
        <f t="shared" si="4"/>
        <v>-2099942.2215959933</v>
      </c>
      <c r="I50" s="1361">
        <f t="shared" si="4"/>
        <v>-2909878.198116865</v>
      </c>
      <c r="J50" s="1361">
        <f t="shared" si="4"/>
        <v>-3267967.8037910238</v>
      </c>
      <c r="K50" s="1361">
        <f t="shared" si="4"/>
        <v>-3571971.5198763679</v>
      </c>
      <c r="L50" s="1361">
        <f t="shared" si="4"/>
        <v>-3627799.4693944259</v>
      </c>
      <c r="M50" s="1361">
        <f t="shared" si="4"/>
        <v>-2204974.7343977625</v>
      </c>
      <c r="N50" s="1361">
        <f t="shared" si="4"/>
        <v>1369410.0465357543</v>
      </c>
      <c r="O50" s="1361">
        <f t="shared" si="4"/>
        <v>8010922.8693031762</v>
      </c>
      <c r="P50" s="1361">
        <f t="shared" si="4"/>
        <v>15095060.870191246</v>
      </c>
      <c r="Q50" s="1361">
        <f t="shared" si="4"/>
        <v>21685729.669551712</v>
      </c>
      <c r="R50" s="1361">
        <f t="shared" si="4"/>
        <v>27464420.189379457</v>
      </c>
      <c r="S50" s="1361">
        <f t="shared" si="4"/>
        <v>31217307.127953928</v>
      </c>
      <c r="T50" s="1361">
        <f t="shared" si="4"/>
        <v>34076619.973905474</v>
      </c>
      <c r="U50" s="1361">
        <f t="shared" si="4"/>
        <v>33662113.185455717</v>
      </c>
      <c r="V50" s="1361">
        <f t="shared" si="4"/>
        <v>32485676.987985741</v>
      </c>
      <c r="W50" s="1361">
        <f t="shared" si="4"/>
        <v>30594713.836236984</v>
      </c>
      <c r="X50" s="1361">
        <f t="shared" si="4"/>
        <v>28119572.583788443</v>
      </c>
      <c r="Y50" s="1362">
        <f t="shared" si="4"/>
        <v>27887280.6314812</v>
      </c>
      <c r="Z50" s="1447">
        <f>SUM(F50:Y50)</f>
        <v>272683351.09077442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Costs!F75</f>
        <v>3027544.0263136798</v>
      </c>
      <c r="G51" s="1364">
        <f>Costs!G75</f>
        <v>3717898.8321422432</v>
      </c>
      <c r="H51" s="1364">
        <f>Costs!H75</f>
        <v>3726601.0103202309</v>
      </c>
      <c r="I51" s="1364">
        <f>Costs!I75</f>
        <v>3873715.2648602128</v>
      </c>
      <c r="J51" s="1364">
        <f>Costs!J75</f>
        <v>3792880.4256101949</v>
      </c>
      <c r="K51" s="1364">
        <f>Costs!K75</f>
        <v>3519266.6340984982</v>
      </c>
      <c r="L51" s="1364">
        <f>Costs!L75</f>
        <v>3159804.3491691039</v>
      </c>
      <c r="M51" s="1364">
        <f>Costs!M75</f>
        <v>2401303.1206111037</v>
      </c>
      <c r="N51" s="1364">
        <f>Costs!N75</f>
        <v>95056.613533654163</v>
      </c>
      <c r="O51" s="1364">
        <f>Costs!O75</f>
        <v>46445.115784370209</v>
      </c>
      <c r="P51" s="1364">
        <f>Costs!P74</f>
        <v>2643460.9091099571</v>
      </c>
      <c r="Q51" s="1364">
        <f t="shared" ref="Q51:Y51" si="5">P51</f>
        <v>2643460.9091099571</v>
      </c>
      <c r="R51" s="1364">
        <f t="shared" si="5"/>
        <v>2643460.9091099571</v>
      </c>
      <c r="S51" s="1364">
        <f t="shared" si="5"/>
        <v>2643460.9091099571</v>
      </c>
      <c r="T51" s="1364">
        <f t="shared" si="5"/>
        <v>2643460.9091099571</v>
      </c>
      <c r="U51" s="1364">
        <f t="shared" si="5"/>
        <v>2643460.9091099571</v>
      </c>
      <c r="V51" s="1364">
        <f t="shared" si="5"/>
        <v>2643460.9091099571</v>
      </c>
      <c r="W51" s="1364">
        <f t="shared" si="5"/>
        <v>2643460.9091099571</v>
      </c>
      <c r="X51" s="1364">
        <f t="shared" si="5"/>
        <v>2643460.9091099571</v>
      </c>
      <c r="Y51" s="1364">
        <f t="shared" si="5"/>
        <v>2643460.9091099571</v>
      </c>
      <c r="Z51" s="1447">
        <f t="shared" ref="Z51:Z52" si="6">SUM(F51:Y51)</f>
        <v>53795124.483542867</v>
      </c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-3027544.0263136798</v>
      </c>
      <c r="G52" s="1369">
        <f t="shared" ref="G52:Y52" si="7">G50-G51</f>
        <v>-5020841.7659642547</v>
      </c>
      <c r="H52" s="1369">
        <f t="shared" si="7"/>
        <v>-5826543.2319162246</v>
      </c>
      <c r="I52" s="1369">
        <f t="shared" si="7"/>
        <v>-6783593.4629770778</v>
      </c>
      <c r="J52" s="1369">
        <f t="shared" si="7"/>
        <v>-7060848.2294012187</v>
      </c>
      <c r="K52" s="1369">
        <f t="shared" si="7"/>
        <v>-7091238.1539748665</v>
      </c>
      <c r="L52" s="1369">
        <f t="shared" si="7"/>
        <v>-6787603.8185635302</v>
      </c>
      <c r="M52" s="1369">
        <f t="shared" si="7"/>
        <v>-4606277.8550088666</v>
      </c>
      <c r="N52" s="1369">
        <f t="shared" si="7"/>
        <v>1274353.4330021001</v>
      </c>
      <c r="O52" s="1369">
        <f t="shared" si="7"/>
        <v>7964477.7535188058</v>
      </c>
      <c r="P52" s="1369">
        <f t="shared" si="7"/>
        <v>12451599.961081289</v>
      </c>
      <c r="Q52" s="1369">
        <f t="shared" si="7"/>
        <v>19042268.760441754</v>
      </c>
      <c r="R52" s="1369">
        <f t="shared" si="7"/>
        <v>24820959.2802695</v>
      </c>
      <c r="S52" s="1369">
        <f t="shared" si="7"/>
        <v>28573846.21884397</v>
      </c>
      <c r="T52" s="1369">
        <f t="shared" si="7"/>
        <v>31433159.064795516</v>
      </c>
      <c r="U52" s="1369">
        <f t="shared" si="7"/>
        <v>31018652.27634576</v>
      </c>
      <c r="V52" s="1369">
        <f t="shared" si="7"/>
        <v>29842216.078875784</v>
      </c>
      <c r="W52" s="1369">
        <f t="shared" si="7"/>
        <v>27951252.927127026</v>
      </c>
      <c r="X52" s="1369">
        <f t="shared" si="7"/>
        <v>25476111.674678486</v>
      </c>
      <c r="Y52" s="1370">
        <f t="shared" si="7"/>
        <v>25243819.722371243</v>
      </c>
      <c r="Z52" s="1447">
        <f t="shared" si="6"/>
        <v>218888226.60723153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price'!$H$20*GHG!D28*(GHG!$J$15/(20-2))</f>
        <v>0</v>
      </c>
      <c r="G54" s="1469">
        <f>'Carbone price'!$H$20*GHG!E28*(GHG!$J$15/(20-2))</f>
        <v>0</v>
      </c>
      <c r="H54" s="1469">
        <f>'Carbone price'!$H$20*GHG!F28*(GHG!$J$15/(20-2))</f>
        <v>3435265.8436997253</v>
      </c>
      <c r="I54" s="1469">
        <f>'Carbone price'!$H$20*GHG!G28*(GHG!$J$15/(20-2))</f>
        <v>6870531.6873994507</v>
      </c>
      <c r="J54" s="1469">
        <f>'Carbone price'!$H$20*GHG!H28*(GHG!$J$15/(20-2))</f>
        <v>10305797.531099176</v>
      </c>
      <c r="K54" s="1469">
        <f>'Carbone price'!$H$20*GHG!I28*(GHG!$J$15/(20-2))</f>
        <v>13741063.374798901</v>
      </c>
      <c r="L54" s="1469">
        <f>'Carbone price'!$H$20*GHG!J28*(GHG!$J$15/(20-2))</f>
        <v>17176329.218498625</v>
      </c>
      <c r="M54" s="1469">
        <f>'Carbone price'!$H$20*GHG!K28*(GHG!$J$15/(20-2))</f>
        <v>17176329.218498625</v>
      </c>
      <c r="N54" s="1469">
        <f>'Carbone price'!$H$20*GHG!L28*(GHG!$J$15/(20-2))</f>
        <v>17176329.218498625</v>
      </c>
      <c r="O54" s="1469">
        <f>'Carbone price'!$H$20*GHG!M28*(GHG!$J$15/(20-2))</f>
        <v>17176329.218498625</v>
      </c>
      <c r="P54" s="1469">
        <f>'Carbone price'!$H$20*GHG!N28*(GHG!$J$15/(20-2))</f>
        <v>17176329.218498625</v>
      </c>
      <c r="Q54" s="1469">
        <f>'Carbone price'!$H$20*GHG!O28*(GHG!$J$15/(20-2))</f>
        <v>17176329.218498625</v>
      </c>
      <c r="R54" s="1469">
        <f>'Carbone price'!$H$20*GHG!P28*(GHG!$J$15/(20-2))</f>
        <v>17176329.218498625</v>
      </c>
      <c r="S54" s="1469">
        <f>'Carbone price'!$H$20*GHG!Q28*(GHG!$J$15/(20-2))</f>
        <v>17176329.218498625</v>
      </c>
      <c r="T54" s="1469">
        <f>'Carbone price'!$H$20*GHG!R28*(GHG!$J$15/(20-2))</f>
        <v>17176329.218498625</v>
      </c>
      <c r="U54" s="1469">
        <f>'Carbone price'!$H$20*GHG!S28*(GHG!$J$15/(20-2))</f>
        <v>17176329.218498625</v>
      </c>
      <c r="V54" s="1469">
        <f>'Carbone price'!$H$20*GHG!T28*(GHG!$J$15/(20-2))</f>
        <v>17176329.218498625</v>
      </c>
      <c r="W54" s="1469">
        <f>'Carbone price'!$H$20*GHG!U28*(GHG!$J$15/(20-2))</f>
        <v>17176329.218498625</v>
      </c>
      <c r="X54" s="1469">
        <f>'Carbone price'!$H$20*GHG!V28*(GHG!$J$15/(20-2))</f>
        <v>17176329.218498625</v>
      </c>
      <c r="Y54" s="1469">
        <f>'Carbone price'!$H$20*GHG!W28*(GHG!$J$15/(20-2))</f>
        <v>17176329.218498625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_SER'!$H$114*GHG!D28*(GHG!$J$15/(20-2))</f>
        <v>0</v>
      </c>
      <c r="G55" s="1469">
        <f>'Carbone price'!D17*'FCs _SER'!$H$114*GHG!E28*(GHG!$J$15/(20-2))</f>
        <v>0</v>
      </c>
      <c r="H55" s="1469">
        <f>'Carbone price'!E17*'FCs _SER'!$H$114*GHG!F28*(GHG!$J$15/(20-2))</f>
        <v>6955769.1654029386</v>
      </c>
      <c r="I55" s="1469">
        <f>'Carbone price'!F17*'FCs _SER'!$H$114*GHG!G28*(GHG!$J$15/(20-2))</f>
        <v>14207528.508057067</v>
      </c>
      <c r="J55" s="1469">
        <f>'Carbone price'!G17*'FCs _SER'!$H$114*GHG!H28*(GHG!$J$15/(20-2))</f>
        <v>21755278.027962383</v>
      </c>
      <c r="K55" s="1469">
        <f>'Carbone price'!H17*'FCs _SER'!$H$114*GHG!I28*(GHG!$J$15/(20-2))</f>
        <v>29599017.725118894</v>
      </c>
      <c r="L55" s="1469">
        <f>'Carbone price'!I17*'FCs _SER'!$H$114*GHG!J28*(GHG!$J$15/(20-2))</f>
        <v>37738747.599526577</v>
      </c>
      <c r="M55" s="1469">
        <f>'Carbone price'!J17*'FCs _SER'!$H$114*GHG!K28*(GHG!$J$15/(20-2))</f>
        <v>38478723.042654552</v>
      </c>
      <c r="N55" s="1469">
        <f>'Carbone price'!K17*'FCs _SER'!$H$114*GHG!L28*(GHG!$J$15/(20-2))</f>
        <v>39218698.485782526</v>
      </c>
      <c r="O55" s="1469">
        <f>'Carbone price'!L17*'FCs _SER'!$H$114*GHG!M28*(GHG!$J$15/(20-2))</f>
        <v>40698649.372038469</v>
      </c>
      <c r="P55" s="1469">
        <f>'Carbone price'!M17*'FCs _SER'!$H$114*GHG!N28*(GHG!$J$15/(20-2))</f>
        <v>41438624.815166451</v>
      </c>
      <c r="Q55" s="1469">
        <f>'Carbone price'!N17*'FCs _SER'!$H$114*GHG!O28*(GHG!$J$15/(20-2))</f>
        <v>42178600.258294411</v>
      </c>
      <c r="R55" s="1469">
        <f>'Carbone price'!O17*'FCs _SER'!$H$114*GHG!P28*(GHG!$J$15/(20-2))</f>
        <v>42918575.701422393</v>
      </c>
      <c r="S55" s="1469">
        <f>'Carbone price'!P17*'FCs _SER'!$H$114*GHG!Q28*(GHG!$J$15/(20-2))</f>
        <v>44398526.587678328</v>
      </c>
      <c r="T55" s="1469">
        <f>'Carbone price'!Q17*'FCs _SER'!$H$114*GHG!R28*(GHG!$J$15/(20-2))</f>
        <v>45138502.030806303</v>
      </c>
      <c r="U55" s="1469">
        <f>'Carbone price'!R17*'FCs _SER'!$H$114*GHG!S28*(GHG!$J$15/(20-2))</f>
        <v>46618452.917062245</v>
      </c>
      <c r="V55" s="1469">
        <f>'Carbone price'!S17*'FCs _SER'!$H$114*GHG!T28*(GHG!$J$15/(20-2))</f>
        <v>47358428.36019022</v>
      </c>
      <c r="W55" s="1469">
        <f>'Carbone price'!T17*'FCs _SER'!$H$114*GHG!U28*(GHG!$J$15/(20-2))</f>
        <v>48098403.803318188</v>
      </c>
      <c r="X55" s="1469">
        <f>'Carbone price'!U17*'FCs _SER'!$H$114*GHG!V28*(GHG!$J$15/(20-2))</f>
        <v>49578354.689574137</v>
      </c>
      <c r="Y55" s="1469">
        <f>'Carbone price'!V17*'FCs _SER'!$H$114*GHG!W28*(GHG!$J$15/(20-2))</f>
        <v>50318330.132702112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_SER'!$H$114*GHG!D28*(GHG!$J$15/(20-2))</f>
        <v>0</v>
      </c>
      <c r="G56" s="1469">
        <f>'Carbone price'!D18*'FCs _SER'!$H$114*GHG!E28*(GHG!$J$15/(20-2))</f>
        <v>0</v>
      </c>
      <c r="H56" s="1469">
        <f>'Carbone price'!E18*'FCs _SER'!$H$114*GHG!F28*(GHG!$J$15/(20-2))</f>
        <v>13911538.330805877</v>
      </c>
      <c r="I56" s="1469">
        <f>'Carbone price'!F18*'FCs _SER'!$H$114*GHG!G28*(GHG!$J$15/(20-2))</f>
        <v>28415057.016114134</v>
      </c>
      <c r="J56" s="1469">
        <f>'Carbone price'!G18*'FCs _SER'!$H$114*GHG!H28*(GHG!$J$15/(20-2))</f>
        <v>43510556.055924766</v>
      </c>
      <c r="K56" s="1469">
        <f>'Carbone price'!H18*'FCs _SER'!$H$114*GHG!I28*(GHG!$J$15/(20-2))</f>
        <v>59198035.450237788</v>
      </c>
      <c r="L56" s="1469">
        <f>'Carbone price'!I18*'FCs _SER'!$H$114*GHG!J28*(GHG!$J$15/(20-2))</f>
        <v>75477495.199053153</v>
      </c>
      <c r="M56" s="1469">
        <f>'Carbone price'!J18*'FCs _SER'!$H$114*GHG!K28*(GHG!$J$15/(20-2))</f>
        <v>77697421.528437078</v>
      </c>
      <c r="N56" s="1469">
        <f>'Carbone price'!K18*'FCs _SER'!$H$114*GHG!L28*(GHG!$J$15/(20-2))</f>
        <v>79177372.414693028</v>
      </c>
      <c r="O56" s="1469">
        <f>'Carbone price'!L18*'FCs _SER'!$H$114*GHG!M28*(GHG!$J$15/(20-2))</f>
        <v>80657323.300948963</v>
      </c>
      <c r="P56" s="1469">
        <f>'Carbone price'!M18*'FCs _SER'!$H$114*GHG!N28*(GHG!$J$15/(20-2))</f>
        <v>82877249.630332902</v>
      </c>
      <c r="Q56" s="1469">
        <f>'Carbone price'!N18*'FCs _SER'!$H$114*GHG!O28*(GHG!$J$15/(20-2))</f>
        <v>84357200.516588822</v>
      </c>
      <c r="R56" s="1469">
        <f>'Carbone price'!O18*'FCs _SER'!$H$114*GHG!P28*(GHG!$J$15/(20-2))</f>
        <v>86577126.845972747</v>
      </c>
      <c r="S56" s="1469">
        <f>'Carbone price'!P18*'FCs _SER'!$H$114*GHG!Q28*(GHG!$J$15/(20-2))</f>
        <v>88797053.175356656</v>
      </c>
      <c r="T56" s="1469">
        <f>'Carbone price'!Q18*'FCs _SER'!$H$114*GHG!R28*(GHG!$J$15/(20-2))</f>
        <v>90277004.061612606</v>
      </c>
      <c r="U56" s="1469">
        <f>'Carbone price'!R18*'FCs _SER'!$H$114*GHG!S28*(GHG!$J$15/(20-2))</f>
        <v>92496930.390996531</v>
      </c>
      <c r="V56" s="1469">
        <f>'Carbone price'!S18*'FCs _SER'!$H$114*GHG!T28*(GHG!$J$15/(20-2))</f>
        <v>94716856.72038044</v>
      </c>
      <c r="W56" s="1469">
        <f>'Carbone price'!T18*'FCs _SER'!$H$114*GHG!U28*(GHG!$J$15/(20-2))</f>
        <v>96936783.049764365</v>
      </c>
      <c r="X56" s="1469">
        <f>'Carbone price'!U18*'FCs _SER'!$H$114*GHG!V28*(GHG!$J$15/(20-2))</f>
        <v>99156709.379148275</v>
      </c>
      <c r="Y56" s="1469">
        <f>'Carbone price'!V18*'FCs _SER'!$H$114*GHG!W28*(GHG!$J$15/(20-2))</f>
        <v>101376635.70853218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8">F50</f>
        <v>0</v>
      </c>
      <c r="G57" s="1361">
        <f t="shared" si="8"/>
        <v>-1302942.9338220116</v>
      </c>
      <c r="H57" s="1361">
        <f t="shared" si="8"/>
        <v>-2099942.2215959933</v>
      </c>
      <c r="I57" s="1361">
        <f t="shared" si="8"/>
        <v>-2909878.198116865</v>
      </c>
      <c r="J57" s="1361">
        <f t="shared" si="8"/>
        <v>-3267967.8037910238</v>
      </c>
      <c r="K57" s="1361">
        <f t="shared" si="8"/>
        <v>-3571971.5198763679</v>
      </c>
      <c r="L57" s="1361">
        <f t="shared" si="8"/>
        <v>-3627799.4693944259</v>
      </c>
      <c r="M57" s="1361">
        <f t="shared" si="8"/>
        <v>-2204974.7343977625</v>
      </c>
      <c r="N57" s="1361">
        <f t="shared" si="8"/>
        <v>1369410.0465357543</v>
      </c>
      <c r="O57" s="1361">
        <f t="shared" si="8"/>
        <v>8010922.8693031762</v>
      </c>
      <c r="P57" s="1361">
        <f t="shared" si="8"/>
        <v>15095060.870191246</v>
      </c>
      <c r="Q57" s="1361">
        <f t="shared" si="8"/>
        <v>21685729.669551712</v>
      </c>
      <c r="R57" s="1361">
        <f t="shared" si="8"/>
        <v>27464420.189379457</v>
      </c>
      <c r="S57" s="1361">
        <f t="shared" si="8"/>
        <v>31217307.127953928</v>
      </c>
      <c r="T57" s="1361">
        <f t="shared" si="8"/>
        <v>34076619.973905474</v>
      </c>
      <c r="U57" s="1361">
        <f t="shared" si="8"/>
        <v>33662113.185455717</v>
      </c>
      <c r="V57" s="1361">
        <f t="shared" si="8"/>
        <v>32485676.987985741</v>
      </c>
      <c r="W57" s="1361">
        <f t="shared" si="8"/>
        <v>30594713.836236984</v>
      </c>
      <c r="X57" s="1361">
        <f t="shared" si="8"/>
        <v>28119572.583788443</v>
      </c>
      <c r="Y57" s="1362">
        <f t="shared" si="8"/>
        <v>27887280.6314812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9">G57+G54</f>
        <v>-1302942.9338220116</v>
      </c>
      <c r="H58" s="1364">
        <f t="shared" si="9"/>
        <v>1335323.6221037321</v>
      </c>
      <c r="I58" s="1364">
        <f t="shared" si="9"/>
        <v>3960653.4892825857</v>
      </c>
      <c r="J58" s="1364">
        <f t="shared" si="9"/>
        <v>7037829.7273081522</v>
      </c>
      <c r="K58" s="1364">
        <f t="shared" si="9"/>
        <v>10169091.854922533</v>
      </c>
      <c r="L58" s="1364">
        <f t="shared" si="9"/>
        <v>13548529.749104198</v>
      </c>
      <c r="M58" s="1364">
        <f t="shared" si="9"/>
        <v>14971354.484100863</v>
      </c>
      <c r="N58" s="1364">
        <f t="shared" si="9"/>
        <v>18545739.265034378</v>
      </c>
      <c r="O58" s="1364">
        <f t="shared" si="9"/>
        <v>25187252.087801799</v>
      </c>
      <c r="P58" s="1364">
        <f t="shared" si="9"/>
        <v>32271390.088689871</v>
      </c>
      <c r="Q58" s="1364">
        <f t="shared" si="9"/>
        <v>38862058.888050333</v>
      </c>
      <c r="R58" s="1364">
        <f t="shared" si="9"/>
        <v>44640749.407878086</v>
      </c>
      <c r="S58" s="1364">
        <f t="shared" si="9"/>
        <v>48393636.346452549</v>
      </c>
      <c r="T58" s="1364">
        <f t="shared" si="9"/>
        <v>51252949.192404099</v>
      </c>
      <c r="U58" s="1364">
        <f t="shared" si="9"/>
        <v>50838442.403954342</v>
      </c>
      <c r="V58" s="1364">
        <f t="shared" si="9"/>
        <v>49662006.206484362</v>
      </c>
      <c r="W58" s="1364">
        <f t="shared" si="9"/>
        <v>47771043.054735608</v>
      </c>
      <c r="X58" s="1364">
        <f t="shared" si="9"/>
        <v>45295901.802287072</v>
      </c>
      <c r="Y58" s="1365">
        <f t="shared" si="9"/>
        <v>45063609.849979825</v>
      </c>
      <c r="AA58" s="1375"/>
      <c r="AB58" s="1375"/>
      <c r="AD58" s="1372"/>
    </row>
    <row r="59" spans="1:79" s="1331" customFormat="1" x14ac:dyDescent="0.35">
      <c r="A59" s="1379" t="str">
        <f>'Aggregation ML'!A59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10">+G57+G55</f>
        <v>-1302942.9338220116</v>
      </c>
      <c r="H59" s="1364">
        <f t="shared" si="10"/>
        <v>4855826.9438069453</v>
      </c>
      <c r="I59" s="1364">
        <f t="shared" si="10"/>
        <v>11297650.309940202</v>
      </c>
      <c r="J59" s="1364">
        <f t="shared" si="10"/>
        <v>18487310.224171359</v>
      </c>
      <c r="K59" s="1364">
        <f t="shared" si="10"/>
        <v>26027046.205242526</v>
      </c>
      <c r="L59" s="1364">
        <f t="shared" si="10"/>
        <v>34110948.130132154</v>
      </c>
      <c r="M59" s="1364">
        <f t="shared" si="10"/>
        <v>36273748.30825679</v>
      </c>
      <c r="N59" s="1364">
        <f t="shared" si="10"/>
        <v>40588108.532318279</v>
      </c>
      <c r="O59" s="1364">
        <f t="shared" si="10"/>
        <v>48709572.241341643</v>
      </c>
      <c r="P59" s="1364">
        <f t="shared" si="10"/>
        <v>56533685.685357697</v>
      </c>
      <c r="Q59" s="1364">
        <f t="shared" si="10"/>
        <v>63864329.927846119</v>
      </c>
      <c r="R59" s="1364">
        <f t="shared" si="10"/>
        <v>70382995.890801847</v>
      </c>
      <c r="S59" s="1364">
        <f t="shared" si="10"/>
        <v>75615833.71563226</v>
      </c>
      <c r="T59" s="1364">
        <f t="shared" si="10"/>
        <v>79215122.004711777</v>
      </c>
      <c r="U59" s="1364">
        <f t="shared" si="10"/>
        <v>80280566.102517962</v>
      </c>
      <c r="V59" s="1364">
        <f t="shared" si="10"/>
        <v>79844105.348175958</v>
      </c>
      <c r="W59" s="1364">
        <f t="shared" si="10"/>
        <v>78693117.639555171</v>
      </c>
      <c r="X59" s="1364">
        <f t="shared" si="10"/>
        <v>77697927.273362577</v>
      </c>
      <c r="Y59" s="1365">
        <f t="shared" si="10"/>
        <v>78205610.764183313</v>
      </c>
      <c r="AA59" s="1375"/>
      <c r="AB59" s="1375"/>
      <c r="AD59" s="1372"/>
    </row>
    <row r="60" spans="1:79" s="1331" customFormat="1" ht="15" thickBot="1" x14ac:dyDescent="0.4">
      <c r="A60" s="1379" t="str">
        <f>'Aggregation ML'!A60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11">+G57+G56</f>
        <v>-1302942.9338220116</v>
      </c>
      <c r="H60" s="1369">
        <f t="shared" si="11"/>
        <v>11811596.109209884</v>
      </c>
      <c r="I60" s="1369">
        <f t="shared" si="11"/>
        <v>25505178.817997269</v>
      </c>
      <c r="J60" s="1369">
        <f t="shared" si="11"/>
        <v>40242588.252133742</v>
      </c>
      <c r="K60" s="1369">
        <f t="shared" si="11"/>
        <v>55626063.93036142</v>
      </c>
      <c r="L60" s="1369">
        <f t="shared" si="11"/>
        <v>71849695.729658723</v>
      </c>
      <c r="M60" s="1369">
        <f t="shared" si="11"/>
        <v>75492446.794039309</v>
      </c>
      <c r="N60" s="1369">
        <f t="shared" si="11"/>
        <v>80546782.461228788</v>
      </c>
      <c r="O60" s="1369">
        <f t="shared" si="11"/>
        <v>88668246.170252144</v>
      </c>
      <c r="P60" s="1369">
        <f t="shared" si="11"/>
        <v>97972310.500524148</v>
      </c>
      <c r="Q60" s="1369">
        <f t="shared" si="11"/>
        <v>106042930.18614054</v>
      </c>
      <c r="R60" s="1369">
        <f t="shared" si="11"/>
        <v>114041547.0353522</v>
      </c>
      <c r="S60" s="1369">
        <f t="shared" si="11"/>
        <v>120014360.30331059</v>
      </c>
      <c r="T60" s="1369">
        <f t="shared" si="11"/>
        <v>124353624.03551808</v>
      </c>
      <c r="U60" s="1369">
        <f t="shared" si="11"/>
        <v>126159043.57645226</v>
      </c>
      <c r="V60" s="1369">
        <f t="shared" si="11"/>
        <v>127202533.70836619</v>
      </c>
      <c r="W60" s="1369">
        <f t="shared" si="11"/>
        <v>127531496.88600135</v>
      </c>
      <c r="X60" s="1369">
        <f t="shared" si="11"/>
        <v>127276281.96293671</v>
      </c>
      <c r="Y60" s="1370">
        <f t="shared" si="11"/>
        <v>129263916.34001338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12">+F57-F51</f>
        <v>-3027544.0263136798</v>
      </c>
      <c r="G61" s="1361">
        <f t="shared" si="12"/>
        <v>-5020841.7659642547</v>
      </c>
      <c r="H61" s="1361">
        <f t="shared" si="12"/>
        <v>-5826543.2319162246</v>
      </c>
      <c r="I61" s="1361">
        <f t="shared" si="12"/>
        <v>-6783593.4629770778</v>
      </c>
      <c r="J61" s="1361">
        <f t="shared" si="12"/>
        <v>-7060848.2294012187</v>
      </c>
      <c r="K61" s="1361">
        <f t="shared" si="12"/>
        <v>-7091238.1539748665</v>
      </c>
      <c r="L61" s="1361">
        <f t="shared" si="12"/>
        <v>-6787603.8185635302</v>
      </c>
      <c r="M61" s="1361">
        <f t="shared" si="12"/>
        <v>-4606277.8550088666</v>
      </c>
      <c r="N61" s="1361">
        <f t="shared" si="12"/>
        <v>1274353.4330021001</v>
      </c>
      <c r="O61" s="1361">
        <f t="shared" si="12"/>
        <v>7964477.7535188058</v>
      </c>
      <c r="P61" s="1361">
        <f t="shared" si="12"/>
        <v>12451599.961081289</v>
      </c>
      <c r="Q61" s="1361">
        <f t="shared" si="12"/>
        <v>19042268.760441754</v>
      </c>
      <c r="R61" s="1361">
        <f t="shared" si="12"/>
        <v>24820959.2802695</v>
      </c>
      <c r="S61" s="1361">
        <f t="shared" si="12"/>
        <v>28573846.21884397</v>
      </c>
      <c r="T61" s="1361">
        <f t="shared" si="12"/>
        <v>31433159.064795516</v>
      </c>
      <c r="U61" s="1361">
        <f t="shared" si="12"/>
        <v>31018652.27634576</v>
      </c>
      <c r="V61" s="1361">
        <f t="shared" si="12"/>
        <v>29842216.078875784</v>
      </c>
      <c r="W61" s="1361">
        <f t="shared" si="12"/>
        <v>27951252.927127026</v>
      </c>
      <c r="X61" s="1361">
        <f t="shared" si="12"/>
        <v>25476111.674678486</v>
      </c>
      <c r="Y61" s="1362">
        <f t="shared" si="12"/>
        <v>25243819.722371243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13">F58-F51</f>
        <v>-3027544.0263136798</v>
      </c>
      <c r="G62" s="1364">
        <f t="shared" si="13"/>
        <v>-5020841.7659642547</v>
      </c>
      <c r="H62" s="1364">
        <f t="shared" si="13"/>
        <v>-2391277.3882164988</v>
      </c>
      <c r="I62" s="1364">
        <f t="shared" si="13"/>
        <v>86938.224422372878</v>
      </c>
      <c r="J62" s="1364">
        <f t="shared" si="13"/>
        <v>3244949.3016979573</v>
      </c>
      <c r="K62" s="1364">
        <f t="shared" si="13"/>
        <v>6649825.2208240349</v>
      </c>
      <c r="L62" s="1364">
        <f t="shared" si="13"/>
        <v>10388725.399935095</v>
      </c>
      <c r="M62" s="1364">
        <f t="shared" si="13"/>
        <v>12570051.36348976</v>
      </c>
      <c r="N62" s="1364">
        <f t="shared" si="13"/>
        <v>18450682.651500724</v>
      </c>
      <c r="O62" s="1364">
        <f t="shared" si="13"/>
        <v>25140806.97201743</v>
      </c>
      <c r="P62" s="1364">
        <f t="shared" si="13"/>
        <v>29627929.179579914</v>
      </c>
      <c r="Q62" s="1364">
        <f t="shared" si="13"/>
        <v>36218597.978940375</v>
      </c>
      <c r="R62" s="1364">
        <f t="shared" si="13"/>
        <v>41997288.498768128</v>
      </c>
      <c r="S62" s="1364">
        <f t="shared" si="13"/>
        <v>45750175.437342592</v>
      </c>
      <c r="T62" s="1364">
        <f t="shared" si="13"/>
        <v>48609488.283294141</v>
      </c>
      <c r="U62" s="1364">
        <f t="shared" si="13"/>
        <v>48194981.494844384</v>
      </c>
      <c r="V62" s="1364">
        <f t="shared" si="13"/>
        <v>47018545.297374405</v>
      </c>
      <c r="W62" s="1364">
        <f t="shared" si="13"/>
        <v>45127582.145625651</v>
      </c>
      <c r="X62" s="1364">
        <f t="shared" si="13"/>
        <v>42652440.893177114</v>
      </c>
      <c r="Y62" s="1365">
        <f t="shared" si="13"/>
        <v>42420148.940869868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14">F59-F51</f>
        <v>-3027544.0263136798</v>
      </c>
      <c r="G63" s="1364">
        <f t="shared" si="14"/>
        <v>-5020841.7659642547</v>
      </c>
      <c r="H63" s="1364">
        <f t="shared" si="14"/>
        <v>1129225.9334867145</v>
      </c>
      <c r="I63" s="1364">
        <f t="shared" si="14"/>
        <v>7423935.0450799894</v>
      </c>
      <c r="J63" s="1364">
        <f t="shared" si="14"/>
        <v>14694429.798561163</v>
      </c>
      <c r="K63" s="1364">
        <f t="shared" si="14"/>
        <v>22507779.571144029</v>
      </c>
      <c r="L63" s="1364">
        <f t="shared" si="14"/>
        <v>30951143.780963048</v>
      </c>
      <c r="M63" s="1364">
        <f t="shared" si="14"/>
        <v>33872445.187645689</v>
      </c>
      <c r="N63" s="1364">
        <f t="shared" si="14"/>
        <v>40493051.918784626</v>
      </c>
      <c r="O63" s="1364">
        <f t="shared" si="14"/>
        <v>48663127.125557274</v>
      </c>
      <c r="P63" s="1364">
        <f t="shared" si="14"/>
        <v>53890224.77624774</v>
      </c>
      <c r="Q63" s="1364">
        <f t="shared" si="14"/>
        <v>61220869.018736161</v>
      </c>
      <c r="R63" s="1364">
        <f t="shared" si="14"/>
        <v>67739534.981691897</v>
      </c>
      <c r="S63" s="1364">
        <f t="shared" si="14"/>
        <v>72972372.80652231</v>
      </c>
      <c r="T63" s="1364">
        <f t="shared" si="14"/>
        <v>76571661.095601827</v>
      </c>
      <c r="U63" s="1364">
        <f t="shared" si="14"/>
        <v>77637105.193408012</v>
      </c>
      <c r="V63" s="1364">
        <f t="shared" si="14"/>
        <v>77200644.439066008</v>
      </c>
      <c r="W63" s="1364">
        <f t="shared" si="14"/>
        <v>76049656.730445221</v>
      </c>
      <c r="X63" s="1364">
        <f t="shared" si="14"/>
        <v>75054466.364252627</v>
      </c>
      <c r="Y63" s="1365">
        <f t="shared" si="14"/>
        <v>75562149.855073363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15">F60-F51</f>
        <v>-3027544.0263136798</v>
      </c>
      <c r="G64" s="1369">
        <f t="shared" si="15"/>
        <v>-5020841.7659642547</v>
      </c>
      <c r="H64" s="1369">
        <f t="shared" si="15"/>
        <v>8084995.0988896526</v>
      </c>
      <c r="I64" s="1369">
        <f t="shared" si="15"/>
        <v>21631463.553137057</v>
      </c>
      <c r="J64" s="1369">
        <f t="shared" si="15"/>
        <v>36449707.82652355</v>
      </c>
      <c r="K64" s="1369">
        <f t="shared" si="15"/>
        <v>52106797.29626292</v>
      </c>
      <c r="L64" s="1369">
        <f t="shared" si="15"/>
        <v>68689891.380489618</v>
      </c>
      <c r="M64" s="1369">
        <f t="shared" si="15"/>
        <v>73091143.673428208</v>
      </c>
      <c r="N64" s="1369">
        <f t="shared" si="15"/>
        <v>80451725.847695127</v>
      </c>
      <c r="O64" s="1369">
        <f t="shared" si="15"/>
        <v>88621801.054467767</v>
      </c>
      <c r="P64" s="1369">
        <f t="shared" si="15"/>
        <v>95328849.591414198</v>
      </c>
      <c r="Q64" s="1369">
        <f t="shared" si="15"/>
        <v>103399469.27703059</v>
      </c>
      <c r="R64" s="1369">
        <f t="shared" si="15"/>
        <v>111398086.12624225</v>
      </c>
      <c r="S64" s="1369">
        <f t="shared" si="15"/>
        <v>117370899.39420064</v>
      </c>
      <c r="T64" s="1369">
        <f t="shared" si="15"/>
        <v>121710163.12640813</v>
      </c>
      <c r="U64" s="1369">
        <f t="shared" si="15"/>
        <v>123515582.66734231</v>
      </c>
      <c r="V64" s="1369">
        <f t="shared" si="15"/>
        <v>124559072.79925624</v>
      </c>
      <c r="W64" s="1369">
        <f t="shared" si="15"/>
        <v>124888035.9768914</v>
      </c>
      <c r="X64" s="1369">
        <f t="shared" si="15"/>
        <v>124632821.05382676</v>
      </c>
      <c r="Y64" s="1370">
        <f t="shared" si="15"/>
        <v>126620455.43090343</v>
      </c>
      <c r="AA64" s="1375"/>
      <c r="AB64" s="1375"/>
      <c r="AD64" s="1372"/>
    </row>
    <row r="65" spans="1:79" s="1331" customFormat="1" ht="31" customHeight="1" thickBot="1" x14ac:dyDescent="0.35">
      <c r="A65" s="20"/>
      <c r="B65" s="20"/>
      <c r="C65" s="20"/>
      <c r="D65" s="1374"/>
      <c r="E65" s="1366" t="s">
        <v>312</v>
      </c>
      <c r="F65" s="1367"/>
      <c r="G65" s="1606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31949943.316400569</v>
      </c>
      <c r="H66" s="1386">
        <f>NPV(H71,F62:Y62)</f>
        <v>124803518.12917733</v>
      </c>
      <c r="I66" s="1386">
        <f>NPV(I71,F63:Y63)</f>
        <v>253380950.53593248</v>
      </c>
      <c r="J66" s="1386">
        <f>NPV(J71,F64:Y64)</f>
        <v>475482079.05134064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0.17950745978591387</v>
      </c>
      <c r="H67" s="1387">
        <f>IRR(F62:Y62)</f>
        <v>0.47311349640849998</v>
      </c>
      <c r="I67" s="1387">
        <f>IRR(F63:Y63)</f>
        <v>0.85356633216398348</v>
      </c>
      <c r="J67" s="1387">
        <f>IRR(F64:Y64)</f>
        <v>1.4363734302600251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56624439.185590453</v>
      </c>
      <c r="H68" s="1386">
        <f>NPV(H71,F58:Y58)</f>
        <v>149478013.99836722</v>
      </c>
      <c r="I68" s="1386">
        <f>NPV(I71,F59:Y59)</f>
        <v>278055446.40512234</v>
      </c>
      <c r="J68" s="1386">
        <f>NPV(J71,F60:Y60)</f>
        <v>500156574.9205305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24674495.869189896</v>
      </c>
      <c r="H69" s="1386">
        <f>NPV(H71,F51:Y51)</f>
        <v>24674495.869189896</v>
      </c>
      <c r="I69" s="1386">
        <f>NPV(I71,F51:Y51)</f>
        <v>24674495.869189896</v>
      </c>
      <c r="J69" s="1386">
        <f>NPV(J71,F51:Y51)</f>
        <v>24674495.869189896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2.2948569845471591</v>
      </c>
      <c r="H70" s="1391">
        <f>H68/H69</f>
        <v>6.0579966776551135</v>
      </c>
      <c r="I70" s="1391">
        <f>I68/I69</f>
        <v>11.268941334372695</v>
      </c>
      <c r="J70" s="1391">
        <f>J68/J69</f>
        <v>20.27018414366297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-0.56424299782788923</v>
      </c>
      <c r="H72" s="1445">
        <f>(H69-H68)/H68</f>
        <v>-0.83492892894964865</v>
      </c>
      <c r="I72" s="1445">
        <f>(I69-I68)/I68</f>
        <v>-0.91126051948200448</v>
      </c>
      <c r="J72" s="1445">
        <f>(J69-J68)/J68</f>
        <v>-0.9506664570527531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1.2948569845471589</v>
      </c>
      <c r="H73" s="1446">
        <f>(H68-H69)/H69</f>
        <v>5.0579966776551144</v>
      </c>
      <c r="I73" s="1446">
        <f>(I68-I69)/I69</f>
        <v>10.268941334372695</v>
      </c>
      <c r="J73" s="1446">
        <f>(J68-J69)/J69</f>
        <v>19.27018414366297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4FDB7-337B-45B8-882C-FB837DAB6BAD}">
  <sheetPr>
    <tabColor theme="1" tint="4.9989318521683403E-2"/>
  </sheetPr>
  <dimension ref="A1:CA77"/>
  <sheetViews>
    <sheetView zoomScale="60" zoomScaleNormal="60" workbookViewId="0">
      <pane ySplit="2" topLeftCell="A16" activePane="bottomLeft" state="frozen"/>
      <selection activeCell="E41" sqref="E41"/>
      <selection pane="bottomLeft" activeCell="N54" sqref="N54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5.54296875" customWidth="1"/>
    <col min="6" max="6" width="20.453125" customWidth="1"/>
    <col min="7" max="7" width="19.1796875" customWidth="1"/>
    <col min="8" max="8" width="24" customWidth="1"/>
    <col min="9" max="9" width="23.81640625" bestFit="1" customWidth="1"/>
    <col min="10" max="10" width="28.5429687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14" customWidth="1"/>
    <col min="27" max="27" width="7.1796875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7.45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0.75</v>
      </c>
      <c r="J4" s="1343">
        <v>0.75</v>
      </c>
      <c r="K4" s="1343">
        <v>0.75</v>
      </c>
      <c r="L4" s="1343">
        <v>0.75</v>
      </c>
      <c r="M4" s="1343">
        <v>0.75</v>
      </c>
      <c r="N4" s="1343">
        <v>0.75</v>
      </c>
      <c r="O4" s="1343">
        <v>0.75</v>
      </c>
      <c r="P4" s="1343">
        <v>0.75</v>
      </c>
      <c r="Q4" s="1343">
        <v>0.75</v>
      </c>
      <c r="R4" s="1343">
        <v>0.75</v>
      </c>
      <c r="S4" s="1343">
        <v>0.75</v>
      </c>
      <c r="T4" s="1343">
        <v>0.75</v>
      </c>
      <c r="U4" s="1343">
        <v>0.75</v>
      </c>
      <c r="V4" s="1343">
        <v>0.75</v>
      </c>
      <c r="W4" s="1343">
        <v>0.75</v>
      </c>
      <c r="X4" s="1343">
        <v>0.75</v>
      </c>
      <c r="Y4" s="62">
        <v>0.75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5">
      <c r="A7" s="1347">
        <v>2024</v>
      </c>
      <c r="B7" s="1478">
        <v>2800</v>
      </c>
      <c r="D7" s="1452"/>
      <c r="E7" s="1455"/>
      <c r="F7" s="1456"/>
      <c r="G7" s="1456">
        <f>$B7*F4*'1.6 Rehabilitation NG_ECO'!Y112</f>
        <v>-25547.344026950199</v>
      </c>
      <c r="H7" s="1456">
        <f>$B7*G4*'1.6 Rehabilitation NG_ECO'!Z112</f>
        <v>6785.7238029597829</v>
      </c>
      <c r="I7" s="1456">
        <f>$B7*H4*'1.6 Rehabilitation NG_ECO'!AA112</f>
        <v>-4301.2317389283771</v>
      </c>
      <c r="J7" s="1456">
        <f>$B7*I4*'1.6 Rehabilitation NG_ECO'!AB112</f>
        <v>1737.6352685231866</v>
      </c>
      <c r="K7" s="1456">
        <f>$B7*J4*'1.6 Rehabilitation NG_ECO'!AC112</f>
        <v>-3848.9088358163349</v>
      </c>
      <c r="L7" s="1456">
        <f>$B7*K4*'1.6 Rehabilitation NG_ECO'!AD112</f>
        <v>2522.7525848113919</v>
      </c>
      <c r="M7" s="1456">
        <f>$B7*L4*'1.6 Rehabilitation NG_ECO'!AE112</f>
        <v>6522.4148523462882</v>
      </c>
      <c r="N7" s="1456">
        <f>$B7*M4*'1.6 Rehabilitation NG_ECO'!AF112</f>
        <v>11156.636326108579</v>
      </c>
      <c r="O7" s="1456">
        <f>$B7*N4*'1.6 Rehabilitation NG_ECO'!AG112</f>
        <v>14558.425960921209</v>
      </c>
      <c r="P7" s="1456">
        <f>$B7*O4*'1.6 Rehabilitation NG_ECO'!AH112</f>
        <v>20962.789400138343</v>
      </c>
      <c r="Q7" s="1456">
        <f>$B7*P4*'1.6 Rehabilitation NG_ECO'!AI112</f>
        <v>23120.411685715175</v>
      </c>
      <c r="R7" s="1456">
        <f>$B7*Q4*'1.6 Rehabilitation NG_ECO'!AJ112</f>
        <v>24376.071100418321</v>
      </c>
      <c r="S7" s="1456">
        <f>$B7*R4*'1.6 Rehabilitation NG_ECO'!AK112</f>
        <v>24531.187732204136</v>
      </c>
      <c r="T7" s="1456">
        <f>$B7*S4*'1.6 Rehabilitation NG_ECO'!AL112</f>
        <v>25837.490690568098</v>
      </c>
      <c r="U7" s="1456">
        <f>$B7*T4*'1.6 Rehabilitation NG_ECO'!AM112</f>
        <v>24531.187732204136</v>
      </c>
      <c r="V7" s="1456">
        <f>$B7*U4*'1.6 Rehabilitation NG_ECO'!AN112</f>
        <v>27298.910280717893</v>
      </c>
      <c r="W7" s="1456">
        <f>$B7*V4*'1.6 Rehabilitation NG_ECO'!AO112</f>
        <v>26500.843514821336</v>
      </c>
      <c r="X7" s="1456">
        <f>$B7*W4*'1.6 Rehabilitation NG_ECO'!AP112</f>
        <v>25837.490690568098</v>
      </c>
      <c r="Y7" s="1456">
        <f>$B7*X4*'1.6 Rehabilitation NG_ECO'!AQ112</f>
        <v>24531.187732204136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5.5" x14ac:dyDescent="0.35">
      <c r="A8" s="1347">
        <v>2025</v>
      </c>
      <c r="B8" s="1478">
        <v>4200</v>
      </c>
      <c r="D8" s="1452"/>
      <c r="E8" s="1456"/>
      <c r="F8" s="1456"/>
      <c r="G8" s="1456"/>
      <c r="H8" s="1456">
        <f>$B8*F4*'1.6 Rehabilitation NG_ECO'!Y112</f>
        <v>-38321.016040425297</v>
      </c>
      <c r="I8" s="1456">
        <f>$B8*G4*'1.6 Rehabilitation NG_ECO'!Z112</f>
        <v>10178.585704439674</v>
      </c>
      <c r="J8" s="1456">
        <f>$B8*H4*'1.6 Rehabilitation NG_ECO'!AA112</f>
        <v>-6451.8476083925652</v>
      </c>
      <c r="K8" s="1456">
        <f>$B8*I4*'1.6 Rehabilitation NG_ECO'!AB112</f>
        <v>2606.4529027847798</v>
      </c>
      <c r="L8" s="1456">
        <f>$B8*J4*'1.6 Rehabilitation NG_ECO'!AC112</f>
        <v>-5773.3632537245021</v>
      </c>
      <c r="M8" s="1456">
        <f>$B8*K4*'1.6 Rehabilitation NG_ECO'!AD112</f>
        <v>3784.1288772170878</v>
      </c>
      <c r="N8" s="1456">
        <f>$B8*L4*'1.6 Rehabilitation NG_ECO'!AE112</f>
        <v>9783.6222785194313</v>
      </c>
      <c r="O8" s="1456">
        <f>$B8*M4*'1.6 Rehabilitation NG_ECO'!AF112</f>
        <v>16734.954489162868</v>
      </c>
      <c r="P8" s="1456">
        <f>$B8*N4*'1.6 Rehabilitation NG_ECO'!AG112</f>
        <v>21837.638941381814</v>
      </c>
      <c r="Q8" s="1456">
        <f>$B8*O4*'1.6 Rehabilitation NG_ECO'!AH112</f>
        <v>31444.184100207513</v>
      </c>
      <c r="R8" s="1456">
        <f>$B8*P4*'1.6 Rehabilitation NG_ECO'!AI112</f>
        <v>34680.617528572759</v>
      </c>
      <c r="S8" s="1456">
        <f>$B8*Q4*'1.6 Rehabilitation NG_ECO'!AJ112</f>
        <v>36564.10665062748</v>
      </c>
      <c r="T8" s="1456">
        <f>$B8*R4*'1.6 Rehabilitation NG_ECO'!AK112</f>
        <v>36796.781598306203</v>
      </c>
      <c r="U8" s="1456">
        <f>$B8*S4*'1.6 Rehabilitation NG_ECO'!AL112</f>
        <v>38756.236035852147</v>
      </c>
      <c r="V8" s="1456">
        <f>$B8*T4*'1.6 Rehabilitation NG_ECO'!AM112</f>
        <v>36796.781598306203</v>
      </c>
      <c r="W8" s="1456">
        <f>$B8*U4*'1.6 Rehabilitation NG_ECO'!AN112</f>
        <v>40948.365421076836</v>
      </c>
      <c r="X8" s="1456">
        <f>$B8*V4*'1.6 Rehabilitation NG_ECO'!AO112</f>
        <v>39751.265272231998</v>
      </c>
      <c r="Y8" s="1456">
        <f>$B8*W4*'1.6 Rehabilitation NG_ECO'!AP112</f>
        <v>38756.236035852147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5.5" x14ac:dyDescent="0.35">
      <c r="A9" s="1347">
        <v>2026</v>
      </c>
      <c r="B9" s="1478">
        <v>6000</v>
      </c>
      <c r="D9" s="1452"/>
      <c r="E9" s="1457"/>
      <c r="F9" s="1456"/>
      <c r="G9" s="1456"/>
      <c r="H9" s="1456"/>
      <c r="I9" s="1456">
        <f>$B9*F4*'1.6 Rehabilitation NG_ECO'!Y112</f>
        <v>-54744.308629178995</v>
      </c>
      <c r="J9" s="1456">
        <f>$B9*G4*'1.6 Rehabilitation NG_ECO'!Z112</f>
        <v>14540.836720628107</v>
      </c>
      <c r="K9" s="1456">
        <f>$B9*H4*'1.6 Rehabilitation NG_ECO'!AA112</f>
        <v>-9216.9251548465218</v>
      </c>
      <c r="L9" s="1456">
        <f>$B9*I4*'1.6 Rehabilitation NG_ECO'!AB112</f>
        <v>3723.5041468354002</v>
      </c>
      <c r="M9" s="1456">
        <f>$B9*J4*'1.6 Rehabilitation NG_ECO'!AC112</f>
        <v>-8247.6617910350033</v>
      </c>
      <c r="N9" s="1456">
        <f>$B9*K4*'1.6 Rehabilitation NG_ECO'!AD112</f>
        <v>5405.8983960244113</v>
      </c>
      <c r="O9" s="1456">
        <f>$B9*L4*'1.6 Rehabilitation NG_ECO'!AE112</f>
        <v>13976.60325502776</v>
      </c>
      <c r="P9" s="1456">
        <f>$B9*M4*'1.6 Rehabilitation NG_ECO'!AF112</f>
        <v>23907.077841661241</v>
      </c>
      <c r="Q9" s="1456">
        <f>$B9*N4*'1.6 Rehabilitation NG_ECO'!AG112</f>
        <v>31196.62705911688</v>
      </c>
      <c r="R9" s="1456">
        <f>$B9*O4*'1.6 Rehabilitation NG_ECO'!AH112</f>
        <v>44920.263000296451</v>
      </c>
      <c r="S9" s="1456">
        <f>$B9*P4*'1.6 Rehabilitation NG_ECO'!AI112</f>
        <v>49543.739326532515</v>
      </c>
      <c r="T9" s="1456">
        <f>$B9*Q4*'1.6 Rehabilitation NG_ECO'!AJ112</f>
        <v>52234.438072324971</v>
      </c>
      <c r="U9" s="1456">
        <f>$B9*R4*'1.6 Rehabilitation NG_ECO'!AK112</f>
        <v>52566.83085472315</v>
      </c>
      <c r="V9" s="1456">
        <f>$B9*S4*'1.6 Rehabilitation NG_ECO'!AL112</f>
        <v>55366.051479788781</v>
      </c>
      <c r="W9" s="1456">
        <f>$B9*T4*'1.6 Rehabilitation NG_ECO'!AM112</f>
        <v>52566.83085472315</v>
      </c>
      <c r="X9" s="1456">
        <f>$B9*U4*'1.6 Rehabilitation NG_ECO'!AN112</f>
        <v>58497.664887252628</v>
      </c>
      <c r="Y9" s="1456">
        <f>$B9*V4*'1.6 Rehabilitation NG_ECO'!AO112</f>
        <v>56787.521817474284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5">
      <c r="A10" s="1347">
        <v>2027</v>
      </c>
      <c r="B10" s="1478">
        <v>5500</v>
      </c>
      <c r="D10" s="1452"/>
      <c r="E10" s="1457"/>
      <c r="F10" s="1456"/>
      <c r="G10" s="1456"/>
      <c r="H10" s="1456"/>
      <c r="I10" s="1456"/>
      <c r="J10" s="1456">
        <f>$B10*F4*'1.6 Rehabilitation NG_ECO'!Y112</f>
        <v>-50182.282910080743</v>
      </c>
      <c r="K10" s="1456">
        <f>$B10*G4*'1.6 Rehabilitation NG_ECO'!Z112</f>
        <v>13329.100327242431</v>
      </c>
      <c r="L10" s="1456">
        <f>$B10*H4*'1.6 Rehabilitation NG_ECO'!AA112</f>
        <v>-8448.8480586093119</v>
      </c>
      <c r="M10" s="1456">
        <f>$B10*I4*'1.6 Rehabilitation NG_ECO'!AB112</f>
        <v>3413.2121345991168</v>
      </c>
      <c r="N10" s="1456">
        <f>$B10*J4*'1.6 Rehabilitation NG_ECO'!AC112</f>
        <v>-7560.3566417820866</v>
      </c>
      <c r="O10" s="1456">
        <f>$B10*K4*'1.6 Rehabilitation NG_ECO'!AD112</f>
        <v>4955.4068630223765</v>
      </c>
      <c r="P10" s="1456">
        <f>$B10*L4*'1.6 Rehabilitation NG_ECO'!AE112</f>
        <v>12811.88631710878</v>
      </c>
      <c r="Q10" s="1456">
        <f>$B10*M4*'1.6 Rehabilitation NG_ECO'!AF112</f>
        <v>21914.82135485614</v>
      </c>
      <c r="R10" s="1456">
        <f>$B10*N4*'1.6 Rehabilitation NG_ECO'!AG112</f>
        <v>28596.908137523806</v>
      </c>
      <c r="S10" s="1456">
        <f>$B10*O4*'1.6 Rehabilitation NG_ECO'!AH112</f>
        <v>41176.907750271741</v>
      </c>
      <c r="T10" s="1456">
        <f>$B10*P4*'1.6 Rehabilitation NG_ECO'!AI112</f>
        <v>45415.09438265481</v>
      </c>
      <c r="U10" s="1456">
        <f>$B10*Q4*'1.6 Rehabilitation NG_ECO'!AJ112</f>
        <v>47881.568232964557</v>
      </c>
      <c r="V10" s="1456">
        <f>$B10*R4*'1.6 Rehabilitation NG_ECO'!AK112</f>
        <v>48186.26161682955</v>
      </c>
      <c r="W10" s="1456">
        <f>$B10*S4*'1.6 Rehabilitation NG_ECO'!AL112</f>
        <v>50752.213856473049</v>
      </c>
      <c r="X10" s="1456">
        <f>$B10*T4*'1.6 Rehabilitation NG_ECO'!AM112</f>
        <v>48186.26161682955</v>
      </c>
      <c r="Y10" s="1456">
        <f>$B10*U4*'1.6 Rehabilitation NG_ECO'!AN112</f>
        <v>53622.859479981576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5">
      <c r="A11" s="1347">
        <v>2028</v>
      </c>
      <c r="B11" s="1478">
        <v>2903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$B11*F4*'1.6 Rehabilitation NG_ECO'!Y112</f>
        <v>-26487.121325084438</v>
      </c>
      <c r="L11" s="1456">
        <f>$B11*G4*'1.6 Rehabilitation NG_ECO'!Z112</f>
        <v>7035.3414999972319</v>
      </c>
      <c r="M11" s="1456">
        <f>$B11*H4*'1.6 Rehabilitation NG_ECO'!AA112</f>
        <v>-4459.4556207532423</v>
      </c>
      <c r="N11" s="1456">
        <f>$B11*I4*'1.6 Rehabilitation NG_ECO'!AB112</f>
        <v>1801.5554230438611</v>
      </c>
      <c r="O11" s="1456">
        <f>$B11*J4*'1.6 Rehabilitation NG_ECO'!AC112</f>
        <v>-3990.4936965624361</v>
      </c>
      <c r="P11" s="1456">
        <f>$B11*K4*'1.6 Rehabilitation NG_ECO'!AD112</f>
        <v>2615.5538406098108</v>
      </c>
      <c r="Q11" s="1456">
        <f>$B11*L4*'1.6 Rehabilitation NG_ECO'!AE112</f>
        <v>6762.3465415575984</v>
      </c>
      <c r="R11" s="1456">
        <f>$B11*M4*'1.6 Rehabilitation NG_ECO'!AF112</f>
        <v>11567.041162390431</v>
      </c>
      <c r="S11" s="1456">
        <f>$B11*N4*'1.6 Rehabilitation NG_ECO'!AG112</f>
        <v>15093.968058769382</v>
      </c>
      <c r="T11" s="1456">
        <f>$B11*O4*'1.6 Rehabilitation NG_ECO'!AH112</f>
        <v>21733.920581643433</v>
      </c>
      <c r="U11" s="1456">
        <f>$B11*P4*'1.6 Rehabilitation NG_ECO'!AI112</f>
        <v>23970.912544153984</v>
      </c>
      <c r="V11" s="1456">
        <f>$B11*Q4*'1.6 Rehabilitation NG_ECO'!AJ112</f>
        <v>25272.762287326565</v>
      </c>
      <c r="W11" s="1456">
        <f>$B11*R4*'1.6 Rehabilitation NG_ECO'!AK112</f>
        <v>25433.584995210218</v>
      </c>
      <c r="X11" s="1456">
        <f>$B11*S4*'1.6 Rehabilitation NG_ECO'!AL112</f>
        <v>26787.941240971137</v>
      </c>
      <c r="Y11" s="1456">
        <f>$B11*T4*'1.6 Rehabilitation NG_ECO'!AM112</f>
        <v>25433.584995210218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5.5" x14ac:dyDescent="0.35">
      <c r="A12" s="1347">
        <v>2029</v>
      </c>
      <c r="B12" s="1478">
        <v>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$B12*F4*'1.3 Rehabilitation DJ_ECO'!Y112</f>
        <v>0</v>
      </c>
      <c r="M12" s="1456">
        <f>$B12*G4*'1.3 Rehabilitation DJ_ECO'!Z112</f>
        <v>0</v>
      </c>
      <c r="N12" s="1456">
        <f>$B12*H4*'1.3 Rehabilitation DJ_ECO'!AA112</f>
        <v>0</v>
      </c>
      <c r="O12" s="1456">
        <f>$B12*I4*'1.3 Rehabilitation DJ_ECO'!AB112</f>
        <v>0</v>
      </c>
      <c r="P12" s="1456">
        <f>$B12*J4*'1.3 Rehabilitation DJ_ECO'!AC112</f>
        <v>0</v>
      </c>
      <c r="Q12" s="1456">
        <f>$B12*K4*'1.3 Rehabilitation DJ_ECO'!AD112</f>
        <v>0</v>
      </c>
      <c r="R12" s="1456">
        <f>$B12*L4*'1.3 Rehabilitation DJ_ECO'!AE112</f>
        <v>0</v>
      </c>
      <c r="S12" s="1456">
        <f>$B12*M4*'1.3 Rehabilitation DJ_ECO'!AF112</f>
        <v>0</v>
      </c>
      <c r="T12" s="1456">
        <f>$B12*N4*'1.3 Rehabilitation DJ_ECO'!AG112</f>
        <v>0</v>
      </c>
      <c r="U12" s="1456">
        <f>$B12*O4*'1.3 Rehabilitation DJ_ECO'!AH112</f>
        <v>0</v>
      </c>
      <c r="V12" s="1456">
        <f>$B12*P4*'1.3 Rehabilitation DJ_ECO'!AI112</f>
        <v>0</v>
      </c>
      <c r="W12" s="1456">
        <f>$B12*Q4*'1.3 Rehabilitation DJ_ECO'!AJ112</f>
        <v>0</v>
      </c>
      <c r="X12" s="1456">
        <f>$B12*R4*'1.3 Rehabilitation DJ_ECO'!AK112</f>
        <v>0</v>
      </c>
      <c r="Y12" s="1456">
        <f>$B12*S4*'1.3 Rehabilitation DJ_ECO'!AL112</f>
        <v>0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5.5" x14ac:dyDescent="0.35">
      <c r="A13" s="1347">
        <v>2030</v>
      </c>
      <c r="B13" s="1478">
        <v>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3"/>
      <c r="N13" s="1453"/>
      <c r="O13" s="1453"/>
      <c r="P13" s="1453"/>
      <c r="Q13" s="1453"/>
      <c r="R13" s="1453"/>
      <c r="S13" s="1453"/>
      <c r="T13" s="1453"/>
      <c r="U13" s="1453"/>
      <c r="V13" s="1453"/>
      <c r="W13" s="1453"/>
      <c r="X13" s="1453"/>
      <c r="Y13" s="1453"/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8">
        <v>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3"/>
      <c r="O14" s="1453"/>
      <c r="P14" s="1453"/>
      <c r="Q14" s="1453"/>
      <c r="R14" s="1453"/>
      <c r="S14" s="1453"/>
      <c r="T14" s="1453"/>
      <c r="U14" s="1453"/>
      <c r="V14" s="1453"/>
      <c r="W14" s="1453"/>
      <c r="X14" s="1453"/>
      <c r="Y14" s="1453"/>
      <c r="Z14" s="1456">
        <f>$B14*S5*'1.2 Rehabilitation CD_ECO'!AL113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8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453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82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453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477">
        <f>SUM(B7:B16)</f>
        <v>21403</v>
      </c>
      <c r="C17" s="1350"/>
      <c r="D17" s="1351">
        <f>B17/300*40</f>
        <v>2853.7333333333336</v>
      </c>
      <c r="E17" s="1352">
        <f>D17*$E1</f>
        <v>21260.313333333335</v>
      </c>
      <c r="F17" s="1352">
        <f t="shared" ref="F17:Y17" si="0">SUM(F6:F16)</f>
        <v>0</v>
      </c>
      <c r="G17" s="1352">
        <f t="shared" si="0"/>
        <v>-25547.344026950199</v>
      </c>
      <c r="H17" s="1352">
        <f>SUM(H6:H16)</f>
        <v>-31535.292237465514</v>
      </c>
      <c r="I17" s="1352">
        <f t="shared" si="0"/>
        <v>-48866.954663667697</v>
      </c>
      <c r="J17" s="1352">
        <f t="shared" si="0"/>
        <v>-40355.658529322012</v>
      </c>
      <c r="K17" s="1352">
        <f t="shared" si="0"/>
        <v>-23617.402085720081</v>
      </c>
      <c r="L17" s="1352">
        <f t="shared" si="0"/>
        <v>-940.61308068978997</v>
      </c>
      <c r="M17" s="1352">
        <f t="shared" si="0"/>
        <v>1012.6384523742472</v>
      </c>
      <c r="N17" s="1352">
        <f>SUM(N6:N16)</f>
        <v>20587.355781914197</v>
      </c>
      <c r="O17" s="1352">
        <f t="shared" si="0"/>
        <v>46234.896871571778</v>
      </c>
      <c r="P17" s="1352">
        <f t="shared" si="0"/>
        <v>82134.946340899987</v>
      </c>
      <c r="Q17" s="1352">
        <f t="shared" si="0"/>
        <v>114438.39074145329</v>
      </c>
      <c r="R17" s="1352">
        <f t="shared" si="0"/>
        <v>144140.90092920177</v>
      </c>
      <c r="S17" s="1352">
        <f t="shared" si="0"/>
        <v>166909.90951840524</v>
      </c>
      <c r="T17" s="1352">
        <f t="shared" si="0"/>
        <v>182017.72532549754</v>
      </c>
      <c r="U17" s="1352">
        <f t="shared" si="0"/>
        <v>187706.73539989797</v>
      </c>
      <c r="V17" s="1352">
        <f t="shared" si="0"/>
        <v>192920.76726296899</v>
      </c>
      <c r="W17" s="1352">
        <f t="shared" si="0"/>
        <v>196201.83864230459</v>
      </c>
      <c r="X17" s="1352">
        <f t="shared" si="0"/>
        <v>199060.62370785343</v>
      </c>
      <c r="Y17" s="1353">
        <f t="shared" si="0"/>
        <v>199131.39006072236</v>
      </c>
      <c r="Z17" s="1447">
        <f>SUM(F17:Y17)</f>
        <v>1561634.85441125</v>
      </c>
      <c r="AA17" s="1449">
        <f>Z17/$Z$50</f>
        <v>6.296669001445163E-3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0.75</v>
      </c>
      <c r="I19" s="1343">
        <v>0.75</v>
      </c>
      <c r="J19" s="1343">
        <v>0.75</v>
      </c>
      <c r="K19" s="1343">
        <v>0.75</v>
      </c>
      <c r="L19" s="1343">
        <v>0.75</v>
      </c>
      <c r="M19" s="1343">
        <v>0.75</v>
      </c>
      <c r="N19" s="1343">
        <v>0.75</v>
      </c>
      <c r="O19" s="1343">
        <v>0.75</v>
      </c>
      <c r="P19" s="1343">
        <v>0.75</v>
      </c>
      <c r="Q19" s="1343">
        <v>0.75</v>
      </c>
      <c r="R19" s="1343">
        <v>0.75</v>
      </c>
      <c r="S19" s="1343">
        <v>0.75</v>
      </c>
      <c r="T19" s="1343">
        <v>0.75</v>
      </c>
      <c r="U19" s="1343">
        <v>0.75</v>
      </c>
      <c r="V19" s="1343">
        <v>0.75</v>
      </c>
      <c r="W19" s="1343">
        <v>0.75</v>
      </c>
      <c r="X19" s="1343">
        <v>0.75</v>
      </c>
      <c r="Y19" s="1343">
        <v>0.75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5">
      <c r="A22" s="1347">
        <v>2024</v>
      </c>
      <c r="B22" s="1478">
        <v>7500</v>
      </c>
      <c r="D22" s="1452"/>
      <c r="E22" s="1455"/>
      <c r="F22" s="1456"/>
      <c r="G22" s="1456">
        <f>$B22*F19*'2.6 Agroforestery NG_ECO'!O134</f>
        <v>-241452.71703325631</v>
      </c>
      <c r="H22" s="1456">
        <f>$B22*G19*'2.6 Agroforestery NG_ECO'!P134</f>
        <v>-76881.801995646572</v>
      </c>
      <c r="I22" s="1456">
        <f>$B22*H19*'2.6 Agroforestery NG_ECO'!Q134</f>
        <v>-120633.428226055</v>
      </c>
      <c r="J22" s="1456">
        <f>$B22*I19*'2.6 Agroforestery NG_ECO'!R134</f>
        <v>-89516.752437760981</v>
      </c>
      <c r="K22" s="1456">
        <f>$B22*J19*'2.6 Agroforestery NG_ECO'!S134</f>
        <v>-171032.946817741</v>
      </c>
      <c r="L22" s="1456">
        <f>$B22*K19*'2.6 Agroforestery NG_ECO'!T134</f>
        <v>-55716.296146561253</v>
      </c>
      <c r="M22" s="1456">
        <f>$B22*L19*'2.6 Agroforestery NG_ECO'!U134</f>
        <v>438131.62370151695</v>
      </c>
      <c r="N22" s="1456">
        <f>$B22*M19*'2.6 Agroforestery NG_ECO'!V134</f>
        <v>785749.44942745054</v>
      </c>
      <c r="O22" s="1456">
        <f>$B22*N19*'2.6 Agroforestery NG_ECO'!W134</f>
        <v>1092574.361473972</v>
      </c>
      <c r="P22" s="1456">
        <f>$B22*O19*'2.6 Agroforestery NG_ECO'!X134</f>
        <v>1276423.4221330541</v>
      </c>
      <c r="Q22" s="1456">
        <f>P22</f>
        <v>1276423.4221330541</v>
      </c>
      <c r="R22" s="1456">
        <f t="shared" ref="R22:T22" si="1">Q22</f>
        <v>1276423.4221330541</v>
      </c>
      <c r="S22" s="1456">
        <f t="shared" si="1"/>
        <v>1276423.4221330541</v>
      </c>
      <c r="T22" s="1456">
        <f t="shared" si="1"/>
        <v>1276423.4221330541</v>
      </c>
      <c r="U22" s="1456"/>
      <c r="V22" s="1456"/>
      <c r="W22" s="1456"/>
      <c r="X22" s="1456"/>
      <c r="Y22" s="1456"/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5.5" x14ac:dyDescent="0.35">
      <c r="A23" s="1347">
        <v>2025</v>
      </c>
      <c r="B23" s="1478">
        <v>32500</v>
      </c>
      <c r="D23" s="1452"/>
      <c r="E23" s="1456"/>
      <c r="F23" s="1456"/>
      <c r="G23" s="1456"/>
      <c r="H23" s="1456">
        <f>$B23*F19*'2.6 Agroforestery NG_ECO'!O134</f>
        <v>-1046295.1071441107</v>
      </c>
      <c r="I23" s="1456">
        <f>$B23*G19*'2.6 Agroforestery NG_ECO'!P134</f>
        <v>-333154.47531446849</v>
      </c>
      <c r="J23" s="1456">
        <f>$B23*H19*'2.6 Agroforestery NG_ECO'!Q134</f>
        <v>-522744.85564623831</v>
      </c>
      <c r="K23" s="1456">
        <f>$B23*I19*'2.6 Agroforestery NG_ECO'!R134</f>
        <v>-387905.92723029759</v>
      </c>
      <c r="L23" s="1456">
        <f>$B23*J19*'2.6 Agroforestery NG_ECO'!S134</f>
        <v>-741142.76954354427</v>
      </c>
      <c r="M23" s="1456">
        <f>$B23*K19*'2.6 Agroforestery NG_ECO'!T134</f>
        <v>-241437.28330176542</v>
      </c>
      <c r="N23" s="1456">
        <f>$B23*L19*'2.6 Agroforestery NG_ECO'!U134</f>
        <v>1898570.36937324</v>
      </c>
      <c r="O23" s="1456">
        <f>$B23*M19*'2.6 Agroforestery NG_ECO'!V134</f>
        <v>3404914.2808522857</v>
      </c>
      <c r="P23" s="1456">
        <f>$B23*N19*'2.6 Agroforestery NG_ECO'!W134</f>
        <v>4734488.8997205449</v>
      </c>
      <c r="Q23" s="1456">
        <f>$B23*O19*'2.6 Agroforestery NG_ECO'!X134</f>
        <v>5531168.1625765674</v>
      </c>
      <c r="R23" s="1456">
        <f>Q23</f>
        <v>5531168.1625765674</v>
      </c>
      <c r="S23" s="1456">
        <f t="shared" ref="S23:U23" si="2">R23</f>
        <v>5531168.1625765674</v>
      </c>
      <c r="T23" s="1456">
        <f t="shared" si="2"/>
        <v>5531168.1625765674</v>
      </c>
      <c r="U23" s="1456">
        <f t="shared" si="2"/>
        <v>5531168.1625765674</v>
      </c>
      <c r="V23" s="1456"/>
      <c r="W23" s="1456"/>
      <c r="X23" s="1456"/>
      <c r="Y23" s="1456"/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5.5" x14ac:dyDescent="0.35">
      <c r="A24" s="1347">
        <v>2026</v>
      </c>
      <c r="B24" s="1478">
        <v>52500</v>
      </c>
      <c r="D24" s="1452"/>
      <c r="E24" s="1457"/>
      <c r="F24" s="1456"/>
      <c r="G24" s="1456"/>
      <c r="H24" s="1456"/>
      <c r="I24" s="1456">
        <f>$B24*F19*'2.6 Agroforestery NG_ECO'!O134</f>
        <v>-1690169.0192327942</v>
      </c>
      <c r="J24" s="1456">
        <f>$B24*G19*'2.6 Agroforestery NG_ECO'!P134</f>
        <v>-538172.61396952602</v>
      </c>
      <c r="K24" s="1456">
        <f>$B24*H19*'2.6 Agroforestery NG_ECO'!Q134</f>
        <v>-844433.99758238497</v>
      </c>
      <c r="L24" s="1456">
        <f>$B24*I19*'2.6 Agroforestery NG_ECO'!R134</f>
        <v>-626617.26706432691</v>
      </c>
      <c r="M24" s="1456">
        <f>$B24*J19*'2.6 Agroforestery NG_ECO'!S134</f>
        <v>-1197230.627724187</v>
      </c>
      <c r="N24" s="1456">
        <f>$B24*K19*'2.6 Agroforestery NG_ECO'!T134</f>
        <v>-390014.07302592875</v>
      </c>
      <c r="O24" s="1456">
        <f>$B24*L19*'2.6 Agroforestery NG_ECO'!U134</f>
        <v>3066921.3659106186</v>
      </c>
      <c r="P24" s="1456">
        <f>$B24*M19*'2.6 Agroforestery NG_ECO'!V134</f>
        <v>5500246.1459921543</v>
      </c>
      <c r="Q24" s="1456">
        <f>$B24*N19*'2.6 Agroforestery NG_ECO'!W134</f>
        <v>7648020.5303178038</v>
      </c>
      <c r="R24" s="1456">
        <f>$B24*O19*'2.6 Agroforestery NG_ECO'!X134</f>
        <v>8934963.9549313784</v>
      </c>
      <c r="S24" s="1456">
        <f>R24</f>
        <v>8934963.9549313784</v>
      </c>
      <c r="T24" s="1456">
        <f t="shared" ref="T24:V24" si="3">S24</f>
        <v>8934963.9549313784</v>
      </c>
      <c r="U24" s="1456">
        <f t="shared" si="3"/>
        <v>8934963.9549313784</v>
      </c>
      <c r="V24" s="1456">
        <f t="shared" si="3"/>
        <v>8934963.9549313784</v>
      </c>
      <c r="W24" s="1456"/>
      <c r="X24" s="1456"/>
      <c r="Y24" s="1456"/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5.5" x14ac:dyDescent="0.35">
      <c r="A25" s="1347">
        <v>2027</v>
      </c>
      <c r="B25" s="1478">
        <v>52500</v>
      </c>
      <c r="D25" s="1452"/>
      <c r="E25" s="1457"/>
      <c r="F25" s="1456"/>
      <c r="G25" s="1456"/>
      <c r="H25" s="1456"/>
      <c r="I25" s="1456"/>
      <c r="J25" s="1456">
        <f>$B25*F19*'2.6 Agroforestery NG_ECO'!O134</f>
        <v>-1690169.0192327942</v>
      </c>
      <c r="K25" s="1456">
        <f>$B25*G19*'2.6 Agroforestery NG_ECO'!P134</f>
        <v>-538172.61396952602</v>
      </c>
      <c r="L25" s="1456">
        <f>$B25*H19*'2.6 Agroforestery NG_ECO'!Q134</f>
        <v>-844433.99758238497</v>
      </c>
      <c r="M25" s="1456">
        <f>$B25*I19*'2.6 Agroforestery NG_ECO'!R134</f>
        <v>-626617.26706432691</v>
      </c>
      <c r="N25" s="1456">
        <f>$B25*J19*'2.6 Agroforestery NG_ECO'!S134</f>
        <v>-1197230.627724187</v>
      </c>
      <c r="O25" s="1456">
        <f>$B25*K19*'2.6 Agroforestery NG_ECO'!T134</f>
        <v>-390014.07302592875</v>
      </c>
      <c r="P25" s="1456">
        <f>$B25*L19*'2.6 Agroforestery NG_ECO'!U134</f>
        <v>3066921.3659106186</v>
      </c>
      <c r="Q25" s="1456">
        <f>$B25*M19*'2.6 Agroforestery NG_ECO'!V134</f>
        <v>5500246.1459921543</v>
      </c>
      <c r="R25" s="1456">
        <f>$B25*N19*'2.6 Agroforestery NG_ECO'!W134</f>
        <v>7648020.5303178038</v>
      </c>
      <c r="S25" s="1456">
        <f>$B25*O19*'2.6 Agroforestery NG_ECO'!X134</f>
        <v>8934963.9549313784</v>
      </c>
      <c r="T25" s="1456">
        <f>S25</f>
        <v>8934963.9549313784</v>
      </c>
      <c r="U25" s="1456">
        <f t="shared" ref="U25:W25" si="4">T25</f>
        <v>8934963.9549313784</v>
      </c>
      <c r="V25" s="1456">
        <f t="shared" si="4"/>
        <v>8934963.9549313784</v>
      </c>
      <c r="W25" s="1456">
        <f t="shared" si="4"/>
        <v>8934963.9549313784</v>
      </c>
      <c r="X25" s="1456"/>
      <c r="Y25" s="1456"/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5.5" x14ac:dyDescent="0.35">
      <c r="A26" s="1347">
        <v>2028</v>
      </c>
      <c r="B26" s="1478">
        <v>50000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$B26*F19*'2.6 Agroforestery NG_ECO'!O134</f>
        <v>-1609684.7802217088</v>
      </c>
      <c r="L26" s="1456">
        <f>$B26*G19*'2.6 Agroforestery NG_ECO'!P134</f>
        <v>-512545.34663764382</v>
      </c>
      <c r="M26" s="1456">
        <f>$B26*H19*'2.6 Agroforestery NG_ECO'!Q134</f>
        <v>-804222.85484036664</v>
      </c>
      <c r="N26" s="1456">
        <f>$B26*I19*'2.6 Agroforestery NG_ECO'!R134</f>
        <v>-596778.34958507319</v>
      </c>
      <c r="O26" s="1456">
        <f>$B26*J19*'2.6 Agroforestery NG_ECO'!S134</f>
        <v>-1140219.6454516067</v>
      </c>
      <c r="P26" s="1456">
        <f>$B26*K19*'2.6 Agroforestery NG_ECO'!T134</f>
        <v>-371441.97431040835</v>
      </c>
      <c r="Q26" s="1456">
        <f>$B26*L19*'2.6 Agroforestery NG_ECO'!U134</f>
        <v>2920877.4913434461</v>
      </c>
      <c r="R26" s="1456">
        <f>$B26*M19*'2.6 Agroforestery NG_ECO'!V134</f>
        <v>5238329.6628496703</v>
      </c>
      <c r="S26" s="1456">
        <f>$B26*N19*'2.6 Agroforestery NG_ECO'!W134</f>
        <v>7283829.0764931459</v>
      </c>
      <c r="T26" s="1456">
        <f>$B26*O19*'2.6 Agroforestery NG_ECO'!X134</f>
        <v>8509489.4808870275</v>
      </c>
      <c r="U26" s="1456">
        <f>T26</f>
        <v>8509489.4808870275</v>
      </c>
      <c r="V26" s="1456">
        <f t="shared" ref="V26:W26" si="5">U26</f>
        <v>8509489.4808870275</v>
      </c>
      <c r="W26" s="1456">
        <f t="shared" si="5"/>
        <v>8509489.4808870275</v>
      </c>
      <c r="X26" s="1456"/>
      <c r="Y26" s="1456"/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5.5" x14ac:dyDescent="0.35">
      <c r="A27" s="1347">
        <v>2029</v>
      </c>
      <c r="B27" s="1478">
        <v>49215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$B27*F19*'2.6 Agroforestery NG_ECO'!O134</f>
        <v>-1584412.7291722279</v>
      </c>
      <c r="M27" s="1456">
        <f>$B27*G19*'2.6 Agroforestery NG_ECO'!P134</f>
        <v>-504498.38469543279</v>
      </c>
      <c r="N27" s="1456">
        <f>$B27*H19*'2.6 Agroforestery NG_ECO'!Q134</f>
        <v>-791596.55601937289</v>
      </c>
      <c r="O27" s="1456">
        <f>$B27*I19*'2.6 Agroforestery NG_ECO'!R134</f>
        <v>-587408.9294965876</v>
      </c>
      <c r="P27" s="1456">
        <f>$B27*J19*'2.6 Agroforestery NG_ECO'!S134</f>
        <v>-1122318.1970180164</v>
      </c>
      <c r="Q27" s="1456">
        <f>$B27*K19*'2.6 Agroforestery NG_ECO'!T134</f>
        <v>-365610.33531373495</v>
      </c>
      <c r="R27" s="1456">
        <f>$B27*L19*'2.6 Agroforestery NG_ECO'!U134</f>
        <v>2875019.7147293543</v>
      </c>
      <c r="S27" s="1456">
        <f>$B27*M19*'2.6 Agroforestery NG_ECO'!V134</f>
        <v>5156087.8871429311</v>
      </c>
      <c r="T27" s="1456">
        <f>$B27*N19*'2.6 Agroforestery NG_ECO'!W134</f>
        <v>7169472.9599922039</v>
      </c>
      <c r="U27" s="1456">
        <f>$B27*O19*'2.6 Agroforestery NG_ECO'!X134</f>
        <v>8375890.4960371004</v>
      </c>
      <c r="V27" s="1456">
        <f>U27</f>
        <v>8375890.4960371004</v>
      </c>
      <c r="W27" s="1456">
        <f t="shared" ref="W27:X27" si="6">V27</f>
        <v>8375890.4960371004</v>
      </c>
      <c r="X27" s="1456">
        <f t="shared" si="6"/>
        <v>8375890.4960371004</v>
      </c>
      <c r="Y27" s="1456"/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5.5" x14ac:dyDescent="0.35">
      <c r="A28" s="1347">
        <v>2030</v>
      </c>
      <c r="B28" s="1478">
        <v>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3"/>
      <c r="N28" s="1453"/>
      <c r="O28" s="1453"/>
      <c r="P28" s="1453"/>
      <c r="Q28" s="1453"/>
      <c r="R28" s="1453"/>
      <c r="S28" s="1453"/>
      <c r="T28" s="1453"/>
      <c r="U28" s="1453"/>
      <c r="V28" s="1453"/>
      <c r="W28" s="1453"/>
      <c r="X28" s="1453"/>
      <c r="Y28" s="1453"/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5.5" x14ac:dyDescent="0.35">
      <c r="A29" s="1347">
        <v>2031</v>
      </c>
      <c r="B29" s="1478">
        <v>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3"/>
      <c r="O29" s="1453"/>
      <c r="P29" s="1453"/>
      <c r="Q29" s="1453"/>
      <c r="R29" s="1453"/>
      <c r="S29" s="1453"/>
      <c r="T29" s="1453"/>
      <c r="U29" s="1453"/>
      <c r="V29" s="1453"/>
      <c r="W29" s="1453"/>
      <c r="X29" s="1453"/>
      <c r="Y29" s="1453"/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5.5" x14ac:dyDescent="0.35">
      <c r="A30" s="1347">
        <v>2032</v>
      </c>
      <c r="B30" s="1478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453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478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453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244215</v>
      </c>
      <c r="C32" s="1350"/>
      <c r="D32" s="1351">
        <f>B32/4</f>
        <v>61053.75</v>
      </c>
      <c r="E32" s="1352">
        <f>D32*$E1</f>
        <v>454850.4375</v>
      </c>
      <c r="F32" s="1352">
        <f>SUM(F21:F31)</f>
        <v>0</v>
      </c>
      <c r="G32" s="1352">
        <f>SUM(G21:G31)</f>
        <v>-241452.71703325631</v>
      </c>
      <c r="H32" s="1352">
        <f t="shared" ref="H32:X32" si="7">SUM(H21:H31)</f>
        <v>-1123176.9091397573</v>
      </c>
      <c r="I32" s="1352">
        <f t="shared" si="7"/>
        <v>-2143956.9227733174</v>
      </c>
      <c r="J32" s="1352">
        <f t="shared" si="7"/>
        <v>-2840603.2412863197</v>
      </c>
      <c r="K32" s="1352">
        <f t="shared" si="7"/>
        <v>-3551230.2658216585</v>
      </c>
      <c r="L32" s="1352">
        <f t="shared" si="7"/>
        <v>-4364868.4061466893</v>
      </c>
      <c r="M32" s="1352">
        <f t="shared" si="7"/>
        <v>-2935874.7939245617</v>
      </c>
      <c r="N32" s="1352">
        <f t="shared" si="7"/>
        <v>-291299.78755387128</v>
      </c>
      <c r="O32" s="1352">
        <f t="shared" si="7"/>
        <v>5446767.3602627544</v>
      </c>
      <c r="P32" s="1352">
        <f t="shared" si="7"/>
        <v>13084319.662427947</v>
      </c>
      <c r="Q32" s="1352">
        <f t="shared" si="7"/>
        <v>22511125.417049292</v>
      </c>
      <c r="R32" s="1352">
        <f t="shared" si="7"/>
        <v>31503925.447537832</v>
      </c>
      <c r="S32" s="1352">
        <f t="shared" si="7"/>
        <v>37117436.458208457</v>
      </c>
      <c r="T32" s="1352">
        <f t="shared" si="7"/>
        <v>40356481.935451612</v>
      </c>
      <c r="U32" s="1352">
        <f t="shared" si="7"/>
        <v>40286476.049363457</v>
      </c>
      <c r="V32" s="1352">
        <f t="shared" si="7"/>
        <v>34755307.886786886</v>
      </c>
      <c r="W32" s="1352">
        <f t="shared" si="7"/>
        <v>25820343.931855503</v>
      </c>
      <c r="X32" s="1352">
        <f t="shared" si="7"/>
        <v>8375890.4960371004</v>
      </c>
      <c r="Y32" s="1353">
        <f>SUM(Y21:Y31)</f>
        <v>0</v>
      </c>
      <c r="Z32" s="1447">
        <f>SUM(F32:Y32)</f>
        <v>241765611.6013014</v>
      </c>
      <c r="AA32" s="1449">
        <f>Z32/$Z$50</f>
        <v>0.97482329360487596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313</v>
      </c>
      <c r="B33" s="1411">
        <v>15085.0435503141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8.2091244607259686</v>
      </c>
      <c r="C37" s="1497">
        <v>123834.99999999999</v>
      </c>
      <c r="D37" s="1452"/>
      <c r="E37" s="1455"/>
      <c r="F37" s="1456"/>
      <c r="G37" s="1456">
        <f>$B37*F34*'3.6 NTFP Bala oil NG_ECO'!E89</f>
        <v>-23203.540096894569</v>
      </c>
      <c r="H37" s="1456">
        <f>$B37*G34*'3.6 NTFP Bala oil NG_ECO'!F89</f>
        <v>12669.293250937002</v>
      </c>
      <c r="I37" s="1456">
        <f>$B37*H34*'3.6 NTFP Bala oil NG_ECO'!G89</f>
        <v>14765.619673578309</v>
      </c>
      <c r="J37" s="1456">
        <f>$B37*I34*'3.6 NTFP Bala oil NG_ECO'!H89</f>
        <v>14765.619673578309</v>
      </c>
      <c r="K37" s="1456">
        <f>$B37*J34*'3.6 NTFP Bala oil NG_ECO'!I89</f>
        <v>7080.1651272531062</v>
      </c>
      <c r="L37" s="1456">
        <f>$B37*K34*'3.6 NTFP Bala oil NG_ECO'!J89</f>
        <v>7570.0072851507557</v>
      </c>
      <c r="M37" s="1456">
        <f>$B37*L34*'3.6 NTFP Bala oil NG_ECO'!K89</f>
        <v>14765.619673578309</v>
      </c>
      <c r="N37" s="1456">
        <f>$B37*M34*'3.6 NTFP Bala oil NG_ECO'!L89</f>
        <v>14765.619673578309</v>
      </c>
      <c r="O37" s="1456">
        <f>$B37*N34*'3.6 NTFP Bala oil NG_ECO'!M89</f>
        <v>14765.619673578309</v>
      </c>
      <c r="P37" s="1456">
        <f>$B37*O34*'3.6 NTFP Bala oil NG_ECO'!N89</f>
        <v>11178.788162591474</v>
      </c>
      <c r="Q37" s="1456">
        <f>P37</f>
        <v>11178.788162591474</v>
      </c>
      <c r="R37" s="1456">
        <f t="shared" ref="R37:T37" si="8">Q37</f>
        <v>11178.788162591474</v>
      </c>
      <c r="S37" s="1456">
        <f t="shared" si="8"/>
        <v>11178.788162591474</v>
      </c>
      <c r="T37" s="1456">
        <f t="shared" si="8"/>
        <v>11178.788162591474</v>
      </c>
      <c r="U37" s="1456"/>
      <c r="V37" s="1456"/>
      <c r="W37" s="1456"/>
      <c r="X37" s="1456"/>
      <c r="Y37" s="1456"/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9">C38/$B$33</f>
        <v>62.280231201615443</v>
      </c>
      <c r="C38" s="1497">
        <v>939500</v>
      </c>
      <c r="D38" s="1452"/>
      <c r="E38" s="1456"/>
      <c r="F38" s="1456"/>
      <c r="G38" s="1456"/>
      <c r="H38" s="1456">
        <f>$B38*F34*'3.6 NTFP Bala oil NG_ECO'!E89</f>
        <v>-176038.48605832318</v>
      </c>
      <c r="I38" s="1456">
        <f>$B38*G34*'3.6 NTFP Bala oil NG_ECO'!F89</f>
        <v>96118.229977432187</v>
      </c>
      <c r="J38" s="1456">
        <f>$B38*H34*'3.6 NTFP Bala oil NG_ECO'!G89</f>
        <v>112022.44666957502</v>
      </c>
      <c r="K38" s="1456">
        <f>$B38*I34*'3.6 NTFP Bala oil NG_ECO'!H89</f>
        <v>112022.44666957502</v>
      </c>
      <c r="L38" s="1456">
        <f>$B38*J34*'3.6 NTFP Bala oil NG_ECO'!I89</f>
        <v>53715.146259573579</v>
      </c>
      <c r="M38" s="1456">
        <f>$B38*K34*'3.6 NTFP Bala oil NG_ECO'!J89</f>
        <v>57431.435736254978</v>
      </c>
      <c r="N38" s="1456">
        <f>$B38*L34*'3.6 NTFP Bala oil NG_ECO'!K89</f>
        <v>112022.44666957502</v>
      </c>
      <c r="O38" s="1456">
        <f>$B38*M34*'3.6 NTFP Bala oil NG_ECO'!L89</f>
        <v>112022.44666957502</v>
      </c>
      <c r="P38" s="1456">
        <f>$B38*N34*'3.6 NTFP Bala oil NG_ECO'!M89</f>
        <v>112022.44666957502</v>
      </c>
      <c r="Q38" s="1456">
        <f>$B38*O34*'3.6 NTFP Bala oil NG_ECO'!N89</f>
        <v>84810.202921263699</v>
      </c>
      <c r="R38" s="1456">
        <f>Q38</f>
        <v>84810.202921263699</v>
      </c>
      <c r="S38" s="1456">
        <f t="shared" ref="S38:U38" si="10">R38</f>
        <v>84810.202921263699</v>
      </c>
      <c r="T38" s="1456">
        <f t="shared" si="10"/>
        <v>84810.202921263699</v>
      </c>
      <c r="U38" s="1456">
        <f t="shared" si="10"/>
        <v>84810.202921263699</v>
      </c>
      <c r="V38" s="1456"/>
      <c r="W38" s="1456"/>
      <c r="X38" s="1456"/>
      <c r="Y38" s="1456"/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9"/>
        <v>63.138697400722329</v>
      </c>
      <c r="C39" s="1497">
        <v>952450</v>
      </c>
      <c r="D39" s="1452"/>
      <c r="E39" s="1457"/>
      <c r="F39" s="1456"/>
      <c r="G39" s="1456"/>
      <c r="H39" s="1456"/>
      <c r="I39" s="1456">
        <f>$B39*F34*'3.6 NTFP Bala oil NG_ECO'!E89</f>
        <v>-178464.98780867472</v>
      </c>
      <c r="J39" s="1456">
        <f>$B39*G34*'3.6 NTFP Bala oil NG_ECO'!F89</f>
        <v>97443.116702506959</v>
      </c>
      <c r="K39" s="1456">
        <f>$B39*H34*'3.6 NTFP Bala oil NG_ECO'!G89</f>
        <v>113566.55596640418</v>
      </c>
      <c r="L39" s="1456">
        <f>$B39*I34*'3.6 NTFP Bala oil NG_ECO'!H89</f>
        <v>113566.55596640418</v>
      </c>
      <c r="M39" s="1456">
        <f>$B39*J34*'3.6 NTFP Bala oil NG_ECO'!I89</f>
        <v>54455.551947770997</v>
      </c>
      <c r="N39" s="1456">
        <f>$B39*K34*'3.6 NTFP Bala oil NG_ECO'!J89</f>
        <v>58223.066489617937</v>
      </c>
      <c r="O39" s="1456">
        <f>$B39*L34*'3.6 NTFP Bala oil NG_ECO'!K89</f>
        <v>113566.55596640418</v>
      </c>
      <c r="P39" s="1456">
        <f>$B39*M34*'3.6 NTFP Bala oil NG_ECO'!L89</f>
        <v>113566.55596640418</v>
      </c>
      <c r="Q39" s="1456">
        <f>$B39*N34*'3.6 NTFP Bala oil NG_ECO'!M89</f>
        <v>113566.55596640418</v>
      </c>
      <c r="R39" s="1456">
        <f>$B39*O34*'3.6 NTFP Bala oil NG_ECO'!N89</f>
        <v>85979.220619859087</v>
      </c>
      <c r="S39" s="1456">
        <f>R39</f>
        <v>85979.220619859087</v>
      </c>
      <c r="T39" s="1456">
        <f t="shared" ref="T39:V39" si="11">S39</f>
        <v>85979.220619859087</v>
      </c>
      <c r="U39" s="1456">
        <f t="shared" si="11"/>
        <v>85979.220619859087</v>
      </c>
      <c r="V39" s="1456">
        <f t="shared" si="11"/>
        <v>85979.220619859087</v>
      </c>
      <c r="W39" s="1456"/>
      <c r="X39" s="1456"/>
      <c r="Y39" s="1456"/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9"/>
        <v>64.287848872654209</v>
      </c>
      <c r="C40" s="1497">
        <v>969785</v>
      </c>
      <c r="D40" s="1452"/>
      <c r="E40" s="1457"/>
      <c r="F40" s="1456"/>
      <c r="G40" s="1456"/>
      <c r="H40" s="1456"/>
      <c r="I40" s="1456"/>
      <c r="J40" s="1456">
        <f>$B40*F34*'3.6 NTFP Bala oil NG_ECO'!E89</f>
        <v>-181713.12741040013</v>
      </c>
      <c r="K40" s="1456">
        <f>$B40*G34*'3.6 NTFP Bala oil NG_ECO'!F89</f>
        <v>99216.62337271322</v>
      </c>
      <c r="L40" s="1456">
        <f>$B40*H34*'3.6 NTFP Bala oil NG_ECO'!G89</f>
        <v>115633.51617185079</v>
      </c>
      <c r="M40" s="1456">
        <f>$B40*I34*'3.6 NTFP Bala oil NG_ECO'!H89</f>
        <v>115633.51617185079</v>
      </c>
      <c r="N40" s="1456">
        <f>$B40*J34*'3.6 NTFP Bala oil NG_ECO'!I89</f>
        <v>55446.666434636041</v>
      </c>
      <c r="O40" s="1456">
        <f>$B40*K34*'3.6 NTFP Bala oil NG_ECO'!J89</f>
        <v>59282.751362942028</v>
      </c>
      <c r="P40" s="1456">
        <f>$B40*L34*'3.6 NTFP Bala oil NG_ECO'!K89</f>
        <v>115633.51617185079</v>
      </c>
      <c r="Q40" s="1456">
        <f>$B40*M34*'3.6 NTFP Bala oil NG_ECO'!L89</f>
        <v>115633.51617185079</v>
      </c>
      <c r="R40" s="1456">
        <f>$B40*N34*'3.6 NTFP Bala oil NG_ECO'!M89</f>
        <v>115633.51617185079</v>
      </c>
      <c r="S40" s="1456">
        <f>$B40*O34*'3.6 NTFP Bala oil NG_ECO'!N89</f>
        <v>87544.079446511678</v>
      </c>
      <c r="T40" s="1456">
        <f>S40</f>
        <v>87544.079446511678</v>
      </c>
      <c r="U40" s="1456">
        <f t="shared" ref="U40:W40" si="12">T40</f>
        <v>87544.079446511678</v>
      </c>
      <c r="V40" s="1456">
        <f t="shared" si="12"/>
        <v>87544.079446511678</v>
      </c>
      <c r="W40" s="1456">
        <f t="shared" si="12"/>
        <v>87544.079446511678</v>
      </c>
      <c r="X40" s="1456"/>
      <c r="Y40" s="1456"/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9"/>
        <v>52.200711080055434</v>
      </c>
      <c r="C41" s="1497">
        <v>787450</v>
      </c>
      <c r="D41" s="1452"/>
      <c r="E41" s="1457"/>
      <c r="F41" s="1456"/>
      <c r="G41" s="1456"/>
      <c r="H41" s="1456"/>
      <c r="I41" s="1456"/>
      <c r="J41" s="1456"/>
      <c r="K41" s="1456">
        <f>$B41*F34*'3.6 NTFP Bala oil NG_ECO'!E89</f>
        <v>-147548.1701401028</v>
      </c>
      <c r="L41" s="1456">
        <f>$B41*G34*'3.6 NTFP Bala oil NG_ECO'!F89</f>
        <v>80562.320591515672</v>
      </c>
      <c r="M41" s="1456">
        <f>$B41*H34*'3.6 NTFP Bala oil NG_ECO'!G89</f>
        <v>93892.576508735336</v>
      </c>
      <c r="N41" s="1456">
        <f>$B41*I34*'3.6 NTFP Bala oil NG_ECO'!H89</f>
        <v>93892.576508735336</v>
      </c>
      <c r="O41" s="1456">
        <f>$B41*J34*'3.6 NTFP Bala oil NG_ECO'!I89</f>
        <v>45021.811519000752</v>
      </c>
      <c r="P41" s="1456">
        <f>$B41*K34*'3.6 NTFP Bala oil NG_ECO'!J89</f>
        <v>48136.651485379436</v>
      </c>
      <c r="Q41" s="1456">
        <f>$B41*L34*'3.6 NTFP Bala oil NG_ECO'!K89</f>
        <v>93892.576508735336</v>
      </c>
      <c r="R41" s="1456">
        <f>$B41*M34*'3.6 NTFP Bala oil NG_ECO'!L89</f>
        <v>93892.576508735336</v>
      </c>
      <c r="S41" s="1456">
        <f>$B41*N34*'3.6 NTFP Bala oil NG_ECO'!M89</f>
        <v>93892.576508735336</v>
      </c>
      <c r="T41" s="1456">
        <f>$B41*O34*'3.6 NTFP Bala oil NG_ECO'!N89</f>
        <v>71084.400521925592</v>
      </c>
      <c r="U41" s="1456">
        <f>T41</f>
        <v>71084.400521925592</v>
      </c>
      <c r="V41" s="1456">
        <f t="shared" ref="V41:X41" si="13">U41</f>
        <v>71084.400521925592</v>
      </c>
      <c r="W41" s="1456">
        <f t="shared" si="13"/>
        <v>71084.400521925592</v>
      </c>
      <c r="X41" s="1456">
        <f t="shared" si="13"/>
        <v>71084.400521925592</v>
      </c>
      <c r="Y41" s="1456"/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9"/>
        <v>37.086402709679362</v>
      </c>
      <c r="C42" s="1497">
        <v>559450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$B42*F34*'3.6 NTFP Bala oil NG_ECO'!E89</f>
        <v>-104826.74936171251</v>
      </c>
      <c r="M42" s="1456">
        <f>$B42*G34*'3.6 NTFP Bala oil NG_ECO'!F89</f>
        <v>57236.129601782268</v>
      </c>
      <c r="N42" s="1456">
        <f>$B42*H34*'3.6 NTFP Bala oil NG_ECO'!G89</f>
        <v>66706.713985411116</v>
      </c>
      <c r="O42" s="1456">
        <f>$B42*I34*'3.6 NTFP Bala oil NG_ECO'!H89</f>
        <v>66706.713985411116</v>
      </c>
      <c r="P42" s="1456">
        <f>$B42*J34*'3.6 NTFP Bala oil NG_ECO'!I89</f>
        <v>31986.097471972793</v>
      </c>
      <c r="Q42" s="1456">
        <f>$B42*K34*'3.6 NTFP Bala oil NG_ECO'!J89</f>
        <v>34199.059843158968</v>
      </c>
      <c r="R42" s="1456">
        <f>$B42*L34*'3.6 NTFP Bala oil NG_ECO'!K89</f>
        <v>66706.713985411116</v>
      </c>
      <c r="S42" s="1456">
        <f>$B42*M34*'3.6 NTFP Bala oil NG_ECO'!L89</f>
        <v>66706.713985411116</v>
      </c>
      <c r="T42" s="1456">
        <f>$B42*N34*'3.6 NTFP Bala oil NG_ECO'!M89</f>
        <v>66706.713985411116</v>
      </c>
      <c r="U42" s="1456">
        <f>$B42*O34*'3.6 NTFP Bala oil NG_ECO'!N89</f>
        <v>50502.467295690236</v>
      </c>
      <c r="V42" s="1456">
        <f>U42</f>
        <v>50502.467295690236</v>
      </c>
      <c r="W42" s="1456">
        <f t="shared" ref="W42:Y42" si="14">V42</f>
        <v>50502.467295690236</v>
      </c>
      <c r="X42" s="1456">
        <f t="shared" si="14"/>
        <v>50502.467295690236</v>
      </c>
      <c r="Y42" s="1456">
        <f t="shared" si="14"/>
        <v>50502.467295690236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9"/>
        <v>0</v>
      </c>
      <c r="C43" s="1497">
        <v>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$B43*F34*'3.6 NTFP Bala oil NG_ECO'!E89</f>
        <v>0</v>
      </c>
      <c r="N43" s="1456">
        <f>$B43*G34*'3.6 NTFP Bala oil NG_ECO'!F89</f>
        <v>0</v>
      </c>
      <c r="O43" s="1456">
        <f>$B43*H34*'3.6 NTFP Bala oil NG_ECO'!G89</f>
        <v>0</v>
      </c>
      <c r="P43" s="1456">
        <f>$B43*I34*'3.6 NTFP Bala oil NG_ECO'!H89</f>
        <v>0</v>
      </c>
      <c r="Q43" s="1456">
        <f>$B43*J34*'3.6 NTFP Bala oil NG_ECO'!I89</f>
        <v>0</v>
      </c>
      <c r="R43" s="1456">
        <f>$B43*K34*'3.6 NTFP Bala oil NG_ECO'!J89</f>
        <v>0</v>
      </c>
      <c r="S43" s="1456">
        <f>$B43*L34*'3.6 NTFP Bala oil NG_ECO'!K89</f>
        <v>0</v>
      </c>
      <c r="T43" s="1456">
        <f>$B43*M34*'3.6 NTFP Bala oil NG_ECO'!L89</f>
        <v>0</v>
      </c>
      <c r="U43" s="1456">
        <f>$B43*N34*'3.6 NTFP Bala oil NG_ECO'!M89</f>
        <v>0</v>
      </c>
      <c r="V43" s="1456">
        <f>$B43*O34*'3.6 NTFP Bala oil NG_ECO'!N89</f>
        <v>0</v>
      </c>
      <c r="W43" s="1456">
        <f>$B43*P34*'3.6 NTFP Bala oil NG_ECO'!O89</f>
        <v>0</v>
      </c>
      <c r="X43" s="1456">
        <f>$B43*Q34*'3.6 NTFP Bala oil NG_ECO'!P89</f>
        <v>0</v>
      </c>
      <c r="Y43" s="1456">
        <f>$B43*R34*'3.6 NTFP Bala oil NG_ECO'!Q89</f>
        <v>0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9"/>
        <v>0</v>
      </c>
      <c r="C44" s="1497">
        <v>0</v>
      </c>
      <c r="D44" s="1452"/>
      <c r="E44" s="1457"/>
      <c r="F44" s="1455"/>
      <c r="G44" s="1453"/>
      <c r="H44" s="1453"/>
      <c r="I44" s="1453"/>
      <c r="J44" s="1453"/>
      <c r="K44" s="1453"/>
      <c r="L44" s="1453"/>
      <c r="M44" s="1453"/>
      <c r="N44" s="1453"/>
      <c r="O44" s="1453"/>
      <c r="P44" s="1453"/>
      <c r="Q44" s="1453"/>
      <c r="R44" s="1453"/>
      <c r="S44" s="1453"/>
      <c r="T44" s="1453"/>
      <c r="U44" s="1453"/>
      <c r="V44" s="1453"/>
      <c r="W44" s="1453"/>
      <c r="X44" s="1453"/>
      <c r="Y44" s="1453"/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9"/>
        <v>0</v>
      </c>
      <c r="C45" s="1497">
        <v>0</v>
      </c>
      <c r="D45" s="1452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3"/>
      <c r="P45" s="1453"/>
      <c r="Q45" s="1453"/>
      <c r="R45" s="1453"/>
      <c r="S45" s="1453"/>
      <c r="T45" s="1453"/>
      <c r="U45" s="1453"/>
      <c r="V45" s="1453"/>
      <c r="W45" s="1453"/>
      <c r="X45" s="1453"/>
      <c r="Y45" s="1453"/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9"/>
        <v>0</v>
      </c>
      <c r="C46" s="1497">
        <v>0</v>
      </c>
      <c r="D46" s="1452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453"/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287.20301572545276</v>
      </c>
      <c r="C47" s="1491"/>
      <c r="D47" s="1351">
        <v>11591.009234820569</v>
      </c>
      <c r="E47" s="1352">
        <f>D47*E1</f>
        <v>86353.018799413243</v>
      </c>
      <c r="F47" s="1352">
        <f>SUM(F36:F46)</f>
        <v>0</v>
      </c>
      <c r="G47" s="1352">
        <f>SUM(G36:G46)</f>
        <v>-23203.540096894569</v>
      </c>
      <c r="H47" s="1352">
        <f t="shared" ref="H47:Y47" si="15">SUM(H36:H46)</f>
        <v>-163369.19280738616</v>
      </c>
      <c r="I47" s="1352">
        <f t="shared" si="15"/>
        <v>-67581.138157664216</v>
      </c>
      <c r="J47" s="1352">
        <f t="shared" si="15"/>
        <v>42518.055635260156</v>
      </c>
      <c r="K47" s="1352">
        <f t="shared" si="15"/>
        <v>184337.62099584274</v>
      </c>
      <c r="L47" s="1352">
        <f t="shared" si="15"/>
        <v>266220.79691278248</v>
      </c>
      <c r="M47" s="1352">
        <f t="shared" si="15"/>
        <v>393414.82963997265</v>
      </c>
      <c r="N47" s="1352">
        <f t="shared" si="15"/>
        <v>401057.0897615538</v>
      </c>
      <c r="O47" s="1352">
        <f t="shared" si="15"/>
        <v>411365.89917691139</v>
      </c>
      <c r="P47" s="1352">
        <f t="shared" si="15"/>
        <v>432524.0559277737</v>
      </c>
      <c r="Q47" s="1352">
        <f t="shared" si="15"/>
        <v>453280.69957400445</v>
      </c>
      <c r="R47" s="1352">
        <f t="shared" si="15"/>
        <v>458201.01836971147</v>
      </c>
      <c r="S47" s="1352">
        <f t="shared" si="15"/>
        <v>430111.58164437243</v>
      </c>
      <c r="T47" s="1352">
        <f t="shared" si="15"/>
        <v>407303.40565756266</v>
      </c>
      <c r="U47" s="1352">
        <f t="shared" si="15"/>
        <v>379920.37080525025</v>
      </c>
      <c r="V47" s="1352">
        <f t="shared" si="15"/>
        <v>295110.16788398661</v>
      </c>
      <c r="W47" s="1352">
        <f t="shared" si="15"/>
        <v>209130.94726412752</v>
      </c>
      <c r="X47" s="1352">
        <f t="shared" si="15"/>
        <v>121586.86781761583</v>
      </c>
      <c r="Y47" s="1353">
        <f t="shared" si="15"/>
        <v>50502.467295690236</v>
      </c>
      <c r="Z47" s="1447">
        <f>SUM(F47:Y47)</f>
        <v>4682432.003300474</v>
      </c>
      <c r="AA47" s="1449">
        <f>Z47/$Z$50</f>
        <v>1.8880037393679005E-2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67050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84498.492568153903</v>
      </c>
      <c r="E49" s="1357">
        <f>E17+E32+E47</f>
        <v>562463.76963274658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16">G47+G32+G17</f>
        <v>-290203.60115710105</v>
      </c>
      <c r="H50" s="1361">
        <f t="shared" si="16"/>
        <v>-1318081.3941846089</v>
      </c>
      <c r="I50" s="1361">
        <f t="shared" si="16"/>
        <v>-2260405.0155946496</v>
      </c>
      <c r="J50" s="1361">
        <f t="shared" si="16"/>
        <v>-2838440.8441803819</v>
      </c>
      <c r="K50" s="1361">
        <f t="shared" si="16"/>
        <v>-3390510.0469115358</v>
      </c>
      <c r="L50" s="1361">
        <f t="shared" si="16"/>
        <v>-4099588.2223145966</v>
      </c>
      <c r="M50" s="1361">
        <f t="shared" si="16"/>
        <v>-2541447.3258322147</v>
      </c>
      <c r="N50" s="1361">
        <f t="shared" si="16"/>
        <v>130344.65798959672</v>
      </c>
      <c r="O50" s="1361">
        <f t="shared" si="16"/>
        <v>5904368.1563112373</v>
      </c>
      <c r="P50" s="1361">
        <f t="shared" si="16"/>
        <v>13598978.664696621</v>
      </c>
      <c r="Q50" s="1361">
        <f t="shared" si="16"/>
        <v>23078844.50736475</v>
      </c>
      <c r="R50" s="1361">
        <f t="shared" si="16"/>
        <v>32106267.366836745</v>
      </c>
      <c r="S50" s="1361">
        <f t="shared" si="16"/>
        <v>37714457.949371234</v>
      </c>
      <c r="T50" s="1361">
        <f t="shared" si="16"/>
        <v>40945803.066434667</v>
      </c>
      <c r="U50" s="1361">
        <f t="shared" si="16"/>
        <v>40854103.1555686</v>
      </c>
      <c r="V50" s="1361">
        <f t="shared" si="16"/>
        <v>35243338.821933836</v>
      </c>
      <c r="W50" s="1361">
        <f t="shared" si="16"/>
        <v>26225676.717761934</v>
      </c>
      <c r="X50" s="1361">
        <f t="shared" si="16"/>
        <v>8696537.9875625689</v>
      </c>
      <c r="Y50" s="1362">
        <f t="shared" si="16"/>
        <v>249633.8573564126</v>
      </c>
      <c r="Z50" s="1447">
        <f>SUM(F50:Y50)</f>
        <v>248009678.4590131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Costs!F92</f>
        <v>2458649.1755426344</v>
      </c>
      <c r="G51" s="1364">
        <f>Costs!G92</f>
        <v>4373561.1006526062</v>
      </c>
      <c r="H51" s="1364">
        <f>Costs!H92</f>
        <v>5302983.7162977252</v>
      </c>
      <c r="I51" s="1364">
        <f>Costs!I92</f>
        <v>5606635.350057045</v>
      </c>
      <c r="J51" s="1364">
        <f>Costs!J92</f>
        <v>4706527.3655803911</v>
      </c>
      <c r="K51" s="1364">
        <f>Costs!K92</f>
        <v>4171205.8567732945</v>
      </c>
      <c r="L51" s="1364">
        <f>Costs!L92</f>
        <v>226734.47172783475</v>
      </c>
      <c r="M51" s="1364">
        <f>Costs!M92</f>
        <v>173904.07964075913</v>
      </c>
      <c r="N51" s="1364">
        <f>Costs!N92</f>
        <v>174388.76213697082</v>
      </c>
      <c r="O51" s="1364">
        <f>Costs!O92</f>
        <v>85207.182834017425</v>
      </c>
      <c r="P51" s="1364">
        <f>Costs!P74*50%</f>
        <v>1321730.4545549785</v>
      </c>
      <c r="Q51" s="1364">
        <f>P51</f>
        <v>1321730.4545549785</v>
      </c>
      <c r="R51" s="1364">
        <f t="shared" ref="R51:Y51" si="17">Q51</f>
        <v>1321730.4545549785</v>
      </c>
      <c r="S51" s="1364">
        <f t="shared" si="17"/>
        <v>1321730.4545549785</v>
      </c>
      <c r="T51" s="1364">
        <f t="shared" si="17"/>
        <v>1321730.4545549785</v>
      </c>
      <c r="U51" s="1364">
        <f t="shared" si="17"/>
        <v>1321730.4545549785</v>
      </c>
      <c r="V51" s="1364">
        <f t="shared" si="17"/>
        <v>1321730.4545549785</v>
      </c>
      <c r="W51" s="1364">
        <f t="shared" si="17"/>
        <v>1321730.4545549785</v>
      </c>
      <c r="X51" s="1364">
        <f t="shared" si="17"/>
        <v>1321730.4545549785</v>
      </c>
      <c r="Y51" s="1364">
        <f t="shared" si="17"/>
        <v>1321730.4545549785</v>
      </c>
      <c r="Z51" s="1447">
        <f t="shared" ref="Z51:Z52" si="18">SUM(F51:Y51)</f>
        <v>40497101.606793039</v>
      </c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-2458649.1755426344</v>
      </c>
      <c r="G52" s="1369">
        <f t="shared" ref="G52:Y52" si="19">G50-G51</f>
        <v>-4663764.7018097071</v>
      </c>
      <c r="H52" s="1369">
        <f t="shared" si="19"/>
        <v>-6621065.1104823342</v>
      </c>
      <c r="I52" s="1369">
        <f t="shared" si="19"/>
        <v>-7867040.3656516951</v>
      </c>
      <c r="J52" s="1369">
        <f t="shared" si="19"/>
        <v>-7544968.209760773</v>
      </c>
      <c r="K52" s="1369">
        <f t="shared" si="19"/>
        <v>-7561715.9036848303</v>
      </c>
      <c r="L52" s="1369">
        <f t="shared" si="19"/>
        <v>-4326322.6940424312</v>
      </c>
      <c r="M52" s="1369">
        <f t="shared" si="19"/>
        <v>-2715351.4054729738</v>
      </c>
      <c r="N52" s="1369">
        <f t="shared" si="19"/>
        <v>-44044.104147374106</v>
      </c>
      <c r="O52" s="1369">
        <f t="shared" si="19"/>
        <v>5819160.9734772202</v>
      </c>
      <c r="P52" s="1369">
        <f t="shared" si="19"/>
        <v>12277248.210141642</v>
      </c>
      <c r="Q52" s="1369">
        <f t="shared" si="19"/>
        <v>21757114.052809771</v>
      </c>
      <c r="R52" s="1369">
        <f t="shared" si="19"/>
        <v>30784536.912281767</v>
      </c>
      <c r="S52" s="1369">
        <f t="shared" si="19"/>
        <v>36392727.494816259</v>
      </c>
      <c r="T52" s="1369">
        <f t="shared" si="19"/>
        <v>39624072.611879691</v>
      </c>
      <c r="U52" s="1369">
        <f t="shared" si="19"/>
        <v>39532372.701013625</v>
      </c>
      <c r="V52" s="1369">
        <f t="shared" si="19"/>
        <v>33921608.367378861</v>
      </c>
      <c r="W52" s="1369">
        <f t="shared" si="19"/>
        <v>24903946.263206955</v>
      </c>
      <c r="X52" s="1369">
        <f t="shared" si="19"/>
        <v>7374807.5330075901</v>
      </c>
      <c r="Y52" s="1370">
        <f t="shared" si="19"/>
        <v>-1072096.597198566</v>
      </c>
      <c r="Z52" s="1447">
        <f t="shared" si="18"/>
        <v>207512576.85222006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price'!$H$20*GHG!D28*(GHG!$J$17/(20-2))</f>
        <v>0</v>
      </c>
      <c r="G54" s="1469">
        <f>'Carbone price'!$H$20*GHG!E28*(GHG!$J$17/(20-2))</f>
        <v>0</v>
      </c>
      <c r="H54" s="1469">
        <f>'Carbone price'!$H$20*GHG!F28*(GHG!$J$17/(20-2))</f>
        <v>4702628.6480462039</v>
      </c>
      <c r="I54" s="1469">
        <f>'Carbone price'!$H$20*GHG!G28*(GHG!$J$17/(20-2))</f>
        <v>9405257.2960924078</v>
      </c>
      <c r="J54" s="1469">
        <f>'Carbone price'!$H$20*GHG!H28*(GHG!$J$17/(20-2))</f>
        <v>14107885.944138611</v>
      </c>
      <c r="K54" s="1469">
        <f>'Carbone price'!$H$20*GHG!I28*(GHG!$J$17/(20-2))</f>
        <v>18810514.592184816</v>
      </c>
      <c r="L54" s="1469">
        <f>'Carbone price'!$H$20*GHG!J28*(GHG!$J$17/(20-2))</f>
        <v>23513143.240231019</v>
      </c>
      <c r="M54" s="1469">
        <f>'Carbone price'!$H$20*GHG!K28*(GHG!$J$17/(20-2))</f>
        <v>23513143.240231019</v>
      </c>
      <c r="N54" s="1469">
        <f>'Carbone price'!$H$20*GHG!L28*(GHG!$J$17/(20-2))</f>
        <v>23513143.240231019</v>
      </c>
      <c r="O54" s="1469">
        <f>'Carbone price'!$H$20*GHG!M28*(GHG!$J$17/(20-2))</f>
        <v>23513143.240231019</v>
      </c>
      <c r="P54" s="1469">
        <f>'Carbone price'!$H$20*GHG!N28*(GHG!$J$17/(20-2))</f>
        <v>23513143.240231019</v>
      </c>
      <c r="Q54" s="1469">
        <f>'Carbone price'!$H$20*GHG!O28*(GHG!$J$17/(20-2))</f>
        <v>23513143.240231019</v>
      </c>
      <c r="R54" s="1469">
        <f>'Carbone price'!$H$20*GHG!P28*(GHG!$J$17/(20-2))</f>
        <v>23513143.240231019</v>
      </c>
      <c r="S54" s="1469">
        <f>'Carbone price'!$H$20*GHG!Q28*(GHG!$J$17/(20-2))</f>
        <v>23513143.240231019</v>
      </c>
      <c r="T54" s="1469">
        <f>'Carbone price'!$H$20*GHG!R28*(GHG!$J$17/(20-2))</f>
        <v>23513143.240231019</v>
      </c>
      <c r="U54" s="1469">
        <f>'Carbone price'!$H$20*GHG!S28*(GHG!$J$17/(20-2))</f>
        <v>23513143.240231019</v>
      </c>
      <c r="V54" s="1469">
        <f>'Carbone price'!$H$20*GHG!T28*(GHG!$J$17/(20-2))</f>
        <v>23513143.240231019</v>
      </c>
      <c r="W54" s="1469">
        <f>'Carbone price'!$H$20*GHG!U28*(GHG!$J$17/(20-2))</f>
        <v>23513143.240231019</v>
      </c>
      <c r="X54" s="1469">
        <f>'Carbone price'!$H$20*GHG!V28*(GHG!$J$17/(20-2))</f>
        <v>23513143.240231019</v>
      </c>
      <c r="Y54" s="1469">
        <f>'Carbone price'!$H$20*GHG!W28*(GHG!$J$17/(20-2))</f>
        <v>23513143.240231019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_SER'!$H$135*GHG!D28*(GHG!$J$17/(20-2))</f>
        <v>0</v>
      </c>
      <c r="G55" s="1469">
        <f>'Carbone price'!D17*'FCs _SER'!$H$135*GHG!E28*(GHG!$J$17/(20-2))</f>
        <v>0</v>
      </c>
      <c r="H55" s="1469">
        <f>'Carbone price'!E17*'FCs _SER'!$H$135*GHG!F28*(GHG!$J$17/(20-2))</f>
        <v>9537848.6031356622</v>
      </c>
      <c r="I55" s="1469">
        <f>'Carbone price'!F17*'FCs _SER'!$H$135*GHG!G28*(GHG!$J$17/(20-2))</f>
        <v>19481563.104277097</v>
      </c>
      <c r="J55" s="1469">
        <f>'Carbone price'!G17*'FCs _SER'!$H$135*GHG!H28*(GHG!$J$17/(20-2))</f>
        <v>29831143.503424302</v>
      </c>
      <c r="K55" s="1469">
        <f>'Carbone price'!H17*'FCs _SER'!$H$135*GHG!I28*(GHG!$J$17/(20-2))</f>
        <v>40586589.800577283</v>
      </c>
      <c r="L55" s="1469">
        <f>'Carbone price'!I17*'FCs _SER'!$H$135*GHG!J28*(GHG!$J$17/(20-2))</f>
        <v>51747901.99573604</v>
      </c>
      <c r="M55" s="1469">
        <f>'Carbone price'!J17*'FCs _SER'!$H$135*GHG!K28*(GHG!$J$17/(20-2))</f>
        <v>52762566.740750462</v>
      </c>
      <c r="N55" s="1469">
        <f>'Carbone price'!K17*'FCs _SER'!$H$135*GHG!L28*(GHG!$J$17/(20-2))</f>
        <v>53777231.485764906</v>
      </c>
      <c r="O55" s="1469">
        <f>'Carbone price'!L17*'FCs _SER'!$H$135*GHG!M28*(GHG!$J$17/(20-2))</f>
        <v>55806560.975793764</v>
      </c>
      <c r="P55" s="1469">
        <f>'Carbone price'!M17*'FCs _SER'!$H$135*GHG!N28*(GHG!$J$17/(20-2))</f>
        <v>56821225.720808208</v>
      </c>
      <c r="Q55" s="1469">
        <f>'Carbone price'!N17*'FCs _SER'!$H$135*GHG!O28*(GHG!$J$17/(20-2))</f>
        <v>57835890.46582263</v>
      </c>
      <c r="R55" s="1469">
        <f>'Carbone price'!O17*'FCs _SER'!$H$135*GHG!P28*(GHG!$J$17/(20-2))</f>
        <v>58850555.210837074</v>
      </c>
      <c r="S55" s="1469">
        <f>'Carbone price'!P17*'FCs _SER'!$H$135*GHG!Q28*(GHG!$J$17/(20-2))</f>
        <v>60879884.700865924</v>
      </c>
      <c r="T55" s="1469">
        <f>'Carbone price'!Q17*'FCs _SER'!$H$135*GHG!R28*(GHG!$J$17/(20-2))</f>
        <v>61894549.445880361</v>
      </c>
      <c r="U55" s="1469">
        <f>'Carbone price'!R17*'FCs _SER'!$H$135*GHG!S28*(GHG!$J$17/(20-2))</f>
        <v>63923878.935909227</v>
      </c>
      <c r="V55" s="1469">
        <f>'Carbone price'!S17*'FCs _SER'!$H$135*GHG!T28*(GHG!$J$17/(20-2))</f>
        <v>64938543.680923663</v>
      </c>
      <c r="W55" s="1469">
        <f>'Carbone price'!T17*'FCs _SER'!$H$135*GHG!U28*(GHG!$J$17/(20-2))</f>
        <v>65953208.425938085</v>
      </c>
      <c r="X55" s="1469">
        <f>'Carbone price'!U17*'FCs _SER'!$H$135*GHG!V28*(GHG!$J$17/(20-2))</f>
        <v>67982537.915966943</v>
      </c>
      <c r="Y55" s="1469">
        <f>'Carbone price'!V17*'FCs _SER'!$H$135*GHG!W28*(GHG!$J$17/(20-2))</f>
        <v>68997202.660981387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_SER'!$H$135*GHG!D28*(GHG!$J$17/(20-2))</f>
        <v>0</v>
      </c>
      <c r="G56" s="1469">
        <f>'Carbone price'!D18*'FCs _SER'!$H$135*GHG!E28*(GHG!$J$17/(20-2))</f>
        <v>0</v>
      </c>
      <c r="H56" s="1469">
        <f>'Carbone price'!E18*'FCs _SER'!$H$135*GHG!F28*(GHG!$J$17/(20-2))</f>
        <v>19075697.206271324</v>
      </c>
      <c r="I56" s="1469">
        <f>'Carbone price'!F18*'FCs _SER'!$H$135*GHG!G28*(GHG!$J$17/(20-2))</f>
        <v>38963126.208554193</v>
      </c>
      <c r="J56" s="1469">
        <f>'Carbone price'!G18*'FCs _SER'!$H$135*GHG!H28*(GHG!$J$17/(20-2))</f>
        <v>59662287.006848603</v>
      </c>
      <c r="K56" s="1469">
        <f>'Carbone price'!H18*'FCs _SER'!$H$135*GHG!I28*(GHG!$J$17/(20-2))</f>
        <v>81173179.601154566</v>
      </c>
      <c r="L56" s="1469">
        <f>'Carbone price'!I18*'FCs _SER'!$H$135*GHG!J28*(GHG!$J$17/(20-2))</f>
        <v>103495803.99147208</v>
      </c>
      <c r="M56" s="1469">
        <f>'Carbone price'!J18*'FCs _SER'!$H$135*GHG!K28*(GHG!$J$17/(20-2))</f>
        <v>106539798.22651538</v>
      </c>
      <c r="N56" s="1469">
        <f>'Carbone price'!K18*'FCs _SER'!$H$135*GHG!L28*(GHG!$J$17/(20-2))</f>
        <v>108569127.71654424</v>
      </c>
      <c r="O56" s="1469">
        <f>'Carbone price'!L18*'FCs _SER'!$H$135*GHG!M28*(GHG!$J$17/(20-2))</f>
        <v>110598457.20657311</v>
      </c>
      <c r="P56" s="1469">
        <f>'Carbone price'!M18*'FCs _SER'!$H$135*GHG!N28*(GHG!$J$17/(20-2))</f>
        <v>113642451.44161642</v>
      </c>
      <c r="Q56" s="1469">
        <f>'Carbone price'!N18*'FCs _SER'!$H$135*GHG!O28*(GHG!$J$17/(20-2))</f>
        <v>115671780.93164526</v>
      </c>
      <c r="R56" s="1469">
        <f>'Carbone price'!O18*'FCs _SER'!$H$135*GHG!P28*(GHG!$J$17/(20-2))</f>
        <v>118715775.16668856</v>
      </c>
      <c r="S56" s="1469">
        <f>'Carbone price'!P18*'FCs _SER'!$H$135*GHG!Q28*(GHG!$J$17/(20-2))</f>
        <v>121759769.40173185</v>
      </c>
      <c r="T56" s="1469">
        <f>'Carbone price'!Q18*'FCs _SER'!$H$135*GHG!R28*(GHG!$J$17/(20-2))</f>
        <v>123789098.89176072</v>
      </c>
      <c r="U56" s="1469">
        <f>'Carbone price'!R18*'FCs _SER'!$H$135*GHG!S28*(GHG!$J$17/(20-2))</f>
        <v>126833093.12680402</v>
      </c>
      <c r="V56" s="1469">
        <f>'Carbone price'!S18*'FCs _SER'!$H$135*GHG!T28*(GHG!$J$17/(20-2))</f>
        <v>129877087.36184733</v>
      </c>
      <c r="W56" s="1469">
        <f>'Carbone price'!T18*'FCs _SER'!$H$135*GHG!U28*(GHG!$J$17/(20-2))</f>
        <v>132921081.5968906</v>
      </c>
      <c r="X56" s="1469">
        <f>'Carbone price'!U18*'FCs _SER'!$H$135*GHG!V28*(GHG!$J$17/(20-2))</f>
        <v>135965075.83193389</v>
      </c>
      <c r="Y56" s="1469">
        <f>'Carbone price'!V18*'FCs _SER'!$H$135*GHG!W28*(GHG!$J$17/(20-2))</f>
        <v>139009070.0669772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20">F50</f>
        <v>0</v>
      </c>
      <c r="G57" s="1361">
        <f t="shared" si="20"/>
        <v>-290203.60115710105</v>
      </c>
      <c r="H57" s="1361">
        <f t="shared" si="20"/>
        <v>-1318081.3941846089</v>
      </c>
      <c r="I57" s="1361">
        <f t="shared" si="20"/>
        <v>-2260405.0155946496</v>
      </c>
      <c r="J57" s="1361">
        <f t="shared" si="20"/>
        <v>-2838440.8441803819</v>
      </c>
      <c r="K57" s="1361">
        <f t="shared" si="20"/>
        <v>-3390510.0469115358</v>
      </c>
      <c r="L57" s="1361">
        <f t="shared" si="20"/>
        <v>-4099588.2223145966</v>
      </c>
      <c r="M57" s="1361">
        <f t="shared" si="20"/>
        <v>-2541447.3258322147</v>
      </c>
      <c r="N57" s="1361">
        <f t="shared" si="20"/>
        <v>130344.65798959672</v>
      </c>
      <c r="O57" s="1361">
        <f t="shared" si="20"/>
        <v>5904368.1563112373</v>
      </c>
      <c r="P57" s="1361">
        <f t="shared" si="20"/>
        <v>13598978.664696621</v>
      </c>
      <c r="Q57" s="1361">
        <f t="shared" si="20"/>
        <v>23078844.50736475</v>
      </c>
      <c r="R57" s="1361">
        <f t="shared" si="20"/>
        <v>32106267.366836745</v>
      </c>
      <c r="S57" s="1361">
        <f t="shared" si="20"/>
        <v>37714457.949371234</v>
      </c>
      <c r="T57" s="1361">
        <f t="shared" si="20"/>
        <v>40945803.066434667</v>
      </c>
      <c r="U57" s="1361">
        <f t="shared" si="20"/>
        <v>40854103.1555686</v>
      </c>
      <c r="V57" s="1361">
        <f t="shared" si="20"/>
        <v>35243338.821933836</v>
      </c>
      <c r="W57" s="1361">
        <f t="shared" si="20"/>
        <v>26225676.717761934</v>
      </c>
      <c r="X57" s="1361">
        <f t="shared" si="20"/>
        <v>8696537.9875625689</v>
      </c>
      <c r="Y57" s="1362">
        <f t="shared" si="20"/>
        <v>249633.8573564126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21">G57+G54</f>
        <v>-290203.60115710105</v>
      </c>
      <c r="H58" s="1364">
        <f t="shared" si="21"/>
        <v>3384547.2538615949</v>
      </c>
      <c r="I58" s="1364">
        <f t="shared" si="21"/>
        <v>7144852.2804977577</v>
      </c>
      <c r="J58" s="1364">
        <f t="shared" si="21"/>
        <v>11269445.09995823</v>
      </c>
      <c r="K58" s="1364">
        <f t="shared" si="21"/>
        <v>15420004.54527328</v>
      </c>
      <c r="L58" s="1364">
        <f t="shared" si="21"/>
        <v>19413555.017916422</v>
      </c>
      <c r="M58" s="1364">
        <f t="shared" si="21"/>
        <v>20971695.914398804</v>
      </c>
      <c r="N58" s="1364">
        <f t="shared" si="21"/>
        <v>23643487.898220614</v>
      </c>
      <c r="O58" s="1364">
        <f t="shared" si="21"/>
        <v>29417511.396542255</v>
      </c>
      <c r="P58" s="1364">
        <f t="shared" si="21"/>
        <v>37112121.904927641</v>
      </c>
      <c r="Q58" s="1364">
        <f t="shared" si="21"/>
        <v>46591987.747595772</v>
      </c>
      <c r="R58" s="1364">
        <f t="shared" si="21"/>
        <v>55619410.607067764</v>
      </c>
      <c r="S58" s="1364">
        <f t="shared" si="21"/>
        <v>61227601.189602256</v>
      </c>
      <c r="T58" s="1364">
        <f t="shared" si="21"/>
        <v>64458946.306665689</v>
      </c>
      <c r="U58" s="1364">
        <f t="shared" si="21"/>
        <v>64367246.395799622</v>
      </c>
      <c r="V58" s="1364">
        <f t="shared" si="21"/>
        <v>58756482.062164858</v>
      </c>
      <c r="W58" s="1364">
        <f t="shared" si="21"/>
        <v>49738819.957992956</v>
      </c>
      <c r="X58" s="1364">
        <f t="shared" si="21"/>
        <v>32209681.227793589</v>
      </c>
      <c r="Y58" s="1365">
        <f t="shared" si="21"/>
        <v>23762777.097587433</v>
      </c>
      <c r="AA58" s="1375"/>
      <c r="AB58" s="1375"/>
      <c r="AD58" s="1372"/>
    </row>
    <row r="59" spans="1:79" s="1331" customFormat="1" x14ac:dyDescent="0.35">
      <c r="A59" s="1379" t="str">
        <f>'Aggregation MR'!A59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22">+G57+G55</f>
        <v>-290203.60115710105</v>
      </c>
      <c r="H59" s="1364">
        <f t="shared" si="22"/>
        <v>8219767.2089510532</v>
      </c>
      <c r="I59" s="1364">
        <f t="shared" si="22"/>
        <v>17221158.088682447</v>
      </c>
      <c r="J59" s="1364">
        <f t="shared" si="22"/>
        <v>26992702.659243919</v>
      </c>
      <c r="K59" s="1364">
        <f t="shared" si="22"/>
        <v>37196079.753665745</v>
      </c>
      <c r="L59" s="1364">
        <f t="shared" si="22"/>
        <v>47648313.773421444</v>
      </c>
      <c r="M59" s="1364">
        <f t="shared" si="22"/>
        <v>50221119.414918244</v>
      </c>
      <c r="N59" s="1364">
        <f t="shared" si="22"/>
        <v>53907576.143754505</v>
      </c>
      <c r="O59" s="1364">
        <f t="shared" si="22"/>
        <v>61710929.132105</v>
      </c>
      <c r="P59" s="1364">
        <f t="shared" si="22"/>
        <v>70420204.385504827</v>
      </c>
      <c r="Q59" s="1364">
        <f t="shared" si="22"/>
        <v>80914734.973187387</v>
      </c>
      <c r="R59" s="1364">
        <f t="shared" si="22"/>
        <v>90956822.577673823</v>
      </c>
      <c r="S59" s="1364">
        <f t="shared" si="22"/>
        <v>98594342.650237158</v>
      </c>
      <c r="T59" s="1364">
        <f t="shared" si="22"/>
        <v>102840352.51231503</v>
      </c>
      <c r="U59" s="1364">
        <f t="shared" si="22"/>
        <v>104777982.09147783</v>
      </c>
      <c r="V59" s="1364">
        <f t="shared" si="22"/>
        <v>100181882.50285751</v>
      </c>
      <c r="W59" s="1364">
        <f t="shared" si="22"/>
        <v>92178885.143700019</v>
      </c>
      <c r="X59" s="1364">
        <f t="shared" si="22"/>
        <v>76679075.90352951</v>
      </c>
      <c r="Y59" s="1365">
        <f t="shared" si="22"/>
        <v>69246836.518337801</v>
      </c>
      <c r="AA59" s="1375"/>
      <c r="AB59" s="1375"/>
      <c r="AD59" s="1372"/>
    </row>
    <row r="60" spans="1:79" s="1331" customFormat="1" ht="15" thickBot="1" x14ac:dyDescent="0.4">
      <c r="A60" s="1379" t="str">
        <f>'Aggregation MR'!A60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23">+G57+G56</f>
        <v>-290203.60115710105</v>
      </c>
      <c r="H60" s="1369">
        <f t="shared" si="23"/>
        <v>17757615.812086716</v>
      </c>
      <c r="I60" s="1369">
        <f t="shared" si="23"/>
        <v>36702721.192959547</v>
      </c>
      <c r="J60" s="1369">
        <f t="shared" si="23"/>
        <v>56823846.162668221</v>
      </c>
      <c r="K60" s="1369">
        <f t="shared" si="23"/>
        <v>77782669.554243028</v>
      </c>
      <c r="L60" s="1369">
        <f t="shared" si="23"/>
        <v>99396215.769157484</v>
      </c>
      <c r="M60" s="1369">
        <f t="shared" si="23"/>
        <v>103998350.90068316</v>
      </c>
      <c r="N60" s="1369">
        <f t="shared" si="23"/>
        <v>108699472.37453383</v>
      </c>
      <c r="O60" s="1369">
        <f t="shared" si="23"/>
        <v>116502825.36288436</v>
      </c>
      <c r="P60" s="1369">
        <f t="shared" si="23"/>
        <v>127241430.10631303</v>
      </c>
      <c r="Q60" s="1369">
        <f t="shared" si="23"/>
        <v>138750625.43901002</v>
      </c>
      <c r="R60" s="1369">
        <f t="shared" si="23"/>
        <v>150822042.53352532</v>
      </c>
      <c r="S60" s="1369">
        <f t="shared" si="23"/>
        <v>159474227.35110307</v>
      </c>
      <c r="T60" s="1369">
        <f t="shared" si="23"/>
        <v>164734901.95819539</v>
      </c>
      <c r="U60" s="1369">
        <f t="shared" si="23"/>
        <v>167687196.28237262</v>
      </c>
      <c r="V60" s="1369">
        <f t="shared" si="23"/>
        <v>165120426.18378115</v>
      </c>
      <c r="W60" s="1369">
        <f t="shared" si="23"/>
        <v>159146758.31465253</v>
      </c>
      <c r="X60" s="1369">
        <f t="shared" si="23"/>
        <v>144661613.81949645</v>
      </c>
      <c r="Y60" s="1370">
        <f t="shared" si="23"/>
        <v>139258703.9243336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24">+F57-F51</f>
        <v>-2458649.1755426344</v>
      </c>
      <c r="G61" s="1361">
        <f t="shared" si="24"/>
        <v>-4663764.7018097071</v>
      </c>
      <c r="H61" s="1361">
        <f t="shared" si="24"/>
        <v>-6621065.1104823342</v>
      </c>
      <c r="I61" s="1361">
        <f t="shared" si="24"/>
        <v>-7867040.3656516951</v>
      </c>
      <c r="J61" s="1361">
        <f t="shared" si="24"/>
        <v>-7544968.209760773</v>
      </c>
      <c r="K61" s="1361">
        <f t="shared" si="24"/>
        <v>-7561715.9036848303</v>
      </c>
      <c r="L61" s="1361">
        <f t="shared" si="24"/>
        <v>-4326322.6940424312</v>
      </c>
      <c r="M61" s="1361">
        <f t="shared" si="24"/>
        <v>-2715351.4054729738</v>
      </c>
      <c r="N61" s="1361">
        <f t="shared" si="24"/>
        <v>-44044.104147374106</v>
      </c>
      <c r="O61" s="1361">
        <f t="shared" si="24"/>
        <v>5819160.9734772202</v>
      </c>
      <c r="P61" s="1361">
        <f t="shared" si="24"/>
        <v>12277248.210141642</v>
      </c>
      <c r="Q61" s="1361">
        <f t="shared" si="24"/>
        <v>21757114.052809771</v>
      </c>
      <c r="R61" s="1361">
        <f t="shared" si="24"/>
        <v>30784536.912281767</v>
      </c>
      <c r="S61" s="1361">
        <f t="shared" si="24"/>
        <v>36392727.494816259</v>
      </c>
      <c r="T61" s="1361">
        <f t="shared" si="24"/>
        <v>39624072.611879691</v>
      </c>
      <c r="U61" s="1361">
        <f t="shared" si="24"/>
        <v>39532372.701013625</v>
      </c>
      <c r="V61" s="1361">
        <f t="shared" si="24"/>
        <v>33921608.367378861</v>
      </c>
      <c r="W61" s="1361">
        <f t="shared" si="24"/>
        <v>24903946.263206955</v>
      </c>
      <c r="X61" s="1361">
        <f t="shared" si="24"/>
        <v>7374807.5330075901</v>
      </c>
      <c r="Y61" s="1362">
        <f t="shared" si="24"/>
        <v>-1072096.597198566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25">F58-F51</f>
        <v>-2458649.1755426344</v>
      </c>
      <c r="G62" s="1364">
        <f t="shared" si="25"/>
        <v>-4663764.7018097071</v>
      </c>
      <c r="H62" s="1364">
        <f t="shared" si="25"/>
        <v>-1918436.4624361303</v>
      </c>
      <c r="I62" s="1364">
        <f t="shared" si="25"/>
        <v>1538216.9304407127</v>
      </c>
      <c r="J62" s="1364">
        <f t="shared" si="25"/>
        <v>6562917.7343778387</v>
      </c>
      <c r="K62" s="1364">
        <f t="shared" si="25"/>
        <v>11248798.688499985</v>
      </c>
      <c r="L62" s="1364">
        <f t="shared" si="25"/>
        <v>19186820.546188589</v>
      </c>
      <c r="M62" s="1364">
        <f t="shared" si="25"/>
        <v>20797791.834758047</v>
      </c>
      <c r="N62" s="1364">
        <f t="shared" si="25"/>
        <v>23469099.136083644</v>
      </c>
      <c r="O62" s="1364">
        <f t="shared" si="25"/>
        <v>29332304.213708237</v>
      </c>
      <c r="P62" s="1364">
        <f t="shared" si="25"/>
        <v>35790391.450372666</v>
      </c>
      <c r="Q62" s="1364">
        <f t="shared" si="25"/>
        <v>45270257.293040797</v>
      </c>
      <c r="R62" s="1364">
        <f t="shared" si="25"/>
        <v>54297680.152512789</v>
      </c>
      <c r="S62" s="1364">
        <f t="shared" si="25"/>
        <v>59905870.735047281</v>
      </c>
      <c r="T62" s="1364">
        <f t="shared" si="25"/>
        <v>63137215.852110714</v>
      </c>
      <c r="U62" s="1364">
        <f t="shared" si="25"/>
        <v>63045515.941244647</v>
      </c>
      <c r="V62" s="1364">
        <f t="shared" si="25"/>
        <v>57434751.607609883</v>
      </c>
      <c r="W62" s="1364">
        <f t="shared" si="25"/>
        <v>48417089.503437981</v>
      </c>
      <c r="X62" s="1364">
        <f t="shared" si="25"/>
        <v>30887950.77323861</v>
      </c>
      <c r="Y62" s="1365">
        <f t="shared" si="25"/>
        <v>22441046.643032454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26">F59-F51</f>
        <v>-2458649.1755426344</v>
      </c>
      <c r="G63" s="1364">
        <f t="shared" si="26"/>
        <v>-4663764.7018097071</v>
      </c>
      <c r="H63" s="1364">
        <f t="shared" si="26"/>
        <v>2916783.492653328</v>
      </c>
      <c r="I63" s="1364">
        <f t="shared" si="26"/>
        <v>11614522.738625402</v>
      </c>
      <c r="J63" s="1364">
        <f t="shared" si="26"/>
        <v>22286175.293663528</v>
      </c>
      <c r="K63" s="1364">
        <f t="shared" si="26"/>
        <v>33024873.896892451</v>
      </c>
      <c r="L63" s="1364">
        <f t="shared" si="26"/>
        <v>47421579.301693611</v>
      </c>
      <c r="M63" s="1364">
        <f t="shared" si="26"/>
        <v>50047215.335277483</v>
      </c>
      <c r="N63" s="1364">
        <f t="shared" si="26"/>
        <v>53733187.381617531</v>
      </c>
      <c r="O63" s="1364">
        <f t="shared" si="26"/>
        <v>61625721.949270986</v>
      </c>
      <c r="P63" s="1364">
        <f t="shared" si="26"/>
        <v>69098473.930949852</v>
      </c>
      <c r="Q63" s="1364">
        <f t="shared" si="26"/>
        <v>79593004.518632412</v>
      </c>
      <c r="R63" s="1364">
        <f t="shared" si="26"/>
        <v>89635092.123118848</v>
      </c>
      <c r="S63" s="1364">
        <f t="shared" si="26"/>
        <v>97272612.195682183</v>
      </c>
      <c r="T63" s="1364">
        <f t="shared" si="26"/>
        <v>101518622.05776006</v>
      </c>
      <c r="U63" s="1364">
        <f t="shared" si="26"/>
        <v>103456251.63692285</v>
      </c>
      <c r="V63" s="1364">
        <f t="shared" si="26"/>
        <v>98860152.048302531</v>
      </c>
      <c r="W63" s="1364">
        <f t="shared" si="26"/>
        <v>90857154.689145043</v>
      </c>
      <c r="X63" s="1364">
        <f t="shared" si="26"/>
        <v>75357345.448974535</v>
      </c>
      <c r="Y63" s="1365">
        <f t="shared" si="26"/>
        <v>67925106.063782826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27">F60-F51</f>
        <v>-2458649.1755426344</v>
      </c>
      <c r="G64" s="1369">
        <f t="shared" si="27"/>
        <v>-4663764.7018097071</v>
      </c>
      <c r="H64" s="1369">
        <f t="shared" si="27"/>
        <v>12454632.095788991</v>
      </c>
      <c r="I64" s="1369">
        <f t="shared" si="27"/>
        <v>31096085.842902504</v>
      </c>
      <c r="J64" s="1369">
        <f t="shared" si="27"/>
        <v>52117318.797087833</v>
      </c>
      <c r="K64" s="1369">
        <f t="shared" si="27"/>
        <v>73611463.697469741</v>
      </c>
      <c r="L64" s="1369">
        <f t="shared" si="27"/>
        <v>99169481.297429651</v>
      </c>
      <c r="M64" s="1369">
        <f t="shared" si="27"/>
        <v>103824446.8210424</v>
      </c>
      <c r="N64" s="1369">
        <f t="shared" si="27"/>
        <v>108525083.61239687</v>
      </c>
      <c r="O64" s="1369">
        <f t="shared" si="27"/>
        <v>116417618.18005034</v>
      </c>
      <c r="P64" s="1369">
        <f t="shared" si="27"/>
        <v>125919699.65175806</v>
      </c>
      <c r="Q64" s="1369">
        <f t="shared" si="27"/>
        <v>137428894.98445505</v>
      </c>
      <c r="R64" s="1369">
        <f t="shared" si="27"/>
        <v>149500312.07897034</v>
      </c>
      <c r="S64" s="1369">
        <f t="shared" si="27"/>
        <v>158152496.89654809</v>
      </c>
      <c r="T64" s="1369">
        <f t="shared" si="27"/>
        <v>163413171.50364041</v>
      </c>
      <c r="U64" s="1369">
        <f t="shared" si="27"/>
        <v>166365465.82781765</v>
      </c>
      <c r="V64" s="1369">
        <f t="shared" si="27"/>
        <v>163798695.72922617</v>
      </c>
      <c r="W64" s="1369">
        <f t="shared" si="27"/>
        <v>157825027.86009756</v>
      </c>
      <c r="X64" s="1369">
        <f t="shared" si="27"/>
        <v>143339883.36494148</v>
      </c>
      <c r="Y64" s="1370">
        <f t="shared" si="27"/>
        <v>137936973.46977863</v>
      </c>
      <c r="AA64" s="1375"/>
      <c r="AB64" s="1375"/>
      <c r="AD64" s="1372"/>
    </row>
    <row r="65" spans="1:79" s="1331" customFormat="1" ht="31" customHeight="1" thickBot="1" x14ac:dyDescent="0.35">
      <c r="A65" s="20"/>
      <c r="B65" s="20"/>
      <c r="C65" s="20"/>
      <c r="D65" s="1374"/>
      <c r="E65" s="1366" t="s">
        <v>312</v>
      </c>
      <c r="F65" s="1367"/>
      <c r="G65" s="1606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33409612.710959643</v>
      </c>
      <c r="H66" s="1386">
        <f>NPV(H71,F62:Y62)</f>
        <v>160519391.35848182</v>
      </c>
      <c r="I66" s="1386">
        <f>NPV(I71,F63:Y63)</f>
        <v>337038927.12300438</v>
      </c>
      <c r="J66" s="1386">
        <f>NPV(J71,F64:Y64)</f>
        <v>641587121.2899431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0.18643860313107652</v>
      </c>
      <c r="H67" s="1387">
        <f>IRR(F62:Y62)</f>
        <v>0.61371774057146355</v>
      </c>
      <c r="I67" s="1387">
        <f>IRR(F63:Y63)</f>
        <v>1.1374759965541048</v>
      </c>
      <c r="J67" s="1387">
        <f>IRR(F64:Y64)</f>
        <v>1.9116441259841443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55785261.390938759</v>
      </c>
      <c r="H68" s="1386">
        <f>NPV(H71,F58:Y58)</f>
        <v>182895040.03846088</v>
      </c>
      <c r="I68" s="1386">
        <f>NPV(I71,F59:Y59)</f>
        <v>359414575.80298358</v>
      </c>
      <c r="J68" s="1386">
        <f>NPV(J71,F60:Y60)</f>
        <v>663962769.9699223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22375648.679979116</v>
      </c>
      <c r="H69" s="1386">
        <f>NPV(H71,F51:Y51)</f>
        <v>22375648.679979116</v>
      </c>
      <c r="I69" s="1386">
        <f>NPV(I71,F51:Y51)</f>
        <v>22375648.679979116</v>
      </c>
      <c r="J69" s="1386">
        <f>NPV(J71,F51:Y51)</f>
        <v>22375648.679979116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2.4931237609595338</v>
      </c>
      <c r="H70" s="1391">
        <f>H68/H69</f>
        <v>8.1738430315143642</v>
      </c>
      <c r="I70" s="1391">
        <f>I68/I69</f>
        <v>16.062755585029102</v>
      </c>
      <c r="J70" s="1391">
        <f>J68/J69</f>
        <v>29.6734534701562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-0.59889676731686681</v>
      </c>
      <c r="H72" s="1445">
        <f>(H69-H68)/H68</f>
        <v>-0.87765852657746346</v>
      </c>
      <c r="I72" s="1445">
        <f>(I69-I68)/I68</f>
        <v>-0.93774418127036518</v>
      </c>
      <c r="J72" s="1445">
        <f>(J69-J68)/J68</f>
        <v>-0.96629984437080307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1.4931237609595338</v>
      </c>
      <c r="H73" s="1446">
        <f>(H68-H69)/H69</f>
        <v>7.1738430315143642</v>
      </c>
      <c r="I73" s="1446">
        <f>(I68-I69)/I69</f>
        <v>15.0627555850291</v>
      </c>
      <c r="J73" s="1446">
        <f>(J68-J69)/J69</f>
        <v>28.6734534701562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72638-90B9-480E-B1A1-DE0CFD851F41}">
  <sheetPr>
    <tabColor theme="1" tint="4.9989318521683403E-2"/>
  </sheetPr>
  <dimension ref="A1:CA77"/>
  <sheetViews>
    <sheetView zoomScale="60" zoomScaleNormal="60" workbookViewId="0">
      <pane ySplit="2" topLeftCell="A20" activePane="bottomLeft" state="frozen"/>
      <selection activeCell="E41" sqref="E41"/>
      <selection pane="bottomLeft" activeCell="A49" sqref="A49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5.54296875" customWidth="1"/>
    <col min="6" max="6" width="20.453125" customWidth="1"/>
    <col min="7" max="7" width="23.7265625" customWidth="1"/>
    <col min="8" max="8" width="24" customWidth="1"/>
    <col min="9" max="9" width="23.81640625" bestFit="1" customWidth="1"/>
    <col min="10" max="10" width="27.4531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14" customWidth="1"/>
    <col min="27" max="27" width="7.1796875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6.84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0.5</v>
      </c>
      <c r="J4" s="1343">
        <v>0.5</v>
      </c>
      <c r="K4" s="1343">
        <v>0.5</v>
      </c>
      <c r="L4" s="1343">
        <v>0.5</v>
      </c>
      <c r="M4" s="1343">
        <v>0.5</v>
      </c>
      <c r="N4" s="1343">
        <v>0.5</v>
      </c>
      <c r="O4" s="1343">
        <v>0.5</v>
      </c>
      <c r="P4" s="1343">
        <v>0.5</v>
      </c>
      <c r="Q4" s="1343">
        <v>0.5</v>
      </c>
      <c r="R4" s="1343">
        <v>0.5</v>
      </c>
      <c r="S4" s="1343">
        <v>0.5</v>
      </c>
      <c r="T4" s="1343">
        <v>0.5</v>
      </c>
      <c r="U4" s="1343">
        <v>0.5</v>
      </c>
      <c r="V4" s="1343">
        <v>0.5</v>
      </c>
      <c r="W4" s="1343">
        <v>0.5</v>
      </c>
      <c r="X4" s="1343">
        <v>0.5</v>
      </c>
      <c r="Y4" s="1343">
        <v>0.5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">
      <c r="A7" s="1347">
        <v>2024</v>
      </c>
      <c r="B7" s="1746">
        <v>13472.621538461544</v>
      </c>
      <c r="D7" s="1452"/>
      <c r="E7" s="1455"/>
      <c r="F7" s="1456"/>
      <c r="G7" s="1456">
        <f>$B7*F4*'1.7 Rehabilitation NGR _ECO'!Y112</f>
        <v>-2655104.1513416222</v>
      </c>
      <c r="H7" s="1456">
        <f>$B7*G4*'1.7 Rehabilitation NGR _ECO'!Z112</f>
        <v>583325.08964922756</v>
      </c>
      <c r="I7" s="1456">
        <f>$B7*H4*'1.7 Rehabilitation NGR _ECO'!AA112</f>
        <v>-341162.29760879657</v>
      </c>
      <c r="J7" s="1456">
        <f>$B7*I4*'1.7 Rehabilitation NGR _ECO'!AB112</f>
        <v>239463.83460810853</v>
      </c>
      <c r="K7" s="1456">
        <f>$B7*J4*'1.7 Rehabilitation NGR _ECO'!AC112</f>
        <v>-188467.17383180108</v>
      </c>
      <c r="L7" s="1456">
        <f>$B7*K4*'1.7 Rehabilitation NGR _ECO'!AD112</f>
        <v>334655.69824063464</v>
      </c>
      <c r="M7" s="1456">
        <f>$B7*L4*'1.7 Rehabilitation NGR _ECO'!AE112</f>
        <v>404448.90733295161</v>
      </c>
      <c r="N7" s="1456">
        <f>$B7*M4*'1.7 Rehabilitation NGR _ECO'!AF112</f>
        <v>1386239.4661664637</v>
      </c>
      <c r="O7" s="1456">
        <f>$B7*N4*'1.7 Rehabilitation NGR _ECO'!AG112</f>
        <v>2220123.714226787</v>
      </c>
      <c r="P7" s="1456">
        <f>$B7*O4*'1.7 Rehabilitation NGR _ECO'!AH112</f>
        <v>4482741.4127944466</v>
      </c>
      <c r="Q7" s="1456">
        <f>$B7*P4*'1.7 Rehabilitation NGR _ECO'!AI112</f>
        <v>5277605.2423619675</v>
      </c>
      <c r="R7" s="1456">
        <f>$B7*Q4*'1.7 Rehabilitation NGR _ECO'!AJ112</f>
        <v>5669777.3166448148</v>
      </c>
      <c r="S7" s="1456">
        <f>$B7*R4*'1.7 Rehabilitation NGR _ECO'!AK112</f>
        <v>4180403.0231295107</v>
      </c>
      <c r="T7" s="1456">
        <f>$B7*S4*'1.7 Rehabilitation NGR _ECO'!AL112</f>
        <v>6134177.0016443282</v>
      </c>
      <c r="U7" s="1456">
        <f>$B7*T4*'1.7 Rehabilitation NGR _ECO'!AM112</f>
        <v>4180403.0231295107</v>
      </c>
      <c r="V7" s="1456">
        <f>$B7*U4*'1.7 Rehabilitation NGR _ECO'!AN112</f>
        <v>6598576.6866438417</v>
      </c>
      <c r="W7" s="1456">
        <f>$B7*V4*'1.7 Rehabilitation NGR _ECO'!AO112</f>
        <v>7508920.59803754</v>
      </c>
      <c r="X7" s="1456">
        <f>$B7*W4*'1.7 Rehabilitation NGR _ECO'!AP112</f>
        <v>6134177.0016443282</v>
      </c>
      <c r="Y7" s="1456">
        <f>$B7*X4*'1.7 Rehabilitation NGR _ECO'!AQ112</f>
        <v>4180403.0231295107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3" x14ac:dyDescent="0.3">
      <c r="A8" s="1347">
        <v>2025</v>
      </c>
      <c r="B8" s="1746">
        <v>17840.77692307693</v>
      </c>
      <c r="D8" s="1452"/>
      <c r="E8" s="1456"/>
      <c r="F8" s="1456"/>
      <c r="G8" s="1456"/>
      <c r="H8" s="1456">
        <f>$B8*F4*'1.7 Rehabilitation NGR _ECO'!Y112</f>
        <v>-3515954.243677991</v>
      </c>
      <c r="I8" s="1456">
        <f>$B8*G4*'1.7 Rehabilitation NGR _ECO'!Z112</f>
        <v>772453.43590747856</v>
      </c>
      <c r="J8" s="1456">
        <f>$B8*H4*'1.7 Rehabilitation NGR _ECO'!AA112</f>
        <v>-451775.50848785718</v>
      </c>
      <c r="K8" s="1456">
        <f>$B8*I4*'1.7 Rehabilitation NGR _ECO'!AB112</f>
        <v>317103.90158229769</v>
      </c>
      <c r="L8" s="1456">
        <f>$B8*J4*'1.7 Rehabilitation NGR _ECO'!AC112</f>
        <v>-249572.86865492116</v>
      </c>
      <c r="M8" s="1456">
        <f>$B8*K4*'1.7 Rehabilitation NGR _ECO'!AD112</f>
        <v>443159.30951545847</v>
      </c>
      <c r="N8" s="1456">
        <f>$B8*L4*'1.7 Rehabilitation NGR _ECO'!AE112</f>
        <v>535581.19419521454</v>
      </c>
      <c r="O8" s="1456">
        <f>$B8*M4*'1.7 Rehabilitation NGR _ECO'!AF112</f>
        <v>1835692.4082842795</v>
      </c>
      <c r="P8" s="1456">
        <f>$B8*N4*'1.7 Rehabilitation NGR _ECO'!AG112</f>
        <v>2939942.4465445257</v>
      </c>
      <c r="Q8" s="1456">
        <f>$B8*O4*'1.7 Rehabilitation NGR _ECO'!AH112</f>
        <v>5936156.4726798488</v>
      </c>
      <c r="R8" s="1456">
        <f>$B8*P4*'1.7 Rehabilitation NGR _ECO'!AI112</f>
        <v>6988734.7127093039</v>
      </c>
      <c r="S8" s="1456">
        <f>$B8*Q4*'1.7 Rehabilitation NGR _ECO'!AJ112</f>
        <v>7508058.622519034</v>
      </c>
      <c r="T8" s="1456">
        <f>$B8*R4*'1.7 Rehabilitation NGR _ECO'!AK112</f>
        <v>5535792.5383189069</v>
      </c>
      <c r="U8" s="1456">
        <f>$B8*S4*'1.7 Rehabilitation NGR _ECO'!AL112</f>
        <v>8123028.1115357662</v>
      </c>
      <c r="V8" s="1456">
        <f>$B8*T4*'1.7 Rehabilitation NGR _ECO'!AM112</f>
        <v>5535792.5383189069</v>
      </c>
      <c r="W8" s="1456">
        <f>$B8*U4*'1.7 Rehabilitation NGR _ECO'!AN112</f>
        <v>8737997.6005524993</v>
      </c>
      <c r="X8" s="1456">
        <f>$B8*V4*'1.7 Rehabilitation NGR _ECO'!AO112</f>
        <v>9943497.4062206745</v>
      </c>
      <c r="Y8" s="1456">
        <f>$B8*W4*'1.7 Rehabilitation NGR _ECO'!AP112</f>
        <v>8123028.1115357662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3" x14ac:dyDescent="0.3">
      <c r="A9" s="1347">
        <v>2026</v>
      </c>
      <c r="B9" s="1746">
        <v>5868.1553846153856</v>
      </c>
      <c r="D9" s="1452"/>
      <c r="E9" s="1457"/>
      <c r="F9" s="1456"/>
      <c r="G9" s="1456"/>
      <c r="H9" s="1456"/>
      <c r="I9" s="1456">
        <f>$B9*F4*'1.7 Rehabilitation NGR _ECO'!Y112</f>
        <v>-1156461.1740878136</v>
      </c>
      <c r="J9" s="1456">
        <f>$B9*G4*'1.7 Rehabilitation NGR _ECO'!Z112</f>
        <v>254073.95702716734</v>
      </c>
      <c r="K9" s="1456">
        <f>$B9*H4*'1.7 Rehabilitation NGR _ECO'!AA112</f>
        <v>-148597.16559435296</v>
      </c>
      <c r="L9" s="1456">
        <f>$B9*I4*'1.7 Rehabilitation NGR _ECO'!AB112</f>
        <v>104301.22945743216</v>
      </c>
      <c r="M9" s="1456">
        <f>$B9*J4*'1.7 Rehabilitation NGR _ECO'!AC112</f>
        <v>-82089.046870874823</v>
      </c>
      <c r="N9" s="1456">
        <f>$B9*K4*'1.7 Rehabilitation NGR _ECO'!AD112</f>
        <v>145763.1413468215</v>
      </c>
      <c r="O9" s="1456">
        <f>$B9*L4*'1.7 Rehabilitation NGR _ECO'!AE112</f>
        <v>176162.37690580057</v>
      </c>
      <c r="P9" s="1456">
        <f>$B9*M4*'1.7 Rehabilitation NGR _ECO'!AF112</f>
        <v>603792.55548211583</v>
      </c>
      <c r="Q9" s="1456">
        <f>$B9*N4*'1.7 Rehabilitation NGR _ECO'!AG112</f>
        <v>967000.4379593014</v>
      </c>
      <c r="R9" s="1456">
        <f>$B9*O4*'1.7 Rehabilitation NGR _ECO'!AH112</f>
        <v>1952509.6199155878</v>
      </c>
      <c r="S9" s="1456">
        <f>$B9*P4*'1.7 Rehabilitation NGR _ECO'!AI112</f>
        <v>2298721.7099826029</v>
      </c>
      <c r="T9" s="1456">
        <f>$B9*Q4*'1.7 Rehabilitation NGR _ECO'!AJ112</f>
        <v>2469536.7709437427</v>
      </c>
      <c r="U9" s="1456">
        <f>$B9*R4*'1.7 Rehabilitation NGR _ECO'!AK112</f>
        <v>1820822.6542999239</v>
      </c>
      <c r="V9" s="1456">
        <f>$B9*S4*'1.7 Rehabilitation NGR _ECO'!AL112</f>
        <v>2671811.3991119717</v>
      </c>
      <c r="W9" s="1456">
        <f>$B9*T4*'1.7 Rehabilitation NGR _ECO'!AM112</f>
        <v>1820822.6542999239</v>
      </c>
      <c r="X9" s="1456">
        <f>$B9*U4*'1.7 Rehabilitation NGR _ECO'!AN112</f>
        <v>2874086.0272802012</v>
      </c>
      <c r="Y9" s="1456">
        <f>$B9*V4*'1.7 Rehabilitation NGR _ECO'!AO112</f>
        <v>3270596.7961937599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">
      <c r="A10" s="1347">
        <v>2027</v>
      </c>
      <c r="B10" s="1746">
        <v>2500</v>
      </c>
      <c r="D10" s="1452"/>
      <c r="E10" s="1457"/>
      <c r="F10" s="1456"/>
      <c r="G10" s="1456"/>
      <c r="H10" s="1456"/>
      <c r="I10" s="1456"/>
      <c r="J10" s="1456">
        <f>$B10*F4*'1.7 Rehabilitation NGR _ECO'!Y112</f>
        <v>-492685.13625240821</v>
      </c>
      <c r="K10" s="1456">
        <f>$B10*G4*'1.7 Rehabilitation NGR _ECO'!Z112</f>
        <v>108242.68461486045</v>
      </c>
      <c r="L10" s="1456">
        <f>$B10*H4*'1.7 Rehabilitation NGR _ECO'!AA112</f>
        <v>-63306.591192153814</v>
      </c>
      <c r="M10" s="1456">
        <f>$B10*I4*'1.7 Rehabilitation NGR _ECO'!AB112</f>
        <v>44435.270805405038</v>
      </c>
      <c r="N10" s="1456">
        <f>$B10*J4*'1.7 Rehabilitation NGR _ECO'!AC112</f>
        <v>-34972.253412924561</v>
      </c>
      <c r="O10" s="1456">
        <f>$B10*K4*'1.7 Rehabilitation NGR _ECO'!AD112</f>
        <v>62099.216786662852</v>
      </c>
      <c r="P10" s="1456">
        <f>$B10*L4*'1.7 Rehabilitation NGR _ECO'!AE112</f>
        <v>75050.150072562668</v>
      </c>
      <c r="Q10" s="1456">
        <f>$B10*M4*'1.7 Rehabilitation NGR _ECO'!AF112</f>
        <v>257232.68894050003</v>
      </c>
      <c r="R10" s="1456">
        <f>$B10*N4*'1.7 Rehabilitation NGR _ECO'!AG112</f>
        <v>411969.50940260472</v>
      </c>
      <c r="S10" s="1456">
        <f>$B10*O4*'1.7 Rehabilitation NGR _ECO'!AH112</f>
        <v>831824.26671697642</v>
      </c>
      <c r="T10" s="1456">
        <f>$B10*P4*'1.7 Rehabilitation NGR _ECO'!AI112</f>
        <v>979320.39939211123</v>
      </c>
      <c r="U10" s="1456">
        <f>$B10*Q4*'1.7 Rehabilitation NGR _ECO'!AJ112</f>
        <v>1052092.4417825392</v>
      </c>
      <c r="V10" s="1456">
        <f>$B10*R4*'1.7 Rehabilitation NGR _ECO'!AK112</f>
        <v>775721.89851754648</v>
      </c>
      <c r="W10" s="1456">
        <f>$B10*S4*'1.7 Rehabilitation NGR _ECO'!AL112</f>
        <v>1138267.1487008901</v>
      </c>
      <c r="X10" s="1456">
        <f>$B10*T4*'1.7 Rehabilitation NGR _ECO'!AM112</f>
        <v>775721.89851754648</v>
      </c>
      <c r="Y10" s="1456">
        <f>$B10*U4*'1.7 Rehabilitation NGR _ECO'!AN112</f>
        <v>1224441.8556192408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">
      <c r="A11" s="1347">
        <v>2028</v>
      </c>
      <c r="B11" s="1746">
        <v>2500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$B11*F4*'1.7 Rehabilitation NGR _ECO'!Y112</f>
        <v>-492685.13625240821</v>
      </c>
      <c r="L11" s="1456">
        <f>$B11*G4*'1.7 Rehabilitation NGR _ECO'!Z112</f>
        <v>108242.68461486045</v>
      </c>
      <c r="M11" s="1456">
        <f>$B11*H4*'1.7 Rehabilitation NGR _ECO'!AA112</f>
        <v>-63306.591192153814</v>
      </c>
      <c r="N11" s="1456">
        <f>$B11*I4*'1.7 Rehabilitation NGR _ECO'!AB112</f>
        <v>44435.270805405038</v>
      </c>
      <c r="O11" s="1456">
        <f>$B11*J4*'1.7 Rehabilitation NGR _ECO'!AC112</f>
        <v>-34972.253412924561</v>
      </c>
      <c r="P11" s="1456">
        <f>$B11*K4*'1.7 Rehabilitation NGR _ECO'!AD112</f>
        <v>62099.216786662852</v>
      </c>
      <c r="Q11" s="1456">
        <f>$B11*L4*'1.7 Rehabilitation NGR _ECO'!AE112</f>
        <v>75050.150072562668</v>
      </c>
      <c r="R11" s="1456">
        <f>$B11*M4*'1.7 Rehabilitation NGR _ECO'!AF112</f>
        <v>257232.68894050003</v>
      </c>
      <c r="S11" s="1456">
        <f>$B11*N4*'1.7 Rehabilitation NGR _ECO'!AG112</f>
        <v>411969.50940260472</v>
      </c>
      <c r="T11" s="1456">
        <f>$B11*O4*'1.7 Rehabilitation NGR _ECO'!AH112</f>
        <v>831824.26671697642</v>
      </c>
      <c r="U11" s="1456">
        <f>$B11*P4*'1.7 Rehabilitation NGR _ECO'!AI112</f>
        <v>979320.39939211123</v>
      </c>
      <c r="V11" s="1456">
        <f>$B11*Q4*'1.7 Rehabilitation NGR _ECO'!AJ112</f>
        <v>1052092.4417825392</v>
      </c>
      <c r="W11" s="1456">
        <f>$B11*R4*'1.7 Rehabilitation NGR _ECO'!AK112</f>
        <v>775721.89851754648</v>
      </c>
      <c r="X11" s="1456">
        <f>$B11*S4*'1.7 Rehabilitation NGR _ECO'!AL112</f>
        <v>1138267.1487008901</v>
      </c>
      <c r="Y11" s="1456">
        <f>$B11*T4*'1.7 Rehabilitation NGR _ECO'!AM112</f>
        <v>775721.89851754648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3" x14ac:dyDescent="0.3">
      <c r="A12" s="1347">
        <v>2029</v>
      </c>
      <c r="B12" s="1746">
        <v>2500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$B12*F4*'1.7 Rehabilitation NGR _ECO'!Y112</f>
        <v>-492685.13625240821</v>
      </c>
      <c r="M12" s="1456">
        <f>$B12*G4*'1.7 Rehabilitation NGR _ECO'!Z112</f>
        <v>108242.68461486045</v>
      </c>
      <c r="N12" s="1456">
        <f>$B12*H4*'1.7 Rehabilitation NGR _ECO'!AA112</f>
        <v>-63306.591192153814</v>
      </c>
      <c r="O12" s="1456">
        <f>$B12*I4*'1.7 Rehabilitation NGR _ECO'!AB112</f>
        <v>44435.270805405038</v>
      </c>
      <c r="P12" s="1456">
        <f>$B12*J4*'1.7 Rehabilitation NGR _ECO'!AC112</f>
        <v>-34972.253412924561</v>
      </c>
      <c r="Q12" s="1456">
        <f>$B12*K4*'1.7 Rehabilitation NGR _ECO'!AD112</f>
        <v>62099.216786662852</v>
      </c>
      <c r="R12" s="1456">
        <f>$B12*L4*'1.7 Rehabilitation NGR _ECO'!AE112</f>
        <v>75050.150072562668</v>
      </c>
      <c r="S12" s="1456">
        <f>$B12*M4*'1.7 Rehabilitation NGR _ECO'!AF112</f>
        <v>257232.68894050003</v>
      </c>
      <c r="T12" s="1456">
        <f>$B12*N4*'1.7 Rehabilitation NGR _ECO'!AG112</f>
        <v>411969.50940260472</v>
      </c>
      <c r="U12" s="1456">
        <f>$B12*O4*'1.7 Rehabilitation NGR _ECO'!AH112</f>
        <v>831824.26671697642</v>
      </c>
      <c r="V12" s="1456">
        <f>$B12*P4*'1.7 Rehabilitation NGR _ECO'!AI112</f>
        <v>979320.39939211123</v>
      </c>
      <c r="W12" s="1456">
        <f>$B12*Q4*'1.7 Rehabilitation NGR _ECO'!AJ112</f>
        <v>1052092.4417825392</v>
      </c>
      <c r="X12" s="1456">
        <f>$B12*R4*'1.7 Rehabilitation NGR _ECO'!AK112</f>
        <v>775721.89851754648</v>
      </c>
      <c r="Y12" s="1456">
        <f>$B12*S4*'1.7 Rehabilitation NGR _ECO'!AL112</f>
        <v>1138267.1487008901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3" x14ac:dyDescent="0.3">
      <c r="A13" s="1347">
        <v>2030</v>
      </c>
      <c r="B13" s="1746">
        <v>2130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6">
        <f>$B13*F4*'1.7 Rehabilitation NGR _ECO'!Y112</f>
        <v>-419767.7360870518</v>
      </c>
      <c r="N13" s="1456">
        <f>$B13*G4*'1.7 Rehabilitation NGR _ECO'!Z112</f>
        <v>92222.767291861106</v>
      </c>
      <c r="O13" s="1456">
        <f>$B13*H4*'1.7 Rehabilitation NGR _ECO'!AA112</f>
        <v>-53937.215695715051</v>
      </c>
      <c r="P13" s="1456">
        <f>$B13*I4*'1.7 Rehabilitation NGR _ECO'!AB112</f>
        <v>37858.850726205092</v>
      </c>
      <c r="Q13" s="1456">
        <f>$B13*J4*'1.7 Rehabilitation NGR _ECO'!AC112</f>
        <v>-29796.359907811726</v>
      </c>
      <c r="R13" s="1456">
        <f>$B13*K4*'1.7 Rehabilitation NGR _ECO'!AD112</f>
        <v>52908.532702236749</v>
      </c>
      <c r="S13" s="1456">
        <f>$B13*L4*'1.7 Rehabilitation NGR _ECO'!AE112</f>
        <v>63942.727861823398</v>
      </c>
      <c r="T13" s="1456">
        <f>$B13*M4*'1.7 Rehabilitation NGR _ECO'!AF112</f>
        <v>219162.25097730602</v>
      </c>
      <c r="U13" s="1456">
        <f>$B13*N4*'1.7 Rehabilitation NGR _ECO'!AG112</f>
        <v>350998.02201101923</v>
      </c>
      <c r="V13" s="1456">
        <f>$B13*O4*'1.7 Rehabilitation NGR _ECO'!AH112</f>
        <v>708714.27524286392</v>
      </c>
      <c r="W13" s="1456">
        <f>$B13*P4*'1.7 Rehabilitation NGR _ECO'!AI112</f>
        <v>834380.98028207873</v>
      </c>
      <c r="X13" s="1456">
        <f>$B13*Q4*'1.7 Rehabilitation NGR _ECO'!AJ112</f>
        <v>896382.76039872342</v>
      </c>
      <c r="Y13" s="1456">
        <f>$B13*R4*'1.7 Rehabilitation NGR _ECO'!AK112</f>
        <v>660915.05753694952</v>
      </c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8">
        <v>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6">
        <f>$B14*F4*'1.2 Rehabilitation CD_ECO'!Y112</f>
        <v>0</v>
      </c>
      <c r="O14" s="1456">
        <f>$B14*G4*'1.2 Rehabilitation CD_ECO'!Z112</f>
        <v>0</v>
      </c>
      <c r="P14" s="1456">
        <f>$B14*H4*'1.2 Rehabilitation CD_ECO'!AA112</f>
        <v>0</v>
      </c>
      <c r="Q14" s="1456">
        <f>$B14*I4*'1.2 Rehabilitation CD_ECO'!AB112</f>
        <v>0</v>
      </c>
      <c r="R14" s="1456">
        <f>$B14*J4*'1.2 Rehabilitation CD_ECO'!AC112</f>
        <v>0</v>
      </c>
      <c r="S14" s="1456">
        <f>$B14*K4*'1.2 Rehabilitation CD_ECO'!AD112</f>
        <v>0</v>
      </c>
      <c r="T14" s="1456">
        <f>$B14*L4*'1.2 Rehabilitation CD_ECO'!AE112</f>
        <v>0</v>
      </c>
      <c r="U14" s="1456">
        <f>$B14*M4*'1.2 Rehabilitation CD_ECO'!AF112</f>
        <v>0</v>
      </c>
      <c r="V14" s="1456">
        <f>$B14*N4*'1.2 Rehabilitation CD_ECO'!AG112</f>
        <v>0</v>
      </c>
      <c r="W14" s="1456">
        <f>$B14*O4*'1.2 Rehabilitation CD_ECO'!AH112</f>
        <v>0</v>
      </c>
      <c r="X14" s="1456">
        <f>$B14*P4*'1.2 Rehabilitation CD_ECO'!AI112</f>
        <v>0</v>
      </c>
      <c r="Y14" s="1456">
        <f>$B14*Q4*'1.2 Rehabilitation CD_ECO'!AJ112</f>
        <v>0</v>
      </c>
      <c r="Z14" s="1456">
        <f>$B14*S5*'1.2 Rehabilitation CD_ECO'!AL113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8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340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82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340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477">
        <f>SUM(B7:B16)</f>
        <v>46811.55384615386</v>
      </c>
      <c r="C17" s="1350"/>
      <c r="D17" s="1351">
        <f>B17/300*40</f>
        <v>6241.5405128205148</v>
      </c>
      <c r="E17" s="1352">
        <f>D17*$E1</f>
        <v>42692.137107692317</v>
      </c>
      <c r="F17" s="1352">
        <f t="shared" ref="F17:Y17" si="0">SUM(F6:F16)</f>
        <v>0</v>
      </c>
      <c r="G17" s="1352">
        <f t="shared" si="0"/>
        <v>-2655104.1513416222</v>
      </c>
      <c r="H17" s="1352">
        <f t="shared" si="0"/>
        <v>-2932629.1540287635</v>
      </c>
      <c r="I17" s="1352">
        <f t="shared" si="0"/>
        <v>-725170.03578913165</v>
      </c>
      <c r="J17" s="1352">
        <f t="shared" si="0"/>
        <v>-450922.85310498951</v>
      </c>
      <c r="K17" s="1352">
        <f t="shared" si="0"/>
        <v>-404402.8894814041</v>
      </c>
      <c r="L17" s="1352">
        <f t="shared" si="0"/>
        <v>-258364.98378655594</v>
      </c>
      <c r="M17" s="1352">
        <f t="shared" si="0"/>
        <v>435122.79811859503</v>
      </c>
      <c r="N17" s="1352">
        <f>SUM(N6:N16)</f>
        <v>2105962.9952006876</v>
      </c>
      <c r="O17" s="1352">
        <f t="shared" si="0"/>
        <v>4249603.5179002956</v>
      </c>
      <c r="P17" s="1352">
        <f t="shared" si="0"/>
        <v>8166512.3789935941</v>
      </c>
      <c r="Q17" s="1352">
        <f t="shared" si="0"/>
        <v>12545347.848893033</v>
      </c>
      <c r="R17" s="1352">
        <f t="shared" si="0"/>
        <v>15408182.530387612</v>
      </c>
      <c r="S17" s="1352">
        <f t="shared" si="0"/>
        <v>15552152.548553051</v>
      </c>
      <c r="T17" s="1352">
        <f t="shared" si="0"/>
        <v>16581782.737395974</v>
      </c>
      <c r="U17" s="1352">
        <f t="shared" si="0"/>
        <v>17338488.918867849</v>
      </c>
      <c r="V17" s="1352">
        <f t="shared" si="0"/>
        <v>18322029.639009781</v>
      </c>
      <c r="W17" s="1352">
        <f t="shared" si="0"/>
        <v>21868203.322173014</v>
      </c>
      <c r="X17" s="1352">
        <f t="shared" si="0"/>
        <v>22537854.141279906</v>
      </c>
      <c r="Y17" s="1353">
        <f t="shared" si="0"/>
        <v>19373373.89123366</v>
      </c>
      <c r="Z17" s="1447">
        <f>SUM(F17:Y17)</f>
        <v>167058023.20047459</v>
      </c>
      <c r="AA17" s="1449">
        <f>Z17/$Z$50</f>
        <v>0.59362855339964482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0.75</v>
      </c>
      <c r="I19" s="1343">
        <v>0.5</v>
      </c>
      <c r="J19" s="1343">
        <v>0.5</v>
      </c>
      <c r="K19" s="1343">
        <v>0.5</v>
      </c>
      <c r="L19" s="1343">
        <v>0.5</v>
      </c>
      <c r="M19" s="1343">
        <v>0.5</v>
      </c>
      <c r="N19" s="1343">
        <v>0.5</v>
      </c>
      <c r="O19" s="1343">
        <v>0.5</v>
      </c>
      <c r="P19" s="1343">
        <v>0.5</v>
      </c>
      <c r="Q19" s="1343">
        <v>0.5</v>
      </c>
      <c r="R19" s="1343">
        <v>0.5</v>
      </c>
      <c r="S19" s="1343">
        <v>0.5</v>
      </c>
      <c r="T19" s="1343">
        <v>0.5</v>
      </c>
      <c r="U19" s="1343">
        <v>0.5</v>
      </c>
      <c r="V19" s="1343">
        <v>0.5</v>
      </c>
      <c r="W19" s="1343">
        <v>0.5</v>
      </c>
      <c r="X19" s="1343">
        <v>0.5</v>
      </c>
      <c r="Y19" s="1343">
        <v>0.5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">
      <c r="A22" s="1347">
        <v>2024</v>
      </c>
      <c r="B22" s="1746">
        <v>32727.378461538479</v>
      </c>
      <c r="D22" s="1452"/>
      <c r="E22" s="1455"/>
      <c r="F22" s="1456"/>
      <c r="G22" s="1456">
        <f>$B22*F19*'2.7Agroforestery NGR_ECO'!O128</f>
        <v>1506486.7769609673</v>
      </c>
      <c r="H22" s="1456">
        <f>$B22*G19*'2.7Agroforestery NGR_ECO'!P128</f>
        <v>1425221.9322008674</v>
      </c>
      <c r="I22" s="1456">
        <f>$B22*H19*'2.7Agroforestery NGR_ECO'!Q128</f>
        <v>1033947.6458262765</v>
      </c>
      <c r="J22" s="1456">
        <f>$B22*I19*'2.7Agroforestery NGR_ECO'!R128</f>
        <v>836732.34455766995</v>
      </c>
      <c r="K22" s="1456">
        <f>$B22*J19*'2.7Agroforestery NGR_ECO'!S128</f>
        <v>683810.72516551812</v>
      </c>
      <c r="L22" s="1456">
        <f>$B22*K19*'2.7Agroforestery NGR_ECO'!T128</f>
        <v>829152.04899922258</v>
      </c>
      <c r="M22" s="1456">
        <f>$B22*L19*'2.7Agroforestery NGR_ECO'!U128</f>
        <v>812485.18564163567</v>
      </c>
      <c r="N22" s="1456">
        <f>$B22*M19*'2.7Agroforestery NGR_ECO'!V128</f>
        <v>1000246.5315282869</v>
      </c>
      <c r="O22" s="1456">
        <f>$B22*N19*'2.7Agroforestery NGR_ECO'!W128</f>
        <v>264482.36077232042</v>
      </c>
      <c r="P22" s="1456">
        <f>$B22*O19*'2.7Agroforestery NGR_ECO'!X128</f>
        <v>2781781.1177928476</v>
      </c>
      <c r="Q22" s="1456">
        <f>$B22*P19*'2.7Agroforestery NGR_ECO'!Y128</f>
        <v>0</v>
      </c>
      <c r="R22" s="1456">
        <f>$B22*Q19*'2.7Agroforestery NGR_ECO'!Z128</f>
        <v>0</v>
      </c>
      <c r="S22" s="1456">
        <f>$B22*R19*'2.7Agroforestery NGR_ECO'!AA128</f>
        <v>0</v>
      </c>
      <c r="T22" s="1456">
        <f>$B22*S19*'2.7Agroforestery NGR_ECO'!AB128</f>
        <v>0</v>
      </c>
      <c r="U22" s="1456">
        <f>$B22*T19*'2.7Agroforestery NGR_ECO'!AC128</f>
        <v>0</v>
      </c>
      <c r="V22" s="1456">
        <f>$B22*U19*'2.7Agroforestery NGR_ECO'!AD128</f>
        <v>0</v>
      </c>
      <c r="W22" s="1456">
        <f>$B22*V19*'2.7Agroforestery NGR_ECO'!AE128</f>
        <v>0</v>
      </c>
      <c r="X22" s="1456">
        <f>$B22*W19*'2.7Agroforestery NGR_ECO'!AF128</f>
        <v>0</v>
      </c>
      <c r="Y22" s="1456">
        <f>$B22*X19*'2.7Agroforestery NGR_ECO'!AG128</f>
        <v>0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3" x14ac:dyDescent="0.3">
      <c r="A23" s="1347">
        <v>2025</v>
      </c>
      <c r="B23" s="1746">
        <v>70909.223076923096</v>
      </c>
      <c r="D23" s="1452"/>
      <c r="E23" s="1456"/>
      <c r="F23" s="1456"/>
      <c r="G23" s="1456"/>
      <c r="H23" s="1456">
        <f>$B23*F19*'2.7Agroforestery NGR_ECO'!O128</f>
        <v>3264050.2219113107</v>
      </c>
      <c r="I23" s="1456">
        <f>$B23*G19*'2.7Agroforestery NGR_ECO'!P128</f>
        <v>3087976.6322659464</v>
      </c>
      <c r="J23" s="1456">
        <f>$B23*H19*'2.7Agroforestery NGR_ECO'!Q128</f>
        <v>2240216.8372244374</v>
      </c>
      <c r="K23" s="1456">
        <f>$B23*I19*'2.7Agroforestery NGR_ECO'!R128</f>
        <v>1812917.6018679366</v>
      </c>
      <c r="L23" s="1456">
        <f>$B23*J19*'2.7Agroforestery NGR_ECO'!S128</f>
        <v>1481587.8794000687</v>
      </c>
      <c r="M23" s="1456">
        <f>$B23*K19*'2.7Agroforestery NGR_ECO'!T128</f>
        <v>1796493.6506072315</v>
      </c>
      <c r="N23" s="1456">
        <f>$B23*L19*'2.7Agroforestery NGR_ECO'!U128</f>
        <v>1760382.1626918574</v>
      </c>
      <c r="O23" s="1456">
        <f>$B23*M19*'2.7Agroforestery NGR_ECO'!V128</f>
        <v>2167197.8560522837</v>
      </c>
      <c r="P23" s="1456">
        <f>$B23*N19*'2.7Agroforestery NGR_ECO'!W128</f>
        <v>573044.33173454087</v>
      </c>
      <c r="Q23" s="1456">
        <f>$B23*O19*'2.7Agroforestery NGR_ECO'!X128</f>
        <v>6027184.1835593451</v>
      </c>
      <c r="R23" s="1456">
        <f>$B23*P19*'2.7Agroforestery NGR_ECO'!Y128</f>
        <v>0</v>
      </c>
      <c r="S23" s="1456">
        <f>$B23*Q19*'2.7Agroforestery NGR_ECO'!Z128</f>
        <v>0</v>
      </c>
      <c r="T23" s="1456">
        <f>$B23*R19*'2.7Agroforestery NGR_ECO'!AA128</f>
        <v>0</v>
      </c>
      <c r="U23" s="1456">
        <f>$B23*S19*'2.7Agroforestery NGR_ECO'!AB128</f>
        <v>0</v>
      </c>
      <c r="V23" s="1456">
        <f>$B23*T19*'2.7Agroforestery NGR_ECO'!AC128</f>
        <v>0</v>
      </c>
      <c r="W23" s="1456">
        <f>$B23*U19*'2.7Agroforestery NGR_ECO'!AD128</f>
        <v>0</v>
      </c>
      <c r="X23" s="1456">
        <f>$B23*V19*'2.7Agroforestery NGR_ECO'!AE128</f>
        <v>0</v>
      </c>
      <c r="Y23" s="1456">
        <f>$B23*W19*'2.7Agroforestery NGR_ECO'!AF128</f>
        <v>0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3" x14ac:dyDescent="0.3">
      <c r="A24" s="1347">
        <v>2026</v>
      </c>
      <c r="B24" s="1746">
        <v>43181.844615384616</v>
      </c>
      <c r="D24" s="1452"/>
      <c r="E24" s="1457"/>
      <c r="F24" s="1456"/>
      <c r="G24" s="1456"/>
      <c r="H24" s="1456"/>
      <c r="I24" s="1456">
        <f>$B24*F19*'2.7Agroforestery NGR_ECO'!O128</f>
        <v>1987720.4034020267</v>
      </c>
      <c r="J24" s="1456">
        <f>$B24*G19*'2.7Agroforestery NGR_ECO'!P128</f>
        <v>1880496.236234223</v>
      </c>
      <c r="K24" s="1456">
        <f>$B24*H19*'2.7Agroforestery NGR_ECO'!Q128</f>
        <v>1364232.90472176</v>
      </c>
      <c r="L24" s="1456">
        <f>$B24*I19*'2.7Agroforestery NGR_ECO'!R128</f>
        <v>1104018.9525054081</v>
      </c>
      <c r="M24" s="1456">
        <f>$B24*J19*'2.7Agroforestery NGR_ECO'!S128</f>
        <v>902247.89972507895</v>
      </c>
      <c r="N24" s="1456">
        <f>$B24*K19*'2.7Agroforestery NGR_ECO'!T128</f>
        <v>1094017.1998343763</v>
      </c>
      <c r="O24" s="1456">
        <f>$B24*L19*'2.7Agroforestery NGR_ECO'!U128</f>
        <v>1072026.2571568571</v>
      </c>
      <c r="P24" s="1456">
        <f>$B24*M19*'2.7Agroforestery NGR_ECO'!V128</f>
        <v>1319766.2731309845</v>
      </c>
      <c r="Q24" s="1456">
        <f>$B24*N19*'2.7Agroforestery NGR_ECO'!W128</f>
        <v>348968.86775707715</v>
      </c>
      <c r="R24" s="1456">
        <f>$B24*O19*'2.7Agroforestery NGR_ECO'!X128</f>
        <v>3670396.0301528787</v>
      </c>
      <c r="S24" s="1456">
        <f>$B24*P19*'2.7Agroforestery NGR_ECO'!Y128</f>
        <v>0</v>
      </c>
      <c r="T24" s="1456">
        <f>$B24*Q19*'2.7Agroforestery NGR_ECO'!Z128</f>
        <v>0</v>
      </c>
      <c r="U24" s="1456">
        <f>$B24*R19*'2.7Agroforestery NGR_ECO'!AA128</f>
        <v>0</v>
      </c>
      <c r="V24" s="1456">
        <f>$B24*S19*'2.7Agroforestery NGR_ECO'!AB128</f>
        <v>0</v>
      </c>
      <c r="W24" s="1456">
        <f>$B24*T19*'2.7Agroforestery NGR_ECO'!AC128</f>
        <v>0</v>
      </c>
      <c r="X24" s="1456">
        <f>$B24*U19*'2.7Agroforestery NGR_ECO'!AD128</f>
        <v>0</v>
      </c>
      <c r="Y24" s="1456">
        <f>$B24*V19*'2.7Agroforestery NGR_ECO'!AE128</f>
        <v>0</v>
      </c>
      <c r="Z24" s="1456">
        <f>$B24*W19*'2.7Agroforestery NGR_ECO'!AF128</f>
        <v>0</v>
      </c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3" x14ac:dyDescent="0.3">
      <c r="A25" s="1347">
        <v>2027</v>
      </c>
      <c r="B25" s="1746">
        <v>45000</v>
      </c>
      <c r="D25" s="1452"/>
      <c r="E25" s="1457"/>
      <c r="F25" s="1456"/>
      <c r="G25" s="1456"/>
      <c r="H25" s="1456"/>
      <c r="I25" s="1456"/>
      <c r="J25" s="1456">
        <f>$B25*F19*'2.7Agroforestery NGR_ECO'!O128</f>
        <v>2071412.6260651522</v>
      </c>
      <c r="K25" s="1456">
        <f>$B25*G19*'2.7Agroforestery NGR_ECO'!P128</f>
        <v>1959673.8255222938</v>
      </c>
      <c r="L25" s="1456">
        <f>$B25*H19*'2.7Agroforestery NGR_ECO'!Q128</f>
        <v>1421673.4199123883</v>
      </c>
      <c r="M25" s="1456">
        <f>$B25*I19*'2.7Agroforestery NGR_ECO'!R128</f>
        <v>1150503.2567562738</v>
      </c>
      <c r="N25" s="1456">
        <f>$B25*J19*'2.7Agroforestery NGR_ECO'!S128</f>
        <v>940236.70941475651</v>
      </c>
      <c r="O25" s="1456">
        <f>$B25*K19*'2.7Agroforestery NGR_ECO'!T128</f>
        <v>1140080.3840373051</v>
      </c>
      <c r="P25" s="1456">
        <f>$B25*L19*'2.7Agroforestery NGR_ECO'!U128</f>
        <v>1117163.5209597193</v>
      </c>
      <c r="Q25" s="1456">
        <f>$B25*M19*'2.7Agroforestery NGR_ECO'!V128</f>
        <v>1375334.5374628881</v>
      </c>
      <c r="R25" s="1456">
        <f>$B25*N19*'2.7Agroforestery NGR_ECO'!W128</f>
        <v>363662.07115371054</v>
      </c>
      <c r="S25" s="1456">
        <f>$B25*O19*'2.7Agroforestery NGR_ECO'!X128</f>
        <v>3824936.6794774295</v>
      </c>
      <c r="T25" s="1456">
        <f>$B25*P19*'2.7Agroforestery NGR_ECO'!Y128</f>
        <v>0</v>
      </c>
      <c r="U25" s="1456">
        <f>$B25*Q19*'2.7Agroforestery NGR_ECO'!Z128</f>
        <v>0</v>
      </c>
      <c r="V25" s="1456">
        <f>$B25*R19*'2.7Agroforestery NGR_ECO'!AA128</f>
        <v>0</v>
      </c>
      <c r="W25" s="1456">
        <f>$B25*S19*'2.7Agroforestery NGR_ECO'!AB128</f>
        <v>0</v>
      </c>
      <c r="X25" s="1456">
        <f>$B25*T19*'2.7Agroforestery NGR_ECO'!AC128</f>
        <v>0</v>
      </c>
      <c r="Y25" s="1456">
        <f>$B25*U19*'2.7Agroforestery NGR_ECO'!AD128</f>
        <v>0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3" x14ac:dyDescent="0.3">
      <c r="A26" s="1347">
        <v>2028</v>
      </c>
      <c r="B26" s="1746">
        <v>45000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$B26*F19*'2.7Agroforestery NGR_ECO'!O128</f>
        <v>2071412.6260651522</v>
      </c>
      <c r="L26" s="1456">
        <f>$B26*G19*'2.7Agroforestery NGR_ECO'!P128</f>
        <v>1959673.8255222938</v>
      </c>
      <c r="M26" s="1456">
        <f>$B26*H19*'2.7Agroforestery NGR_ECO'!Q128</f>
        <v>1421673.4199123883</v>
      </c>
      <c r="N26" s="1456">
        <f>$B26*I19*'2.7Agroforestery NGR_ECO'!R128</f>
        <v>1150503.2567562738</v>
      </c>
      <c r="O26" s="1456">
        <f>$B26*J19*'2.7Agroforestery NGR_ECO'!S128</f>
        <v>940236.70941475651</v>
      </c>
      <c r="P26" s="1456">
        <f>$B26*K19*'2.7Agroforestery NGR_ECO'!T128</f>
        <v>1140080.3840373051</v>
      </c>
      <c r="Q26" s="1456">
        <f>$B26*L19*'2.7Agroforestery NGR_ECO'!U128</f>
        <v>1117163.5209597193</v>
      </c>
      <c r="R26" s="1456">
        <f>$B26*M19*'2.7Agroforestery NGR_ECO'!V128</f>
        <v>1375334.5374628881</v>
      </c>
      <c r="S26" s="1456">
        <f>$B26*N19*'2.7Agroforestery NGR_ECO'!W128</f>
        <v>363662.07115371054</v>
      </c>
      <c r="T26" s="1456">
        <f>$B26*O19*'2.7Agroforestery NGR_ECO'!X128</f>
        <v>3824936.6794774295</v>
      </c>
      <c r="U26" s="1456">
        <f>$B26*P19*'2.7Agroforestery NGR_ECO'!Y128</f>
        <v>0</v>
      </c>
      <c r="V26" s="1456">
        <f>$B26*Q19*'2.7Agroforestery NGR_ECO'!Z128</f>
        <v>0</v>
      </c>
      <c r="W26" s="1456">
        <f>$B26*R19*'2.7Agroforestery NGR_ECO'!AA128</f>
        <v>0</v>
      </c>
      <c r="X26" s="1456">
        <f>$B26*S19*'2.7Agroforestery NGR_ECO'!AB128</f>
        <v>0</v>
      </c>
      <c r="Y26" s="1456">
        <f>$B26*T19*'2.7Agroforestery NGR_ECO'!AC128</f>
        <v>0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3" x14ac:dyDescent="0.3">
      <c r="A27" s="1347">
        <v>2029</v>
      </c>
      <c r="B27" s="1746">
        <v>45000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$B27*F19*'2.7Agroforestery NGR_ECO'!O128</f>
        <v>2071412.6260651522</v>
      </c>
      <c r="M27" s="1456">
        <f>$B27*G19*'2.7Agroforestery NGR_ECO'!P128</f>
        <v>1959673.8255222938</v>
      </c>
      <c r="N27" s="1456">
        <f>$B27*H19*'2.7Agroforestery NGR_ECO'!Q128</f>
        <v>1421673.4199123883</v>
      </c>
      <c r="O27" s="1456">
        <f>$B27*I19*'2.7Agroforestery NGR_ECO'!R128</f>
        <v>1150503.2567562738</v>
      </c>
      <c r="P27" s="1456">
        <f>$B27*J19*'2.7Agroforestery NGR_ECO'!S128</f>
        <v>940236.70941475651</v>
      </c>
      <c r="Q27" s="1456">
        <f>$B27*K19*'2.7Agroforestery NGR_ECO'!T128</f>
        <v>1140080.3840373051</v>
      </c>
      <c r="R27" s="1456">
        <f>$B27*L19*'2.7Agroforestery NGR_ECO'!U128</f>
        <v>1117163.5209597193</v>
      </c>
      <c r="S27" s="1456">
        <f>$B27*M19*'2.7Agroforestery NGR_ECO'!V128</f>
        <v>1375334.5374628881</v>
      </c>
      <c r="T27" s="1456">
        <f>$B27*N19*'2.7Agroforestery NGR_ECO'!W128</f>
        <v>363662.07115371054</v>
      </c>
      <c r="U27" s="1456">
        <f>$B27*O19*'2.7Agroforestery NGR_ECO'!X128</f>
        <v>3824936.6794774295</v>
      </c>
      <c r="V27" s="1456">
        <f>$B27*P19*'2.7Agroforestery NGR_ECO'!Y128</f>
        <v>0</v>
      </c>
      <c r="W27" s="1456">
        <f>$B27*Q19*'2.7Agroforestery NGR_ECO'!Z128</f>
        <v>0</v>
      </c>
      <c r="X27" s="1456">
        <f>$B27*R19*'2.7Agroforestery NGR_ECO'!AA128</f>
        <v>0</v>
      </c>
      <c r="Y27" s="1456">
        <f>$B27*S19*'2.7Agroforestery NGR_ECO'!AB128</f>
        <v>0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3" x14ac:dyDescent="0.3">
      <c r="A28" s="1347">
        <v>2030</v>
      </c>
      <c r="B28" s="1746">
        <v>35000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6">
        <f>$B28*F19*'2.7Agroforestery NGR_ECO'!O128</f>
        <v>1611098.7091617852</v>
      </c>
      <c r="N28" s="1456">
        <f>$B28*G19*'2.7Agroforestery NGR_ECO'!P128</f>
        <v>1524190.7531840063</v>
      </c>
      <c r="O28" s="1456">
        <f>$B28*H19*'2.7Agroforestery NGR_ECO'!Q128</f>
        <v>1105745.9932651909</v>
      </c>
      <c r="P28" s="1456">
        <f>$B28*I19*'2.7Agroforestery NGR_ECO'!R128</f>
        <v>894835.86636599072</v>
      </c>
      <c r="Q28" s="1456">
        <f>$B28*J19*'2.7Agroforestery NGR_ECO'!S128</f>
        <v>731295.21843369945</v>
      </c>
      <c r="R28" s="1456">
        <f>$B28*K19*'2.7Agroforestery NGR_ECO'!T128</f>
        <v>886729.18758457073</v>
      </c>
      <c r="S28" s="1456">
        <f>$B28*L19*'2.7Agroforestery NGR_ECO'!U128</f>
        <v>868904.96074644837</v>
      </c>
      <c r="T28" s="1456">
        <f>$B28*M19*'2.7Agroforestery NGR_ECO'!V128</f>
        <v>1069704.6402489129</v>
      </c>
      <c r="U28" s="1456">
        <f>$B28*N19*'2.7Agroforestery NGR_ECO'!W128</f>
        <v>282848.27756399708</v>
      </c>
      <c r="V28" s="1456">
        <f>$B28*O19*'2.7Agroforestery NGR_ECO'!X128</f>
        <v>2974950.7507046675</v>
      </c>
      <c r="W28" s="1456">
        <f>$B28*P19*'2.7Agroforestery NGR_ECO'!Y128</f>
        <v>0</v>
      </c>
      <c r="X28" s="1456">
        <f>$B28*Q19*'2.7Agroforestery NGR_ECO'!Z128</f>
        <v>0</v>
      </c>
      <c r="Y28" s="1456">
        <f>$B28*R19*'2.7Agroforestery NGR_ECO'!AA128</f>
        <v>0</v>
      </c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3" x14ac:dyDescent="0.3">
      <c r="A29" s="1347">
        <v>2031</v>
      </c>
      <c r="B29" s="1746">
        <v>6000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6">
        <f>$B29*F19*'2.7Agroforestery NGR_ECO'!O128</f>
        <v>276188.35014202032</v>
      </c>
      <c r="O29" s="1456">
        <f>$B29*G19*'2.7Agroforestery NGR_ECO'!P128</f>
        <v>261289.8434029725</v>
      </c>
      <c r="P29" s="1456">
        <f>$B29*H19*'2.7Agroforestery NGR_ECO'!Q128</f>
        <v>189556.45598831843</v>
      </c>
      <c r="Q29" s="1456">
        <f>$B29*I19*'2.7Agroforestery NGR_ECO'!R128</f>
        <v>153400.43423416984</v>
      </c>
      <c r="R29" s="1456">
        <f>$B29*J19*'2.7Agroforestery NGR_ECO'!S128</f>
        <v>125364.8945886342</v>
      </c>
      <c r="S29" s="1456">
        <f>$B29*K19*'2.7Agroforestery NGR_ECO'!T128</f>
        <v>152010.71787164069</v>
      </c>
      <c r="T29" s="1456">
        <f>$B29*L19*'2.7Agroforestery NGR_ECO'!U128</f>
        <v>148955.13612796256</v>
      </c>
      <c r="U29" s="1456">
        <f>$B29*M19*'2.7Agroforestery NGR_ECO'!V128</f>
        <v>183377.93832838506</v>
      </c>
      <c r="V29" s="1456">
        <f>$B29*N19*'2.7Agroforestery NGR_ECO'!W128</f>
        <v>48488.276153828068</v>
      </c>
      <c r="W29" s="1456">
        <f>$B29*O19*'2.7Agroforestery NGR_ECO'!X128</f>
        <v>509991.55726365728</v>
      </c>
      <c r="X29" s="1456">
        <f>$B29*P19*'2.7Agroforestery NGR_ECO'!Y128</f>
        <v>0</v>
      </c>
      <c r="Y29" s="1456">
        <f>$B29*Q19*'2.7Agroforestery NGR_ECO'!Z128</f>
        <v>0</v>
      </c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5.5" x14ac:dyDescent="0.35">
      <c r="A30" s="1347">
        <v>2032</v>
      </c>
      <c r="B30" s="1478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340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482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340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322818.44615384622</v>
      </c>
      <c r="C32" s="1350"/>
      <c r="D32" s="1351">
        <f>B32/4</f>
        <v>80704.611538461555</v>
      </c>
      <c r="E32" s="1352">
        <f>D32*$E1</f>
        <v>552019.54292307701</v>
      </c>
      <c r="F32" s="1352">
        <f>SUM(F21:F31)</f>
        <v>0</v>
      </c>
      <c r="G32" s="1352">
        <f>SUM(G21:G31)</f>
        <v>1506486.7769609673</v>
      </c>
      <c r="H32" s="1352">
        <f t="shared" ref="H32:X32" si="1">SUM(H21:H31)</f>
        <v>4689272.1541121779</v>
      </c>
      <c r="I32" s="1352">
        <f t="shared" si="1"/>
        <v>6109644.681494249</v>
      </c>
      <c r="J32" s="1352">
        <f t="shared" si="1"/>
        <v>7028858.044081483</v>
      </c>
      <c r="K32" s="1352">
        <f t="shared" si="1"/>
        <v>7892047.6833426598</v>
      </c>
      <c r="L32" s="1352">
        <f t="shared" si="1"/>
        <v>8867518.7524045333</v>
      </c>
      <c r="M32" s="1352">
        <f t="shared" si="1"/>
        <v>9654175.9473266862</v>
      </c>
      <c r="N32" s="1352">
        <f t="shared" si="1"/>
        <v>9167438.3834639676</v>
      </c>
      <c r="O32" s="1352">
        <f t="shared" si="1"/>
        <v>8101562.6608579615</v>
      </c>
      <c r="P32" s="1352">
        <f t="shared" si="1"/>
        <v>8956464.6594244633</v>
      </c>
      <c r="Q32" s="1352">
        <f t="shared" si="1"/>
        <v>10893427.146444203</v>
      </c>
      <c r="R32" s="1352">
        <f t="shared" si="1"/>
        <v>7538650.2419024017</v>
      </c>
      <c r="S32" s="1352">
        <f t="shared" si="1"/>
        <v>6584848.9667121172</v>
      </c>
      <c r="T32" s="1352">
        <f t="shared" si="1"/>
        <v>5407258.5270080157</v>
      </c>
      <c r="U32" s="1352">
        <f t="shared" si="1"/>
        <v>4291162.8953698119</v>
      </c>
      <c r="V32" s="1352">
        <f t="shared" si="1"/>
        <v>3023439.0268584955</v>
      </c>
      <c r="W32" s="1352">
        <f t="shared" si="1"/>
        <v>509991.55726365728</v>
      </c>
      <c r="X32" s="1352">
        <f t="shared" si="1"/>
        <v>0</v>
      </c>
      <c r="Y32" s="1353">
        <f>SUM(Y21:Y31)</f>
        <v>0</v>
      </c>
      <c r="Z32" s="1447">
        <f>SUM(F32:Y32)</f>
        <v>110222248.10502784</v>
      </c>
      <c r="AA32" s="1449">
        <f>Z32/$Z$50</f>
        <v>0.39166675411048762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313</v>
      </c>
      <c r="B33" s="1411">
        <f>33317*1.5</f>
        <v>49975.5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338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4.0162344366739697</v>
      </c>
      <c r="C37" s="1497">
        <v>200713.32408999998</v>
      </c>
      <c r="D37" s="1452"/>
      <c r="E37" s="1455"/>
      <c r="F37" s="1456"/>
      <c r="G37" s="1456">
        <f>$B37*F34*'3.7 NTFP Seed trt NGR'!E78</f>
        <v>-101405.66874041023</v>
      </c>
      <c r="H37" s="1456">
        <f>$B37*G34*'3.7 NTFP Seed trt NGR'!F78</f>
        <v>23511.569898424888</v>
      </c>
      <c r="I37" s="1456">
        <f>$B37*H34*'3.7 NTFP Seed trt NGR'!G78</f>
        <v>14810.88173537181</v>
      </c>
      <c r="J37" s="1456">
        <f>$B37*I34*'3.7 NTFP Seed trt NGR'!H78</f>
        <v>31939.741671885775</v>
      </c>
      <c r="K37" s="1456">
        <f>$B37*J34*'3.7 NTFP Seed trt NGR'!I78</f>
        <v>9762.7631721551352</v>
      </c>
      <c r="L37" s="1456">
        <f>$B37*K34*'3.7 NTFP Seed trt NGR'!J78</f>
        <v>8323.4578077104779</v>
      </c>
      <c r="M37" s="1456">
        <f>$B37*L34*'3.7 NTFP Seed trt NGR'!K78</f>
        <v>20408.001145539005</v>
      </c>
      <c r="N37" s="1456">
        <f>$B37*M34*'3.7 NTFP Seed trt NGR'!L78</f>
        <v>31939.741671885775</v>
      </c>
      <c r="O37" s="1456">
        <f>$B37*N34*'3.7 NTFP Seed trt NGR'!M78</f>
        <v>20408.001145539005</v>
      </c>
      <c r="P37" s="1456">
        <f>$B37*O34*'3.7 NTFP Seed trt NGR'!N78</f>
        <v>31903.108477253714</v>
      </c>
      <c r="Q37" s="1456">
        <f>$B37*P34*'3.7 NTFP Seed trt NGR'!O78</f>
        <v>0</v>
      </c>
      <c r="R37" s="1456">
        <f>$B37*Q34*'3.7 NTFP Seed trt NGR'!P78</f>
        <v>0</v>
      </c>
      <c r="S37" s="1456">
        <f>$B37*R34*'3.7 NTFP Seed trt NGR'!Q78</f>
        <v>0</v>
      </c>
      <c r="T37" s="1456">
        <f>$B37*S34*'3.7 NTFP Seed trt NGR'!R78</f>
        <v>0</v>
      </c>
      <c r="U37" s="1456">
        <f>$B37*T34*'3.7 NTFP Seed trt NGR'!S78</f>
        <v>0</v>
      </c>
      <c r="V37" s="1456">
        <f>$B37*U34*'3.7 NTFP Seed trt NGR'!T78</f>
        <v>0</v>
      </c>
      <c r="W37" s="1456">
        <f>$B37*V34*'3.7 NTFP Seed trt NGR'!U78</f>
        <v>0</v>
      </c>
      <c r="X37" s="1456">
        <f>$B37*W34*'3.7 NTFP Seed trt NGR'!V78</f>
        <v>0</v>
      </c>
      <c r="Y37" s="1456">
        <f>$B37*X34*'3.7 NTFP Seed trt NGR'!W78</f>
        <v>0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2">C38/$B$33</f>
        <v>23.290412302027995</v>
      </c>
      <c r="C38" s="1497">
        <v>1163950</v>
      </c>
      <c r="D38" s="1452"/>
      <c r="E38" s="1455"/>
      <c r="F38" s="1456"/>
      <c r="G38" s="1456"/>
      <c r="H38" s="1456">
        <f>$B38*F34*'3.7 NTFP Seed trt NGR'!E78</f>
        <v>-588058.26003596676</v>
      </c>
      <c r="I38" s="1456">
        <f>$B38*G34*'3.7 NTFP Seed trt NGR'!F78</f>
        <v>136345.16745385868</v>
      </c>
      <c r="J38" s="1456">
        <f>$B38*H34*'3.7 NTFP Seed trt NGR'!G78</f>
        <v>85889.294465353902</v>
      </c>
      <c r="K38" s="1456">
        <f>$B38*I34*'3.7 NTFP Seed trt NGR'!H78</f>
        <v>185220.69965978738</v>
      </c>
      <c r="L38" s="1456">
        <f>$B38*J34*'3.7 NTFP Seed trt NGR'!I78</f>
        <v>56614.917050223485</v>
      </c>
      <c r="M38" s="1456">
        <f>$B38*K34*'3.7 NTFP Seed trt NGR'!J78</f>
        <v>48268.288910109761</v>
      </c>
      <c r="N38" s="1456">
        <f>$B38*L34*'3.7 NTFP Seed trt NGR'!K78</f>
        <v>118347.36453619225</v>
      </c>
      <c r="O38" s="1456">
        <f>$B38*M34*'3.7 NTFP Seed trt NGR'!L78</f>
        <v>185220.69965978738</v>
      </c>
      <c r="P38" s="1456">
        <f>$B38*N34*'3.7 NTFP Seed trt NGR'!M78</f>
        <v>118347.36453619225</v>
      </c>
      <c r="Q38" s="1456">
        <f>$B38*O34*'3.7 NTFP Seed trt NGR'!N78</f>
        <v>185008.26131228203</v>
      </c>
      <c r="R38" s="1456">
        <f>$B38*P34*'3.7 NTFP Seed trt NGR'!O78</f>
        <v>0</v>
      </c>
      <c r="S38" s="1456">
        <f>$B38*Q34*'3.7 NTFP Seed trt NGR'!P78</f>
        <v>0</v>
      </c>
      <c r="T38" s="1456">
        <f>$B38*R34*'3.7 NTFP Seed trt NGR'!Q78</f>
        <v>0</v>
      </c>
      <c r="U38" s="1456">
        <f>$B38*S34*'3.7 NTFP Seed trt NGR'!R78</f>
        <v>0</v>
      </c>
      <c r="V38" s="1456">
        <f>$B38*T34*'3.7 NTFP Seed trt NGR'!S78</f>
        <v>0</v>
      </c>
      <c r="W38" s="1456">
        <f>$B38*U34*'3.7 NTFP Seed trt NGR'!T78</f>
        <v>0</v>
      </c>
      <c r="X38" s="1456">
        <f>$B38*V34*'3.7 NTFP Seed trt NGR'!U78</f>
        <v>0</v>
      </c>
      <c r="Y38" s="1456">
        <f>$B38*W34*'3.7 NTFP Seed trt NGR'!V78</f>
        <v>0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2"/>
        <v>40.197696871467016</v>
      </c>
      <c r="C39" s="1497">
        <v>2008900</v>
      </c>
      <c r="D39" s="1452"/>
      <c r="E39" s="1455"/>
      <c r="F39" s="1456"/>
      <c r="G39" s="1456"/>
      <c r="H39" s="1456"/>
      <c r="I39" s="1456">
        <f>$B39*F34*'3.7 NTFP Seed trt NGR'!E78</f>
        <v>-1014949.3007313489</v>
      </c>
      <c r="J39" s="1456">
        <f>$B39*G34*'3.7 NTFP Seed trt NGR'!F78</f>
        <v>235322.65724305739</v>
      </c>
      <c r="K39" s="1456">
        <f>$B39*H34*'3.7 NTFP Seed trt NGR'!G78</f>
        <v>148239.18866914336</v>
      </c>
      <c r="L39" s="1456">
        <f>$B39*I34*'3.7 NTFP Seed trt NGR'!H78</f>
        <v>319678.563122597</v>
      </c>
      <c r="M39" s="1456">
        <f>$B39*J34*'3.7 NTFP Seed trt NGR'!I78</f>
        <v>97713.56747471448</v>
      </c>
      <c r="N39" s="1456">
        <f>$B39*K34*'3.7 NTFP Seed trt NGR'!J78</f>
        <v>83307.84448775246</v>
      </c>
      <c r="O39" s="1456">
        <f>$B39*L34*'3.7 NTFP Seed trt NGR'!K78</f>
        <v>204259.65085850473</v>
      </c>
      <c r="P39" s="1456">
        <f>$B39*M34*'3.7 NTFP Seed trt NGR'!L78</f>
        <v>319678.563122597</v>
      </c>
      <c r="Q39" s="1456">
        <f>$B39*N34*'3.7 NTFP Seed trt NGR'!M78</f>
        <v>204259.65085850473</v>
      </c>
      <c r="R39" s="1456">
        <f>$B39*O34*'3.7 NTFP Seed trt NGR'!N78</f>
        <v>319311.90871621913</v>
      </c>
      <c r="S39" s="1456">
        <f>$B39*P34*'3.7 NTFP Seed trt NGR'!O78</f>
        <v>0</v>
      </c>
      <c r="T39" s="1456">
        <f>$B39*Q34*'3.7 NTFP Seed trt NGR'!P78</f>
        <v>0</v>
      </c>
      <c r="U39" s="1456">
        <f>$B39*R34*'3.7 NTFP Seed trt NGR'!Q78</f>
        <v>0</v>
      </c>
      <c r="V39" s="1456">
        <f>$B39*S34*'3.7 NTFP Seed trt NGR'!R78</f>
        <v>0</v>
      </c>
      <c r="W39" s="1456">
        <f>$B39*T34*'3.7 NTFP Seed trt NGR'!S78</f>
        <v>0</v>
      </c>
      <c r="X39" s="1456">
        <f>$B39*U34*'3.7 NTFP Seed trt NGR'!T78</f>
        <v>0</v>
      </c>
      <c r="Y39" s="1456">
        <f>$B39*V34*'3.7 NTFP Seed trt NGR'!U78</f>
        <v>0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2"/>
        <v>38.236736000640313</v>
      </c>
      <c r="C40" s="1497">
        <v>1910900</v>
      </c>
      <c r="D40" s="1452"/>
      <c r="E40" s="1455"/>
      <c r="F40" s="1456"/>
      <c r="G40" s="1456"/>
      <c r="H40" s="1456"/>
      <c r="I40" s="1456"/>
      <c r="J40" s="1456">
        <f>$B40*F34*'3.7 NTFP Seed trt NGR'!E78</f>
        <v>-965437.11422546406</v>
      </c>
      <c r="K40" s="1456">
        <f>$B40*G34*'3.7 NTFP Seed trt NGR'!F78</f>
        <v>223842.93181629668</v>
      </c>
      <c r="L40" s="1456">
        <f>$B40*H34*'3.7 NTFP Seed trt NGR'!G78</f>
        <v>141007.64877687593</v>
      </c>
      <c r="M40" s="1456">
        <f>$B40*I34*'3.7 NTFP Seed trt NGR'!H78</f>
        <v>304083.71062321204</v>
      </c>
      <c r="N40" s="1456">
        <f>$B40*J34*'3.7 NTFP Seed trt NGR'!I78</f>
        <v>92946.814718219874</v>
      </c>
      <c r="O40" s="1456">
        <f>$B40*K34*'3.7 NTFP Seed trt NGR'!J78</f>
        <v>79243.844905991427</v>
      </c>
      <c r="P40" s="1456">
        <f>$B40*L34*'3.7 NTFP Seed trt NGR'!K78</f>
        <v>194295.26946364512</v>
      </c>
      <c r="Q40" s="1456">
        <f>$B40*M34*'3.7 NTFP Seed trt NGR'!L78</f>
        <v>304083.71062321204</v>
      </c>
      <c r="R40" s="1456">
        <f>$B40*N34*'3.7 NTFP Seed trt NGR'!M78</f>
        <v>194295.26946364512</v>
      </c>
      <c r="S40" s="1456">
        <f>$B40*O34*'3.7 NTFP Seed trt NGR'!N78</f>
        <v>303734.94268795021</v>
      </c>
      <c r="T40" s="1456">
        <f>$B40*P34*'3.7 NTFP Seed trt NGR'!O78</f>
        <v>0</v>
      </c>
      <c r="U40" s="1456">
        <f>$B40*Q34*'3.7 NTFP Seed trt NGR'!P78</f>
        <v>0</v>
      </c>
      <c r="V40" s="1456">
        <f>$B40*R34*'3.7 NTFP Seed trt NGR'!Q78</f>
        <v>0</v>
      </c>
      <c r="W40" s="1456">
        <f>$B40*S34*'3.7 NTFP Seed trt NGR'!R78</f>
        <v>0</v>
      </c>
      <c r="X40" s="1456">
        <f>$B40*T34*'3.7 NTFP Seed trt NGR'!S78</f>
        <v>0</v>
      </c>
      <c r="Y40" s="1456">
        <f>$B40*U34*'3.7 NTFP Seed trt NGR'!T78</f>
        <v>0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2"/>
        <v>38.581171255715297</v>
      </c>
      <c r="C41" s="1497">
        <v>1928113.32409</v>
      </c>
      <c r="D41" s="1452"/>
      <c r="E41" s="1455"/>
      <c r="F41" s="1456"/>
      <c r="G41" s="1456"/>
      <c r="H41" s="1456"/>
      <c r="I41" s="1456"/>
      <c r="J41" s="1456"/>
      <c r="K41" s="1456">
        <f>$B41*F34*'3.7 NTFP Seed trt NGR'!E78</f>
        <v>-974133.73986556928</v>
      </c>
      <c r="L41" s="1456">
        <f>$B41*G34*'3.7 NTFP Seed trt NGR'!F78</f>
        <v>225859.30155338897</v>
      </c>
      <c r="M41" s="1456">
        <f>$B41*H34*'3.7 NTFP Seed trt NGR'!G78</f>
        <v>142277.84102009391</v>
      </c>
      <c r="N41" s="1456">
        <f>$B41*I34*'3.7 NTFP Seed trt NGR'!H78</f>
        <v>306822.88664573914</v>
      </c>
      <c r="O41" s="1456">
        <f>$B41*J34*'3.7 NTFP Seed trt NGR'!I78</f>
        <v>93784.076555510095</v>
      </c>
      <c r="P41" s="1456">
        <f>$B41*K34*'3.7 NTFP Seed trt NGR'!J78</f>
        <v>79957.67084377179</v>
      </c>
      <c r="Q41" s="1456">
        <f>$B41*L34*'3.7 NTFP Seed trt NGR'!K78</f>
        <v>196045.47483411536</v>
      </c>
      <c r="R41" s="1456">
        <f>$B41*M34*'3.7 NTFP Seed trt NGR'!L78</f>
        <v>306822.88664573914</v>
      </c>
      <c r="S41" s="1456">
        <f>$B41*N34*'3.7 NTFP Seed trt NGR'!M78</f>
        <v>196045.47483411536</v>
      </c>
      <c r="T41" s="1456">
        <f>$B41*O34*'3.7 NTFP Seed trt NGR'!N78</f>
        <v>306470.97702043498</v>
      </c>
      <c r="U41" s="1456">
        <f>$B41*P34*'3.7 NTFP Seed trt NGR'!O78</f>
        <v>0</v>
      </c>
      <c r="V41" s="1456">
        <f>$B41*Q34*'3.7 NTFP Seed trt NGR'!P78</f>
        <v>0</v>
      </c>
      <c r="W41" s="1456">
        <f>$B41*R34*'3.7 NTFP Seed trt NGR'!Q78</f>
        <v>0</v>
      </c>
      <c r="X41" s="1456">
        <f>$B41*S34*'3.7 NTFP Seed trt NGR'!R78</f>
        <v>0</v>
      </c>
      <c r="Y41" s="1456">
        <f>$B41*T34*'3.7 NTFP Seed trt NGR'!S78</f>
        <v>0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2"/>
        <v>15.101399685846065</v>
      </c>
      <c r="C42" s="1497">
        <v>754700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$B42*F34*'3.7 NTFP Seed trt NGR'!E78</f>
        <v>-381294.35873460554</v>
      </c>
      <c r="M42" s="1456">
        <f>$B42*G34*'3.7 NTFP Seed trt NGR'!F78</f>
        <v>88405.599791595116</v>
      </c>
      <c r="N42" s="1456">
        <f>$B42*H34*'3.7 NTFP Seed trt NGR'!G78</f>
        <v>55690.236292798305</v>
      </c>
      <c r="O42" s="1456">
        <f>$B42*I34*'3.7 NTFP Seed trt NGR'!H78</f>
        <v>120096.27736005974</v>
      </c>
      <c r="P42" s="1456">
        <f>$B42*J34*'3.7 NTFP Seed trt NGR'!I78</f>
        <v>36708.860258433488</v>
      </c>
      <c r="Q42" s="1456">
        <f>$B42*K34*'3.7 NTFP Seed trt NGR'!J78</f>
        <v>31296.943717908704</v>
      </c>
      <c r="R42" s="1456">
        <f>$B42*L34*'3.7 NTFP Seed trt NGR'!K78</f>
        <v>76735.90447653619</v>
      </c>
      <c r="S42" s="1456">
        <f>$B42*M34*'3.7 NTFP Seed trt NGR'!L78</f>
        <v>120096.27736005974</v>
      </c>
      <c r="T42" s="1456">
        <f>$B42*N34*'3.7 NTFP Seed trt NGR'!M78</f>
        <v>76735.90447653619</v>
      </c>
      <c r="U42" s="1456">
        <f>$B42*O34*'3.7 NTFP Seed trt NGR'!N78</f>
        <v>119958.53328096501</v>
      </c>
      <c r="V42" s="1456">
        <f>$B42*P34*'3.7 NTFP Seed trt NGR'!O78</f>
        <v>0</v>
      </c>
      <c r="W42" s="1456">
        <f>$B42*Q34*'3.7 NTFP Seed trt NGR'!P78</f>
        <v>0</v>
      </c>
      <c r="X42" s="1456">
        <f>$B42*R34*'3.7 NTFP Seed trt NGR'!Q78</f>
        <v>0</v>
      </c>
      <c r="Y42" s="1456">
        <f>$B42*S34*'3.7 NTFP Seed trt NGR'!R78</f>
        <v>0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2"/>
        <v>13.798761393082611</v>
      </c>
      <c r="C43" s="1497">
        <v>689600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$B43*F34*'3.7 NTFP Seed trt NGR'!E78</f>
        <v>-348404.12055569631</v>
      </c>
      <c r="N43" s="1456">
        <f>$B43*G34*'3.7 NTFP Seed trt NGR'!F78</f>
        <v>80779.782186675497</v>
      </c>
      <c r="O43" s="1456">
        <f>$B43*H34*'3.7 NTFP Seed trt NGR'!G78</f>
        <v>50886.427650077785</v>
      </c>
      <c r="P43" s="1456">
        <f>$B43*I34*'3.7 NTFP Seed trt NGR'!H78</f>
        <v>109736.8396283254</v>
      </c>
      <c r="Q43" s="1456">
        <f>$B43*J34*'3.7 NTFP Seed trt NGR'!I78</f>
        <v>33542.374498762067</v>
      </c>
      <c r="R43" s="1456">
        <f>$B43*K34*'3.7 NTFP Seed trt NGR'!J78</f>
        <v>28597.286852881723</v>
      </c>
      <c r="S43" s="1456">
        <f>$B43*L34*'3.7 NTFP Seed trt NGR'!K78</f>
        <v>70116.708264236571</v>
      </c>
      <c r="T43" s="1456">
        <f>$B43*M34*'3.7 NTFP Seed trt NGR'!L78</f>
        <v>109736.8396283254</v>
      </c>
      <c r="U43" s="1456">
        <f>$B43*N34*'3.7 NTFP Seed trt NGR'!M78</f>
        <v>70116.708264236571</v>
      </c>
      <c r="V43" s="1456">
        <f>$B43*O34*'3.7 NTFP Seed trt NGR'!N78</f>
        <v>109610.97727647205</v>
      </c>
      <c r="W43" s="1456">
        <f>$B43*P34*'3.7 NTFP Seed trt NGR'!O78</f>
        <v>0</v>
      </c>
      <c r="X43" s="1456">
        <f>$B43*Q34*'3.7 NTFP Seed trt NGR'!P78</f>
        <v>0</v>
      </c>
      <c r="Y43" s="1456">
        <f>$B43*R34*'3.7 NTFP Seed trt NGR'!Q78</f>
        <v>0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2"/>
        <v>8.2140248721873714</v>
      </c>
      <c r="C44" s="1497">
        <v>410500</v>
      </c>
      <c r="D44" s="1452"/>
      <c r="E44" s="1457"/>
      <c r="F44" s="1455"/>
      <c r="G44" s="1453"/>
      <c r="H44" s="1453"/>
      <c r="I44" s="1453"/>
      <c r="J44" s="1453"/>
      <c r="K44" s="1453"/>
      <c r="L44" s="1453"/>
      <c r="M44" s="1453"/>
      <c r="N44" s="1456">
        <f>$B44*F34*'3.7 NTFP Seed trt NGR'!E78</f>
        <v>-207395.43429250771</v>
      </c>
      <c r="O44" s="1456">
        <f>$B44*G34*'3.7 NTFP Seed trt NGR'!F78</f>
        <v>48085.992731482431</v>
      </c>
      <c r="P44" s="1456">
        <f>$B44*H34*'3.7 NTFP Seed trt NGR'!G78</f>
        <v>30291.297201793692</v>
      </c>
      <c r="Q44" s="1456">
        <f>$B44*I34*'3.7 NTFP Seed trt NGR'!H78</f>
        <v>65323.336234668757</v>
      </c>
      <c r="R44" s="1456">
        <f>$B44*J34*'3.7 NTFP Seed trt NGR'!I78</f>
        <v>19966.857209602415</v>
      </c>
      <c r="S44" s="1456">
        <f>$B44*K34*'3.7 NTFP Seed trt NGR'!J78</f>
        <v>17023.181921560248</v>
      </c>
      <c r="T44" s="1456">
        <f>$B44*L34*'3.7 NTFP Seed trt NGR'!K78</f>
        <v>41738.556761121101</v>
      </c>
      <c r="U44" s="1456">
        <f>$B44*M34*'3.7 NTFP Seed trt NGR'!L78</f>
        <v>65323.336234668757</v>
      </c>
      <c r="V44" s="1456">
        <f>$B44*N34*'3.7 NTFP Seed trt NGR'!M78</f>
        <v>41738.556761121101</v>
      </c>
      <c r="W44" s="1456">
        <f>$B44*O34*'3.7 NTFP Seed trt NGR'!N78</f>
        <v>65248.41382249388</v>
      </c>
      <c r="X44" s="1456">
        <f>$B44*P34*'3.7 NTFP Seed trt NGR'!O78</f>
        <v>0</v>
      </c>
      <c r="Y44" s="1456">
        <f>$B44*Q34*'3.7 NTFP Seed trt NGR'!P78</f>
        <v>0</v>
      </c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2"/>
        <v>0</v>
      </c>
      <c r="C45" s="1497">
        <v>0</v>
      </c>
      <c r="D45" s="1452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6">
        <f>$B45*F34*'3.2 Moringa CD Flour_ECO '!E91</f>
        <v>0</v>
      </c>
      <c r="P45" s="1456">
        <f>$B45*G34*'3.2 Moringa CD Flour_ECO '!F91</f>
        <v>0</v>
      </c>
      <c r="Q45" s="1456">
        <f>$B45*H34*'3.2 Moringa CD Flour_ECO '!G91</f>
        <v>0</v>
      </c>
      <c r="R45" s="1456">
        <f>$B45*I34*'3.2 Moringa CD Flour_ECO '!H91</f>
        <v>0</v>
      </c>
      <c r="S45" s="1456">
        <f>$B45*J34*'3.2 Moringa CD Flour_ECO '!I91</f>
        <v>0</v>
      </c>
      <c r="T45" s="1456">
        <f>$B45*K34*'3.2 Moringa CD Flour_ECO '!J91</f>
        <v>0</v>
      </c>
      <c r="U45" s="1456">
        <f>$B45*L34*'3.2 Moringa CD Flour_ECO '!K91</f>
        <v>0</v>
      </c>
      <c r="V45" s="1456">
        <f>$B45*M34*'3.2 Moringa CD Flour_ECO '!L91</f>
        <v>0</v>
      </c>
      <c r="W45" s="1456">
        <f>$B45*N34*'3.2 Moringa CD Flour_ECO '!M91</f>
        <v>0</v>
      </c>
      <c r="X45" s="1456">
        <f>$B45*O34*'3.2 Moringa CD Flour_ECO '!N91</f>
        <v>0</v>
      </c>
      <c r="Y45" s="1456">
        <f>$B45*P34*'3.2 Moringa CD Flour_ECO '!O91</f>
        <v>0</v>
      </c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2"/>
        <v>0</v>
      </c>
      <c r="C46" s="1497">
        <v>0</v>
      </c>
      <c r="D46" s="1452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6">
        <f>$B46*F34*'3.2 Moringa CD Flour_ECO '!E91</f>
        <v>0</v>
      </c>
      <c r="Q46" s="1456">
        <f>$B46*G34*'3.2 Moringa CD Flour_ECO '!F91</f>
        <v>0</v>
      </c>
      <c r="R46" s="1456">
        <f>$B46*H34*'3.2 Moringa CD Flour_ECO '!G91</f>
        <v>0</v>
      </c>
      <c r="S46" s="1456">
        <f>$B46*I34*'3.2 Moringa CD Flour_ECO '!H91</f>
        <v>0</v>
      </c>
      <c r="T46" s="1456">
        <f>$B46*J34*'3.2 Moringa CD Flour_ECO '!I91</f>
        <v>0</v>
      </c>
      <c r="U46" s="1456">
        <f>$B46*K34*'3.2 Moringa CD Flour_ECO '!J91</f>
        <v>0</v>
      </c>
      <c r="V46" s="1456">
        <f>$B46*L34*'3.2 Moringa CD Flour_ECO '!K91</f>
        <v>0</v>
      </c>
      <c r="W46" s="1456">
        <f>$B46*M34*'3.2 Moringa CD Flour_ECO '!L91</f>
        <v>0</v>
      </c>
      <c r="X46" s="1456">
        <f>$B46*N34*'3.2 Moringa CD Flour_ECO '!M91</f>
        <v>0</v>
      </c>
      <c r="Y46" s="1456">
        <f>$B46*O34*'3.2 Moringa CD Flour_ECO '!N91</f>
        <v>0</v>
      </c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181.43643681764064</v>
      </c>
      <c r="C47" s="1350"/>
      <c r="D47" s="1351">
        <v>24258.689953917918</v>
      </c>
      <c r="E47" s="1352">
        <f>D47*E1</f>
        <v>165929.43928479854</v>
      </c>
      <c r="F47" s="1352">
        <f>SUM(F36:F46)</f>
        <v>0</v>
      </c>
      <c r="G47" s="1352">
        <f>SUM(G36:G46)</f>
        <v>-101405.66874041023</v>
      </c>
      <c r="H47" s="1352">
        <f t="shared" ref="H47:Y47" si="3">SUM(H36:H46)</f>
        <v>-564546.69013754185</v>
      </c>
      <c r="I47" s="1352">
        <f t="shared" si="3"/>
        <v>-863793.25154211838</v>
      </c>
      <c r="J47" s="1352">
        <f t="shared" si="3"/>
        <v>-612285.42084516701</v>
      </c>
      <c r="K47" s="1352">
        <f t="shared" si="3"/>
        <v>-407068.15654818679</v>
      </c>
      <c r="L47" s="1352">
        <f t="shared" si="3"/>
        <v>370189.52957619022</v>
      </c>
      <c r="M47" s="1352">
        <f t="shared" si="3"/>
        <v>352752.888409568</v>
      </c>
      <c r="N47" s="1352">
        <f t="shared" si="3"/>
        <v>562439.23624675558</v>
      </c>
      <c r="O47" s="1352">
        <f t="shared" si="3"/>
        <v>801984.97086695256</v>
      </c>
      <c r="P47" s="1352">
        <f t="shared" si="3"/>
        <v>920918.97353201243</v>
      </c>
      <c r="Q47" s="1352">
        <f t="shared" si="3"/>
        <v>1019559.7520794537</v>
      </c>
      <c r="R47" s="1352">
        <f t="shared" si="3"/>
        <v>945730.11336462374</v>
      </c>
      <c r="S47" s="1352">
        <f t="shared" si="3"/>
        <v>707016.58506792213</v>
      </c>
      <c r="T47" s="1352">
        <f t="shared" si="3"/>
        <v>534682.27788641769</v>
      </c>
      <c r="U47" s="1352">
        <f t="shared" si="3"/>
        <v>255398.57777987033</v>
      </c>
      <c r="V47" s="1352">
        <f t="shared" si="3"/>
        <v>151349.53403759317</v>
      </c>
      <c r="W47" s="1352">
        <f t="shared" si="3"/>
        <v>65248.41382249388</v>
      </c>
      <c r="X47" s="1352">
        <f t="shared" si="3"/>
        <v>0</v>
      </c>
      <c r="Y47" s="1353">
        <f t="shared" si="3"/>
        <v>0</v>
      </c>
      <c r="Z47" s="1447">
        <f>SUM(F47:Y47)</f>
        <v>4138171.6648564301</v>
      </c>
      <c r="AA47" s="1449">
        <f>Z47/$Z$50</f>
        <v>1.4704692489867457E-2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61560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120204.84200519999</v>
      </c>
      <c r="E49" s="1357">
        <f>E17+E32+E47</f>
        <v>760641.11931556789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4">G47+G32+G17</f>
        <v>-1250023.043121065</v>
      </c>
      <c r="H50" s="1361">
        <f t="shared" si="4"/>
        <v>1192096.3099458725</v>
      </c>
      <c r="I50" s="1361">
        <f t="shared" si="4"/>
        <v>4520681.3941629995</v>
      </c>
      <c r="J50" s="1361">
        <f t="shared" si="4"/>
        <v>5965649.7701313272</v>
      </c>
      <c r="K50" s="1361">
        <f t="shared" si="4"/>
        <v>7080576.6373130688</v>
      </c>
      <c r="L50" s="1361">
        <f t="shared" si="4"/>
        <v>8979343.2981941663</v>
      </c>
      <c r="M50" s="1361">
        <f t="shared" si="4"/>
        <v>10442051.633854849</v>
      </c>
      <c r="N50" s="1361">
        <f t="shared" si="4"/>
        <v>11835840.614911411</v>
      </c>
      <c r="O50" s="1361">
        <f t="shared" si="4"/>
        <v>13153151.14962521</v>
      </c>
      <c r="P50" s="1361">
        <f t="shared" si="4"/>
        <v>18043896.011950068</v>
      </c>
      <c r="Q50" s="1361">
        <f t="shared" si="4"/>
        <v>24458334.74741669</v>
      </c>
      <c r="R50" s="1361">
        <f t="shared" si="4"/>
        <v>23892562.885654636</v>
      </c>
      <c r="S50" s="1361">
        <f t="shared" si="4"/>
        <v>22844018.100333091</v>
      </c>
      <c r="T50" s="1361">
        <f t="shared" si="4"/>
        <v>22523723.542290408</v>
      </c>
      <c r="U50" s="1361">
        <f t="shared" si="4"/>
        <v>21885050.392017532</v>
      </c>
      <c r="V50" s="1361">
        <f t="shared" si="4"/>
        <v>21496818.199905869</v>
      </c>
      <c r="W50" s="1361">
        <f t="shared" si="4"/>
        <v>22443443.293259166</v>
      </c>
      <c r="X50" s="1361">
        <f t="shared" si="4"/>
        <v>22537854.141279906</v>
      </c>
      <c r="Y50" s="1362">
        <f t="shared" si="4"/>
        <v>19373373.89123366</v>
      </c>
      <c r="Z50" s="1447">
        <f>SUM(F50:Y50)</f>
        <v>281418442.97035891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Costs!F107</f>
        <v>3823101.4743891167</v>
      </c>
      <c r="G51" s="1364">
        <f>Costs!G107</f>
        <v>4789372.3293981981</v>
      </c>
      <c r="H51" s="1364">
        <f>Costs!H107</f>
        <v>8191453.6915146345</v>
      </c>
      <c r="I51" s="1364">
        <f>Costs!I107</f>
        <v>8364760.310641801</v>
      </c>
      <c r="J51" s="1364">
        <f>Costs!J107</f>
        <v>8647140.8229164761</v>
      </c>
      <c r="K51" s="1364">
        <f>Costs!K107</f>
        <v>2197260.4175742408</v>
      </c>
      <c r="L51" s="1364">
        <f>Costs!L107</f>
        <v>1925274.8544188652</v>
      </c>
      <c r="M51" s="1364">
        <f>Costs!M107</f>
        <v>1294978.459069778</v>
      </c>
      <c r="N51" s="1364">
        <f>Costs!N107+P51/2</f>
        <v>3347875.4156686035</v>
      </c>
      <c r="O51" s="1364">
        <f>Costs!O107+P51/2</f>
        <v>3239715.3861343646</v>
      </c>
      <c r="P51" s="1364">
        <f>Costs!P106*100%</f>
        <v>6272751.0636587376</v>
      </c>
      <c r="Q51" s="1364">
        <f>P51</f>
        <v>6272751.0636587376</v>
      </c>
      <c r="R51" s="1364">
        <f t="shared" ref="R51:Y51" si="5">Q51</f>
        <v>6272751.0636587376</v>
      </c>
      <c r="S51" s="1364">
        <f t="shared" si="5"/>
        <v>6272751.0636587376</v>
      </c>
      <c r="T51" s="1364">
        <f t="shared" si="5"/>
        <v>6272751.0636587376</v>
      </c>
      <c r="U51" s="1364">
        <f t="shared" si="5"/>
        <v>6272751.0636587376</v>
      </c>
      <c r="V51" s="1364">
        <f t="shared" si="5"/>
        <v>6272751.0636587376</v>
      </c>
      <c r="W51" s="1364">
        <f t="shared" si="5"/>
        <v>6272751.0636587376</v>
      </c>
      <c r="X51" s="1364">
        <f t="shared" si="5"/>
        <v>6272751.0636587376</v>
      </c>
      <c r="Y51" s="1364">
        <f t="shared" si="5"/>
        <v>6272751.0636587376</v>
      </c>
      <c r="Z51" s="1447">
        <f t="shared" ref="Z51:Z52" si="6">SUM(F51:Y51)</f>
        <v>108548443.7983135</v>
      </c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-3823101.4743891167</v>
      </c>
      <c r="G52" s="1369">
        <f t="shared" ref="G52:Y52" si="7">G50-G51</f>
        <v>-6039395.3725192631</v>
      </c>
      <c r="H52" s="1369">
        <f t="shared" si="7"/>
        <v>-6999357.3815687615</v>
      </c>
      <c r="I52" s="1369">
        <f t="shared" si="7"/>
        <v>-3844078.9164788015</v>
      </c>
      <c r="J52" s="1369">
        <f t="shared" si="7"/>
        <v>-2681491.0527851488</v>
      </c>
      <c r="K52" s="1369">
        <f t="shared" si="7"/>
        <v>4883316.219738828</v>
      </c>
      <c r="L52" s="1369">
        <f t="shared" si="7"/>
        <v>7054068.4437753009</v>
      </c>
      <c r="M52" s="1369">
        <f t="shared" si="7"/>
        <v>9147073.174785072</v>
      </c>
      <c r="N52" s="1369">
        <f t="shared" si="7"/>
        <v>8487965.1992428079</v>
      </c>
      <c r="O52" s="1369">
        <f t="shared" si="7"/>
        <v>9913435.7634908445</v>
      </c>
      <c r="P52" s="1369">
        <f t="shared" si="7"/>
        <v>11771144.948291332</v>
      </c>
      <c r="Q52" s="1369">
        <f t="shared" si="7"/>
        <v>18185583.683757953</v>
      </c>
      <c r="R52" s="1369">
        <f t="shared" si="7"/>
        <v>17619811.821995899</v>
      </c>
      <c r="S52" s="1369">
        <f t="shared" si="7"/>
        <v>16571267.036674354</v>
      </c>
      <c r="T52" s="1369">
        <f t="shared" si="7"/>
        <v>16250972.478631672</v>
      </c>
      <c r="U52" s="1369">
        <f t="shared" si="7"/>
        <v>15612299.328358795</v>
      </c>
      <c r="V52" s="1369">
        <f t="shared" si="7"/>
        <v>15224067.136247132</v>
      </c>
      <c r="W52" s="1369">
        <f t="shared" si="7"/>
        <v>16170692.22960043</v>
      </c>
      <c r="X52" s="1369">
        <f t="shared" si="7"/>
        <v>16265103.077621169</v>
      </c>
      <c r="Y52" s="1370">
        <f t="shared" si="7"/>
        <v>13100622.827574924</v>
      </c>
      <c r="Z52" s="1447">
        <f t="shared" si="6"/>
        <v>172869999.17204541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price'!$H$20*GHG!D28*(GHG!$J$19/(20-2))</f>
        <v>0</v>
      </c>
      <c r="G54" s="1469">
        <f>'Carbone price'!$H$20*GHG!E28*(GHG!$J$19/(20-2))</f>
        <v>0</v>
      </c>
      <c r="H54" s="1469">
        <f>'Carbone price'!$H$20*GHG!F28*(GHG!$J$19/(20-2))</f>
        <v>6519424.3778022276</v>
      </c>
      <c r="I54" s="1469">
        <f>'Carbone price'!$H$20*GHG!G28*(GHG!$J$19/(20-2))</f>
        <v>13038848.755604455</v>
      </c>
      <c r="J54" s="1469">
        <f>'Carbone price'!$H$20*GHG!H28*(GHG!$J$19/(20-2))</f>
        <v>19558273.133406684</v>
      </c>
      <c r="K54" s="1469">
        <f>'Carbone price'!$H$20*GHG!I28*(GHG!$J$19/(20-2))</f>
        <v>26077697.51120891</v>
      </c>
      <c r="L54" s="1469">
        <f>'Carbone price'!$H$20*GHG!J28*(GHG!$J$19/(20-2))</f>
        <v>32597121.889011137</v>
      </c>
      <c r="M54" s="1469">
        <f>'Carbone price'!$H$20*GHG!K28*(GHG!$J$19/(20-2))</f>
        <v>32597121.889011137</v>
      </c>
      <c r="N54" s="1469">
        <f>'Carbone price'!$H$20*GHG!L28*(GHG!$J$19/(20-2))</f>
        <v>32597121.889011137</v>
      </c>
      <c r="O54" s="1469">
        <f>'Carbone price'!$H$20*GHG!M28*(GHG!$J$19/(20-2))</f>
        <v>32597121.889011137</v>
      </c>
      <c r="P54" s="1469">
        <f>'Carbone price'!$H$20*GHG!N28*(GHG!$J$19/(20-2))</f>
        <v>32597121.889011137</v>
      </c>
      <c r="Q54" s="1469">
        <f>'Carbone price'!$H$20*GHG!O28*(GHG!$J$19/(20-2))</f>
        <v>32597121.889011137</v>
      </c>
      <c r="R54" s="1469">
        <f>'Carbone price'!$H$20*GHG!P28*(GHG!$J$19/(20-2))</f>
        <v>32597121.889011137</v>
      </c>
      <c r="S54" s="1469">
        <f>'Carbone price'!$H$20*GHG!Q28*(GHG!$J$19/(20-2))</f>
        <v>32597121.889011137</v>
      </c>
      <c r="T54" s="1469">
        <f>'Carbone price'!$H$20*GHG!R28*(GHG!$J$19/(20-2))</f>
        <v>32597121.889011137</v>
      </c>
      <c r="U54" s="1469">
        <f>'Carbone price'!$H$20*GHG!S28*(GHG!$J$19/(20-2))</f>
        <v>32597121.889011137</v>
      </c>
      <c r="V54" s="1469">
        <f>'Carbone price'!$H$20*GHG!T28*(GHG!$J$19/(20-2))</f>
        <v>32597121.889011137</v>
      </c>
      <c r="W54" s="1469">
        <f>'Carbone price'!$H$20*GHG!U28*(GHG!$J$19/(20-2))</f>
        <v>32597121.889011137</v>
      </c>
      <c r="X54" s="1469">
        <f>'Carbone price'!$H$20*GHG!V28*(GHG!$J$19/(20-2))</f>
        <v>32597121.889011137</v>
      </c>
      <c r="Y54" s="1469">
        <f>'Carbone price'!$H$20*GHG!W28*(GHG!$J$19/(20-2))</f>
        <v>32597121.889011137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_SER'!$H$158*GHG!D28*(GHG!$J$19/(20-2))</f>
        <v>0</v>
      </c>
      <c r="G55" s="1469">
        <f>'Carbone price'!D17*'FCs _SER'!$H$158*GHG!E28*(GHG!$J$19/(20-2))</f>
        <v>0</v>
      </c>
      <c r="H55" s="1469">
        <f>'Carbone price'!E17*'FCs _SER'!$H$158*GHG!F28*(GHG!$J$19/(20-2))</f>
        <v>13401768.584119299</v>
      </c>
      <c r="I55" s="1469">
        <f>'Carbone price'!F17*'FCs _SER'!$H$158*GHG!G28*(GHG!$J$19/(20-2))</f>
        <v>27373825.193094742</v>
      </c>
      <c r="J55" s="1469">
        <f>'Carbone price'!G17*'FCs _SER'!$H$158*GHG!H28*(GHG!$J$19/(20-2))</f>
        <v>41916169.826926313</v>
      </c>
      <c r="K55" s="1469">
        <f>'Carbone price'!H17*'FCs _SER'!$H$158*GHG!I28*(GHG!$J$19/(20-2))</f>
        <v>57028802.485614032</v>
      </c>
      <c r="L55" s="1469">
        <f>'Carbone price'!I17*'FCs _SER'!$H$158*GHG!J28*(GHG!$J$19/(20-2))</f>
        <v>72711723.169157907</v>
      </c>
      <c r="M55" s="1469">
        <f>'Carbone price'!J17*'FCs _SER'!$H$158*GHG!K28*(GHG!$J$19/(20-2))</f>
        <v>74137443.231298238</v>
      </c>
      <c r="N55" s="1469">
        <f>'Carbone price'!K17*'FCs _SER'!$H$158*GHG!L28*(GHG!$J$19/(20-2))</f>
        <v>75563163.293438599</v>
      </c>
      <c r="O55" s="1469">
        <f>'Carbone price'!L17*'FCs _SER'!$H$158*GHG!M28*(GHG!$J$19/(20-2))</f>
        <v>78414603.417719275</v>
      </c>
      <c r="P55" s="1469">
        <f>'Carbone price'!M17*'FCs _SER'!$H$158*GHG!N28*(GHG!$J$19/(20-2))</f>
        <v>79840323.479859665</v>
      </c>
      <c r="Q55" s="1469">
        <f>'Carbone price'!N17*'FCs _SER'!$H$158*GHG!O28*(GHG!$J$19/(20-2))</f>
        <v>81266043.541999996</v>
      </c>
      <c r="R55" s="1469">
        <f>'Carbone price'!O17*'FCs _SER'!$H$158*GHG!P28*(GHG!$J$19/(20-2))</f>
        <v>82691763.604140356</v>
      </c>
      <c r="S55" s="1469">
        <f>'Carbone price'!P17*'FCs _SER'!$H$158*GHG!Q28*(GHG!$J$19/(20-2))</f>
        <v>85543203.728421047</v>
      </c>
      <c r="T55" s="1469">
        <f>'Carbone price'!Q17*'FCs _SER'!$H$158*GHG!R28*(GHG!$J$19/(20-2))</f>
        <v>86968923.790561408</v>
      </c>
      <c r="U55" s="1469">
        <f>'Carbone price'!R17*'FCs _SER'!$H$158*GHG!S28*(GHG!$J$19/(20-2))</f>
        <v>89820363.914842114</v>
      </c>
      <c r="V55" s="1469">
        <f>'Carbone price'!S17*'FCs _SER'!$H$158*GHG!T28*(GHG!$J$19/(20-2))</f>
        <v>91246083.976982459</v>
      </c>
      <c r="W55" s="1469">
        <f>'Carbone price'!T17*'FCs _SER'!$H$158*GHG!U28*(GHG!$J$19/(20-2))</f>
        <v>92671804.03912279</v>
      </c>
      <c r="X55" s="1469">
        <f>'Carbone price'!U17*'FCs _SER'!$H$158*GHG!V28*(GHG!$J$19/(20-2))</f>
        <v>95523244.163403511</v>
      </c>
      <c r="Y55" s="1469">
        <f>'Carbone price'!V17*'FCs _SER'!$H$158*GHG!W28*(GHG!$J$19/(20-2))</f>
        <v>96948964.225543857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_SER'!$H$158*GHG!D28*(GHG!$J$19/(20-2))</f>
        <v>0</v>
      </c>
      <c r="G56" s="1469">
        <f>'Carbone price'!D18*'FCs _SER'!$H$158*GHG!E28*(GHG!$J$19/(20-2))</f>
        <v>0</v>
      </c>
      <c r="H56" s="1469">
        <f>'Carbone price'!E18*'FCs _SER'!$H$158*GHG!F28*(GHG!$J$19/(20-2))</f>
        <v>26803537.168238599</v>
      </c>
      <c r="I56" s="1469">
        <f>'Carbone price'!F18*'FCs _SER'!$H$158*GHG!G28*(GHG!$J$19/(20-2))</f>
        <v>54747650.386189483</v>
      </c>
      <c r="J56" s="1469">
        <f>'Carbone price'!G18*'FCs _SER'!$H$158*GHG!H28*(GHG!$J$19/(20-2))</f>
        <v>83832339.653852627</v>
      </c>
      <c r="K56" s="1469">
        <f>'Carbone price'!H18*'FCs _SER'!$H$158*GHG!I28*(GHG!$J$19/(20-2))</f>
        <v>114057604.97122806</v>
      </c>
      <c r="L56" s="1469">
        <f>'Carbone price'!I18*'FCs _SER'!$H$158*GHG!J28*(GHG!$J$19/(20-2))</f>
        <v>145423446.33831581</v>
      </c>
      <c r="M56" s="1469">
        <f>'Carbone price'!J18*'FCs _SER'!$H$158*GHG!K28*(GHG!$J$19/(20-2))</f>
        <v>149700606.52473685</v>
      </c>
      <c r="N56" s="1469">
        <f>'Carbone price'!K18*'FCs _SER'!$H$158*GHG!L28*(GHG!$J$19/(20-2))</f>
        <v>152552046.64901754</v>
      </c>
      <c r="O56" s="1469">
        <f>'Carbone price'!L18*'FCs _SER'!$H$158*GHG!M28*(GHG!$J$19/(20-2))</f>
        <v>155403486.77329823</v>
      </c>
      <c r="P56" s="1469">
        <f>'Carbone price'!M18*'FCs _SER'!$H$158*GHG!N28*(GHG!$J$19/(20-2))</f>
        <v>159680646.95971933</v>
      </c>
      <c r="Q56" s="1469">
        <f>'Carbone price'!N18*'FCs _SER'!$H$158*GHG!O28*(GHG!$J$19/(20-2))</f>
        <v>162532087.08399999</v>
      </c>
      <c r="R56" s="1469">
        <f>'Carbone price'!O18*'FCs _SER'!$H$158*GHG!P28*(GHG!$J$19/(20-2))</f>
        <v>166809247.27042103</v>
      </c>
      <c r="S56" s="1469">
        <f>'Carbone price'!P18*'FCs _SER'!$H$158*GHG!Q28*(GHG!$J$19/(20-2))</f>
        <v>171086407.45684209</v>
      </c>
      <c r="T56" s="1469">
        <f>'Carbone price'!Q18*'FCs _SER'!$H$158*GHG!R28*(GHG!$J$19/(20-2))</f>
        <v>173937847.58112282</v>
      </c>
      <c r="U56" s="1469">
        <f>'Carbone price'!R18*'FCs _SER'!$H$158*GHG!S28*(GHG!$J$19/(20-2))</f>
        <v>178215007.76754388</v>
      </c>
      <c r="V56" s="1469">
        <f>'Carbone price'!S18*'FCs _SER'!$H$158*GHG!T28*(GHG!$J$19/(20-2))</f>
        <v>182492167.95396492</v>
      </c>
      <c r="W56" s="1469">
        <f>'Carbone price'!T18*'FCs _SER'!$H$158*GHG!U28*(GHG!$J$19/(20-2))</f>
        <v>186769328.14038593</v>
      </c>
      <c r="X56" s="1469">
        <f>'Carbone price'!U18*'FCs _SER'!$H$158*GHG!V28*(GHG!$J$19/(20-2))</f>
        <v>191046488.32680702</v>
      </c>
      <c r="Y56" s="1469">
        <f>'Carbone price'!V18*'FCs _SER'!$H$158*GHG!W28*(GHG!$J$19/(20-2))</f>
        <v>195323648.51322806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8">F50</f>
        <v>0</v>
      </c>
      <c r="G57" s="1361">
        <f t="shared" si="8"/>
        <v>-1250023.043121065</v>
      </c>
      <c r="H57" s="1361">
        <f t="shared" si="8"/>
        <v>1192096.3099458725</v>
      </c>
      <c r="I57" s="1361">
        <f t="shared" si="8"/>
        <v>4520681.3941629995</v>
      </c>
      <c r="J57" s="1361">
        <f t="shared" si="8"/>
        <v>5965649.7701313272</v>
      </c>
      <c r="K57" s="1361">
        <f t="shared" si="8"/>
        <v>7080576.6373130688</v>
      </c>
      <c r="L57" s="1361">
        <f t="shared" si="8"/>
        <v>8979343.2981941663</v>
      </c>
      <c r="M57" s="1361">
        <f t="shared" si="8"/>
        <v>10442051.633854849</v>
      </c>
      <c r="N57" s="1361">
        <f t="shared" si="8"/>
        <v>11835840.614911411</v>
      </c>
      <c r="O57" s="1361">
        <f t="shared" si="8"/>
        <v>13153151.14962521</v>
      </c>
      <c r="P57" s="1361">
        <f t="shared" si="8"/>
        <v>18043896.011950068</v>
      </c>
      <c r="Q57" s="1361">
        <f t="shared" si="8"/>
        <v>24458334.74741669</v>
      </c>
      <c r="R57" s="1361">
        <f t="shared" si="8"/>
        <v>23892562.885654636</v>
      </c>
      <c r="S57" s="1361">
        <f t="shared" si="8"/>
        <v>22844018.100333091</v>
      </c>
      <c r="T57" s="1361">
        <f t="shared" si="8"/>
        <v>22523723.542290408</v>
      </c>
      <c r="U57" s="1361">
        <f t="shared" si="8"/>
        <v>21885050.392017532</v>
      </c>
      <c r="V57" s="1361">
        <f t="shared" si="8"/>
        <v>21496818.199905869</v>
      </c>
      <c r="W57" s="1361">
        <f t="shared" si="8"/>
        <v>22443443.293259166</v>
      </c>
      <c r="X57" s="1361">
        <f t="shared" si="8"/>
        <v>22537854.141279906</v>
      </c>
      <c r="Y57" s="1362">
        <f t="shared" si="8"/>
        <v>19373373.89123366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9">G57+G54</f>
        <v>-1250023.043121065</v>
      </c>
      <c r="H58" s="1364">
        <f t="shared" si="9"/>
        <v>7711520.6877481006</v>
      </c>
      <c r="I58" s="1364">
        <f t="shared" si="9"/>
        <v>17559530.149767455</v>
      </c>
      <c r="J58" s="1364">
        <f t="shared" si="9"/>
        <v>25523922.903538011</v>
      </c>
      <c r="K58" s="1364">
        <f t="shared" si="9"/>
        <v>33158274.148521978</v>
      </c>
      <c r="L58" s="1364">
        <f t="shared" si="9"/>
        <v>41576465.1872053</v>
      </c>
      <c r="M58" s="1364">
        <f t="shared" si="9"/>
        <v>43039173.522865988</v>
      </c>
      <c r="N58" s="1364">
        <f t="shared" si="9"/>
        <v>44432962.503922552</v>
      </c>
      <c r="O58" s="1364">
        <f t="shared" si="9"/>
        <v>45750273.038636349</v>
      </c>
      <c r="P58" s="1364">
        <f t="shared" si="9"/>
        <v>50641017.900961205</v>
      </c>
      <c r="Q58" s="1364">
        <f t="shared" si="9"/>
        <v>57055456.636427827</v>
      </c>
      <c r="R58" s="1364">
        <f t="shared" si="9"/>
        <v>56489684.774665773</v>
      </c>
      <c r="S58" s="1364">
        <f t="shared" si="9"/>
        <v>55441139.989344224</v>
      </c>
      <c r="T58" s="1364">
        <f t="shared" si="9"/>
        <v>55120845.431301549</v>
      </c>
      <c r="U58" s="1364">
        <f t="shared" si="9"/>
        <v>54482172.281028673</v>
      </c>
      <c r="V58" s="1364">
        <f t="shared" si="9"/>
        <v>54093940.088917002</v>
      </c>
      <c r="W58" s="1364">
        <f t="shared" si="9"/>
        <v>55040565.182270303</v>
      </c>
      <c r="X58" s="1364">
        <f t="shared" si="9"/>
        <v>55134976.030291043</v>
      </c>
      <c r="Y58" s="1365">
        <f t="shared" si="9"/>
        <v>51970495.780244797</v>
      </c>
      <c r="AA58" s="1375"/>
      <c r="AB58" s="1375"/>
      <c r="AD58" s="1372"/>
    </row>
    <row r="59" spans="1:79" s="1331" customFormat="1" x14ac:dyDescent="0.35">
      <c r="A59" s="1379" t="str">
        <f>'Aggregation NG'!A59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10">+G57+G55</f>
        <v>-1250023.043121065</v>
      </c>
      <c r="H59" s="1364">
        <f t="shared" si="10"/>
        <v>14593864.894065171</v>
      </c>
      <c r="I59" s="1364">
        <f t="shared" si="10"/>
        <v>31894506.587257743</v>
      </c>
      <c r="J59" s="1364">
        <f t="shared" si="10"/>
        <v>47881819.597057641</v>
      </c>
      <c r="K59" s="1364">
        <f t="shared" si="10"/>
        <v>64109379.122927099</v>
      </c>
      <c r="L59" s="1364">
        <f t="shared" si="10"/>
        <v>81691066.467352077</v>
      </c>
      <c r="M59" s="1364">
        <f t="shared" si="10"/>
        <v>84579494.865153089</v>
      </c>
      <c r="N59" s="1364">
        <f t="shared" si="10"/>
        <v>87399003.908350006</v>
      </c>
      <c r="O59" s="1364">
        <f t="shared" si="10"/>
        <v>91567754.567344487</v>
      </c>
      <c r="P59" s="1364">
        <f t="shared" si="10"/>
        <v>97884219.491809726</v>
      </c>
      <c r="Q59" s="1364">
        <f t="shared" si="10"/>
        <v>105724378.28941669</v>
      </c>
      <c r="R59" s="1364">
        <f t="shared" si="10"/>
        <v>106584326.489795</v>
      </c>
      <c r="S59" s="1364">
        <f t="shared" si="10"/>
        <v>108387221.82875414</v>
      </c>
      <c r="T59" s="1364">
        <f t="shared" si="10"/>
        <v>109492647.33285181</v>
      </c>
      <c r="U59" s="1364">
        <f t="shared" si="10"/>
        <v>111705414.30685964</v>
      </c>
      <c r="V59" s="1364">
        <f t="shared" si="10"/>
        <v>112742902.17688833</v>
      </c>
      <c r="W59" s="1364">
        <f t="shared" si="10"/>
        <v>115115247.33238196</v>
      </c>
      <c r="X59" s="1364">
        <f t="shared" si="10"/>
        <v>118061098.30468342</v>
      </c>
      <c r="Y59" s="1365">
        <f t="shared" si="10"/>
        <v>116322338.11677751</v>
      </c>
      <c r="AA59" s="1375"/>
      <c r="AB59" s="1375"/>
      <c r="AD59" s="1372"/>
    </row>
    <row r="60" spans="1:79" s="1331" customFormat="1" ht="15" thickBot="1" x14ac:dyDescent="0.4">
      <c r="A60" s="1379" t="str">
        <f>'Aggregation NG'!A60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11">+G57+G56</f>
        <v>-1250023.043121065</v>
      </c>
      <c r="H60" s="1369">
        <f t="shared" si="11"/>
        <v>27995633.478184473</v>
      </c>
      <c r="I60" s="1369">
        <f t="shared" si="11"/>
        <v>59268331.780352481</v>
      </c>
      <c r="J60" s="1369">
        <f t="shared" si="11"/>
        <v>89797989.423983961</v>
      </c>
      <c r="K60" s="1369">
        <f t="shared" si="11"/>
        <v>121138181.60854113</v>
      </c>
      <c r="L60" s="1369">
        <f t="shared" si="11"/>
        <v>154402789.63650998</v>
      </c>
      <c r="M60" s="1369">
        <f t="shared" si="11"/>
        <v>160142658.15859169</v>
      </c>
      <c r="N60" s="1369">
        <f t="shared" si="11"/>
        <v>164387887.26392895</v>
      </c>
      <c r="O60" s="1369">
        <f t="shared" si="11"/>
        <v>168556637.92292345</v>
      </c>
      <c r="P60" s="1369">
        <f t="shared" si="11"/>
        <v>177724542.97166941</v>
      </c>
      <c r="Q60" s="1369">
        <f t="shared" si="11"/>
        <v>186990421.83141667</v>
      </c>
      <c r="R60" s="1369">
        <f t="shared" si="11"/>
        <v>190701810.15607566</v>
      </c>
      <c r="S60" s="1369">
        <f t="shared" si="11"/>
        <v>193930425.55717519</v>
      </c>
      <c r="T60" s="1369">
        <f t="shared" si="11"/>
        <v>196461571.12341323</v>
      </c>
      <c r="U60" s="1369">
        <f t="shared" si="11"/>
        <v>200100058.15956143</v>
      </c>
      <c r="V60" s="1369">
        <f t="shared" si="11"/>
        <v>203988986.15387079</v>
      </c>
      <c r="W60" s="1369">
        <f t="shared" si="11"/>
        <v>209212771.4336451</v>
      </c>
      <c r="X60" s="1369">
        <f t="shared" si="11"/>
        <v>213584342.46808693</v>
      </c>
      <c r="Y60" s="1370">
        <f t="shared" si="11"/>
        <v>214697022.40446171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12">+F57-F51</f>
        <v>-3823101.4743891167</v>
      </c>
      <c r="G61" s="1361">
        <f t="shared" si="12"/>
        <v>-6039395.3725192631</v>
      </c>
      <c r="H61" s="1361">
        <f t="shared" si="12"/>
        <v>-6999357.3815687615</v>
      </c>
      <c r="I61" s="1361">
        <f t="shared" si="12"/>
        <v>-3844078.9164788015</v>
      </c>
      <c r="J61" s="1361">
        <f t="shared" si="12"/>
        <v>-2681491.0527851488</v>
      </c>
      <c r="K61" s="1361">
        <f t="shared" si="12"/>
        <v>4883316.219738828</v>
      </c>
      <c r="L61" s="1361">
        <f t="shared" si="12"/>
        <v>7054068.4437753009</v>
      </c>
      <c r="M61" s="1361">
        <f t="shared" si="12"/>
        <v>9147073.174785072</v>
      </c>
      <c r="N61" s="1361">
        <f t="shared" si="12"/>
        <v>8487965.1992428079</v>
      </c>
      <c r="O61" s="1361">
        <f t="shared" si="12"/>
        <v>9913435.7634908445</v>
      </c>
      <c r="P61" s="1361">
        <f t="shared" si="12"/>
        <v>11771144.948291332</v>
      </c>
      <c r="Q61" s="1361">
        <f t="shared" si="12"/>
        <v>18185583.683757953</v>
      </c>
      <c r="R61" s="1361">
        <f t="shared" si="12"/>
        <v>17619811.821995899</v>
      </c>
      <c r="S61" s="1361">
        <f t="shared" si="12"/>
        <v>16571267.036674354</v>
      </c>
      <c r="T61" s="1361">
        <f t="shared" si="12"/>
        <v>16250972.478631672</v>
      </c>
      <c r="U61" s="1361">
        <f t="shared" si="12"/>
        <v>15612299.328358795</v>
      </c>
      <c r="V61" s="1361">
        <f t="shared" si="12"/>
        <v>15224067.136247132</v>
      </c>
      <c r="W61" s="1361">
        <f t="shared" si="12"/>
        <v>16170692.22960043</v>
      </c>
      <c r="X61" s="1361">
        <f t="shared" si="12"/>
        <v>16265103.077621169</v>
      </c>
      <c r="Y61" s="1362">
        <f t="shared" si="12"/>
        <v>13100622.827574924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13">F58-F51</f>
        <v>-3823101.4743891167</v>
      </c>
      <c r="G62" s="1364">
        <f t="shared" si="13"/>
        <v>-6039395.3725192631</v>
      </c>
      <c r="H62" s="1364">
        <f t="shared" si="13"/>
        <v>-479933.00376653392</v>
      </c>
      <c r="I62" s="1364">
        <f t="shared" si="13"/>
        <v>9194769.8391256537</v>
      </c>
      <c r="J62" s="1364">
        <f t="shared" si="13"/>
        <v>16876782.080621533</v>
      </c>
      <c r="K62" s="1364">
        <f t="shared" si="13"/>
        <v>30961013.730947737</v>
      </c>
      <c r="L62" s="1364">
        <f t="shared" si="13"/>
        <v>39651190.332786433</v>
      </c>
      <c r="M62" s="1364">
        <f t="shared" si="13"/>
        <v>41744195.063796207</v>
      </c>
      <c r="N62" s="1364">
        <f t="shared" si="13"/>
        <v>41085087.088253945</v>
      </c>
      <c r="O62" s="1364">
        <f t="shared" si="13"/>
        <v>42510557.652501985</v>
      </c>
      <c r="P62" s="1364">
        <f t="shared" si="13"/>
        <v>44368266.837302469</v>
      </c>
      <c r="Q62" s="1364">
        <f t="shared" si="13"/>
        <v>50782705.572769091</v>
      </c>
      <c r="R62" s="1364">
        <f t="shared" si="13"/>
        <v>50216933.711007036</v>
      </c>
      <c r="S62" s="1364">
        <f t="shared" si="13"/>
        <v>49168388.925685488</v>
      </c>
      <c r="T62" s="1364">
        <f t="shared" si="13"/>
        <v>48848094.367642812</v>
      </c>
      <c r="U62" s="1364">
        <f t="shared" si="13"/>
        <v>48209421.217369936</v>
      </c>
      <c r="V62" s="1364">
        <f t="shared" si="13"/>
        <v>47821189.025258265</v>
      </c>
      <c r="W62" s="1364">
        <f t="shared" si="13"/>
        <v>48767814.118611567</v>
      </c>
      <c r="X62" s="1364">
        <f t="shared" si="13"/>
        <v>48862224.966632307</v>
      </c>
      <c r="Y62" s="1365">
        <f t="shared" si="13"/>
        <v>45697744.716586061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14">F59-F51</f>
        <v>-3823101.4743891167</v>
      </c>
      <c r="G63" s="1364">
        <f t="shared" si="14"/>
        <v>-6039395.3725192631</v>
      </c>
      <c r="H63" s="1364">
        <f t="shared" si="14"/>
        <v>6402411.202550537</v>
      </c>
      <c r="I63" s="1364">
        <f t="shared" si="14"/>
        <v>23529746.27661594</v>
      </c>
      <c r="J63" s="1364">
        <f t="shared" si="14"/>
        <v>39234678.774141163</v>
      </c>
      <c r="K63" s="1364">
        <f t="shared" si="14"/>
        <v>61912118.705352858</v>
      </c>
      <c r="L63" s="1364">
        <f t="shared" si="14"/>
        <v>79765791.612933218</v>
      </c>
      <c r="M63" s="1364">
        <f t="shared" si="14"/>
        <v>83284516.406083316</v>
      </c>
      <c r="N63" s="1364">
        <f t="shared" si="14"/>
        <v>84051128.492681399</v>
      </c>
      <c r="O63" s="1364">
        <f t="shared" si="14"/>
        <v>88328039.181210116</v>
      </c>
      <c r="P63" s="1364">
        <f t="shared" si="14"/>
        <v>91611468.428150982</v>
      </c>
      <c r="Q63" s="1364">
        <f t="shared" si="14"/>
        <v>99451627.225757942</v>
      </c>
      <c r="R63" s="1364">
        <f t="shared" si="14"/>
        <v>100311575.42613626</v>
      </c>
      <c r="S63" s="1364">
        <f t="shared" si="14"/>
        <v>102114470.7650954</v>
      </c>
      <c r="T63" s="1364">
        <f t="shared" si="14"/>
        <v>103219896.26919307</v>
      </c>
      <c r="U63" s="1364">
        <f t="shared" si="14"/>
        <v>105432663.2432009</v>
      </c>
      <c r="V63" s="1364">
        <f t="shared" si="14"/>
        <v>106470151.11322959</v>
      </c>
      <c r="W63" s="1364">
        <f t="shared" si="14"/>
        <v>108842496.26872322</v>
      </c>
      <c r="X63" s="1364">
        <f t="shared" si="14"/>
        <v>111788347.24102467</v>
      </c>
      <c r="Y63" s="1365">
        <f t="shared" si="14"/>
        <v>110049587.05311877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15">F60-F51</f>
        <v>-3823101.4743891167</v>
      </c>
      <c r="G64" s="1369">
        <f t="shared" si="15"/>
        <v>-6039395.3725192631</v>
      </c>
      <c r="H64" s="1369">
        <f t="shared" si="15"/>
        <v>19804179.786669839</v>
      </c>
      <c r="I64" s="1369">
        <f t="shared" si="15"/>
        <v>50903571.469710678</v>
      </c>
      <c r="J64" s="1369">
        <f t="shared" si="15"/>
        <v>81150848.601067483</v>
      </c>
      <c r="K64" s="1369">
        <f t="shared" si="15"/>
        <v>118940921.19096689</v>
      </c>
      <c r="L64" s="1369">
        <f t="shared" si="15"/>
        <v>152477514.78209111</v>
      </c>
      <c r="M64" s="1369">
        <f t="shared" si="15"/>
        <v>158847679.6995219</v>
      </c>
      <c r="N64" s="1369">
        <f t="shared" si="15"/>
        <v>161040011.84826034</v>
      </c>
      <c r="O64" s="1369">
        <f t="shared" si="15"/>
        <v>165316922.53678909</v>
      </c>
      <c r="P64" s="1369">
        <f t="shared" si="15"/>
        <v>171451791.90801066</v>
      </c>
      <c r="Q64" s="1369">
        <f t="shared" si="15"/>
        <v>180717670.76775792</v>
      </c>
      <c r="R64" s="1369">
        <f t="shared" si="15"/>
        <v>184429059.09241691</v>
      </c>
      <c r="S64" s="1369">
        <f t="shared" si="15"/>
        <v>187657674.49351645</v>
      </c>
      <c r="T64" s="1369">
        <f t="shared" si="15"/>
        <v>190188820.05975449</v>
      </c>
      <c r="U64" s="1369">
        <f t="shared" si="15"/>
        <v>193827307.09590268</v>
      </c>
      <c r="V64" s="1369">
        <f t="shared" si="15"/>
        <v>197716235.09021205</v>
      </c>
      <c r="W64" s="1369">
        <f t="shared" si="15"/>
        <v>202940020.36998636</v>
      </c>
      <c r="X64" s="1369">
        <f t="shared" si="15"/>
        <v>207311591.40442818</v>
      </c>
      <c r="Y64" s="1370">
        <f t="shared" si="15"/>
        <v>208424271.34080297</v>
      </c>
      <c r="AA64" s="1375"/>
      <c r="AB64" s="1375"/>
      <c r="AD64" s="1372"/>
    </row>
    <row r="65" spans="1:79" s="1331" customFormat="1" ht="31" customHeight="1" thickBot="1" x14ac:dyDescent="0.35">
      <c r="A65" s="20"/>
      <c r="B65" s="20"/>
      <c r="C65" s="20"/>
      <c r="D65" s="1374"/>
      <c r="E65" s="1366" t="s">
        <v>312</v>
      </c>
      <c r="F65" s="1367"/>
      <c r="G65" s="1606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37252313.95316828</v>
      </c>
      <c r="H66" s="1386">
        <f>NPV(H71,F62:Y62)</f>
        <v>213469202.75981322</v>
      </c>
      <c r="I66" s="1386">
        <f>NPV(I71,F63:Y63)</f>
        <v>463886241.20666254</v>
      </c>
      <c r="J66" s="1386">
        <f>NPV(J71,F64:Y64)</f>
        <v>891811299.65169978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0.24440018160741817</v>
      </c>
      <c r="H67" s="1387">
        <f>IRR(F62:Y62)</f>
        <v>0.81185234363538772</v>
      </c>
      <c r="I67" s="1387">
        <f>IRR(F63:Y63)</f>
        <v>1.3040491290965166</v>
      </c>
      <c r="J67" s="1387">
        <f>IRR(F64:Y64)</f>
        <v>2.0109666365057315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82284204.26162219</v>
      </c>
      <c r="H68" s="1386">
        <f>NPV(H71,F58:Y58)</f>
        <v>258501093.06826714</v>
      </c>
      <c r="I68" s="1386">
        <f>NPV(I71,F59:Y59)</f>
        <v>508918131.51511645</v>
      </c>
      <c r="J68" s="1386">
        <f>NPV(J71,F60:Y60)</f>
        <v>936843189.96015382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45031890.308453918</v>
      </c>
      <c r="H69" s="1386">
        <f>NPV(H71,F51:Y51)</f>
        <v>45031890.308453918</v>
      </c>
      <c r="I69" s="1386">
        <f>NPV(I71,F51:Y51)</f>
        <v>45031890.308453918</v>
      </c>
      <c r="J69" s="1386">
        <f>NPV(J71,F51:Y51)</f>
        <v>45031890.308453918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1.8272429537823516</v>
      </c>
      <c r="H70" s="1391">
        <f>H68/H69</f>
        <v>5.7404006648980994</v>
      </c>
      <c r="I70" s="1391">
        <f>I68/I69</f>
        <v>11.301282891506252</v>
      </c>
      <c r="J70" s="1391">
        <f>J68/J69</f>
        <v>20.803994314764054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-0.45272740117562221</v>
      </c>
      <c r="H72" s="1445">
        <f>(H69-H68)/H68</f>
        <v>-0.8257961319468714</v>
      </c>
      <c r="I72" s="1445">
        <f>(I69-I68)/I68</f>
        <v>-0.91151447056054369</v>
      </c>
      <c r="J72" s="1445">
        <f>(J69-J68)/J68</f>
        <v>-0.9519323075718048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0.82724295378235169</v>
      </c>
      <c r="H73" s="1446">
        <f>(H68-H69)/H69</f>
        <v>4.7404006648980994</v>
      </c>
      <c r="I73" s="1446">
        <f>(I68-I69)/I69</f>
        <v>10.301282891506252</v>
      </c>
      <c r="J73" s="1446">
        <f>(J68-J69)/J69</f>
        <v>19.803994314764054</v>
      </c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2DD3C-7191-41CF-925E-11B192F52D52}">
  <sheetPr>
    <tabColor theme="1" tint="4.9989318521683403E-2"/>
  </sheetPr>
  <dimension ref="A1:CA77"/>
  <sheetViews>
    <sheetView zoomScale="60" zoomScaleNormal="60" workbookViewId="0">
      <pane ySplit="2" topLeftCell="A3" activePane="bottomLeft" state="frozen"/>
      <selection activeCell="E41" sqref="E41"/>
      <selection pane="bottomLeft" activeCell="A49" sqref="A49"/>
    </sheetView>
  </sheetViews>
  <sheetFormatPr baseColWidth="10" defaultColWidth="11.453125" defaultRowHeight="14.5" x14ac:dyDescent="0.35"/>
  <cols>
    <col min="1" max="1" width="72.81640625" customWidth="1"/>
    <col min="2" max="2" width="13.1796875" customWidth="1"/>
    <col min="3" max="3" width="9.1796875" customWidth="1"/>
    <col min="4" max="4" width="16.453125" style="1394" customWidth="1"/>
    <col min="5" max="5" width="13.453125" customWidth="1"/>
    <col min="6" max="6" width="20.453125" customWidth="1"/>
    <col min="7" max="7" width="23" customWidth="1"/>
    <col min="8" max="8" width="24" customWidth="1"/>
    <col min="9" max="9" width="23.81640625" bestFit="1" customWidth="1"/>
    <col min="10" max="10" width="23.81640625" customWidth="1"/>
    <col min="11" max="15" width="23.81640625" bestFit="1" customWidth="1"/>
    <col min="16" max="16" width="19.54296875" customWidth="1"/>
    <col min="17" max="17" width="18.453125" customWidth="1"/>
    <col min="18" max="18" width="20.1796875" customWidth="1"/>
    <col min="19" max="19" width="20.81640625" bestFit="1" customWidth="1"/>
    <col min="20" max="25" width="22" bestFit="1" customWidth="1"/>
    <col min="26" max="26" width="33.54296875" customWidth="1"/>
    <col min="27" max="27" width="14.1796875" bestFit="1" customWidth="1"/>
    <col min="28" max="28" width="15.26953125" bestFit="1" customWidth="1"/>
    <col min="30" max="30" width="28.81640625" customWidth="1"/>
    <col min="35" max="35" width="43.81640625" customWidth="1"/>
  </cols>
  <sheetData>
    <row r="1" spans="1:79" s="1332" customFormat="1" ht="12.65" customHeight="1" x14ac:dyDescent="0.3">
      <c r="A1" s="1406" t="s">
        <v>298</v>
      </c>
      <c r="B1" s="1330"/>
      <c r="C1" s="1330"/>
      <c r="D1" s="1946"/>
      <c r="E1" s="1948">
        <v>7</v>
      </c>
      <c r="F1" s="1950" t="s">
        <v>247</v>
      </c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  <c r="S1" s="1951"/>
      <c r="T1" s="1951"/>
      <c r="U1" s="1951"/>
      <c r="V1" s="1951"/>
      <c r="W1" s="1951"/>
      <c r="X1" s="1951"/>
      <c r="Y1" s="1952"/>
      <c r="Z1" s="1331"/>
      <c r="AA1" s="1331"/>
      <c r="AB1" s="1331"/>
      <c r="AC1" s="1331"/>
      <c r="AD1" s="1331"/>
      <c r="AE1" s="1331"/>
      <c r="AF1" s="1331"/>
      <c r="AG1" s="1331"/>
      <c r="AH1" s="1331"/>
      <c r="AI1" s="1331"/>
      <c r="AJ1" s="1331"/>
      <c r="AK1" s="1331"/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/>
      <c r="BZ1" s="1331"/>
      <c r="CA1" s="1331"/>
    </row>
    <row r="2" spans="1:79" s="1332" customFormat="1" ht="17.149999999999999" customHeight="1" thickBot="1" x14ac:dyDescent="0.35">
      <c r="A2" s="1407" t="s">
        <v>299</v>
      </c>
      <c r="B2" s="1333"/>
      <c r="C2" s="1333"/>
      <c r="D2" s="1947"/>
      <c r="E2" s="1949"/>
      <c r="F2" s="1334" t="s">
        <v>248</v>
      </c>
      <c r="G2" s="1335" t="s">
        <v>249</v>
      </c>
      <c r="H2" s="1335" t="s">
        <v>250</v>
      </c>
      <c r="I2" s="1335" t="s">
        <v>251</v>
      </c>
      <c r="J2" s="1335" t="s">
        <v>252</v>
      </c>
      <c r="K2" s="1335" t="s">
        <v>253</v>
      </c>
      <c r="L2" s="1335" t="s">
        <v>254</v>
      </c>
      <c r="M2" s="1335" t="s">
        <v>255</v>
      </c>
      <c r="N2" s="1335" t="s">
        <v>256</v>
      </c>
      <c r="O2" s="1335" t="s">
        <v>257</v>
      </c>
      <c r="P2" s="1335" t="s">
        <v>258</v>
      </c>
      <c r="Q2" s="1335" t="s">
        <v>259</v>
      </c>
      <c r="R2" s="1335" t="s">
        <v>260</v>
      </c>
      <c r="S2" s="1335" t="s">
        <v>261</v>
      </c>
      <c r="T2" s="1335" t="s">
        <v>262</v>
      </c>
      <c r="U2" s="1335" t="s">
        <v>263</v>
      </c>
      <c r="V2" s="1335" t="s">
        <v>264</v>
      </c>
      <c r="W2" s="1335" t="s">
        <v>265</v>
      </c>
      <c r="X2" s="1335" t="s">
        <v>266</v>
      </c>
      <c r="Y2" s="1336" t="s">
        <v>267</v>
      </c>
      <c r="Z2" s="1331"/>
      <c r="AA2" s="1331"/>
      <c r="AB2" s="1331"/>
      <c r="AC2" s="1331"/>
      <c r="AD2" s="1331"/>
      <c r="AE2" s="1331"/>
      <c r="AF2" s="1331"/>
      <c r="AG2" s="1331"/>
      <c r="AH2" s="1331"/>
      <c r="AI2" s="1331"/>
      <c r="AJ2" s="1331"/>
      <c r="AK2" s="1331"/>
      <c r="AL2" s="1331"/>
      <c r="AM2" s="1331"/>
      <c r="AN2" s="1331"/>
      <c r="AO2" s="1331"/>
      <c r="AP2" s="1331"/>
      <c r="AQ2" s="1331"/>
      <c r="AR2" s="1331"/>
      <c r="AS2" s="1331"/>
      <c r="AT2" s="1331"/>
      <c r="AU2" s="1331"/>
      <c r="AV2" s="1331"/>
      <c r="AW2" s="1331"/>
      <c r="AX2" s="1331"/>
      <c r="AY2" s="1331"/>
      <c r="AZ2" s="1331"/>
      <c r="BA2" s="1331"/>
      <c r="BB2" s="1331"/>
      <c r="BC2" s="1331"/>
      <c r="BD2" s="1331"/>
      <c r="BE2" s="1331"/>
      <c r="BF2" s="1331"/>
      <c r="BG2" s="1331"/>
      <c r="BH2" s="1331"/>
      <c r="BI2" s="1331"/>
      <c r="BJ2" s="1331"/>
      <c r="BK2" s="1331"/>
      <c r="BL2" s="1331"/>
      <c r="BM2" s="1331"/>
      <c r="BN2" s="1331"/>
      <c r="BO2" s="1331"/>
      <c r="BP2" s="1331"/>
      <c r="BQ2" s="1331"/>
      <c r="BR2" s="1331"/>
      <c r="BS2" s="1331"/>
      <c r="BT2" s="1331"/>
      <c r="BU2" s="1331"/>
      <c r="BV2" s="1331"/>
      <c r="BW2" s="1331"/>
      <c r="BX2" s="1331"/>
      <c r="BY2" s="1331"/>
      <c r="BZ2" s="1331"/>
      <c r="CA2" s="1331"/>
    </row>
    <row r="3" spans="1:79" s="20" customFormat="1" ht="14.5" customHeight="1" x14ac:dyDescent="0.3">
      <c r="A3" s="1337" t="s">
        <v>300</v>
      </c>
      <c r="B3" s="1450"/>
      <c r="C3" s="1451"/>
      <c r="D3" s="1452" t="s">
        <v>301</v>
      </c>
      <c r="E3" s="1338" t="s">
        <v>302</v>
      </c>
      <c r="F3" s="1339"/>
      <c r="G3" s="1453"/>
      <c r="H3" s="1453"/>
      <c r="I3" s="1453"/>
      <c r="J3" s="1453"/>
      <c r="K3" s="1453"/>
      <c r="L3" s="1453"/>
      <c r="M3" s="1453"/>
      <c r="N3" s="1453"/>
      <c r="O3" s="1453"/>
      <c r="P3" s="1453"/>
      <c r="Q3" s="1453"/>
      <c r="R3" s="1453"/>
      <c r="S3" s="1453"/>
      <c r="T3" s="1453"/>
      <c r="U3" s="1453"/>
      <c r="V3" s="1453"/>
      <c r="W3" s="1453"/>
      <c r="X3" s="1453"/>
      <c r="Y3" s="1340"/>
      <c r="Z3" s="1331"/>
      <c r="AA3" s="1341"/>
      <c r="AB3" s="1341"/>
      <c r="AC3" s="1341"/>
      <c r="AD3" s="1341"/>
      <c r="AE3" s="1341"/>
      <c r="AF3" s="1341"/>
      <c r="AG3" s="1341"/>
      <c r="AH3" s="1341"/>
      <c r="AI3" s="1341"/>
      <c r="AJ3" s="1341"/>
      <c r="AK3" s="1341"/>
      <c r="AL3" s="1341"/>
      <c r="AM3" s="1341"/>
      <c r="AN3" s="1341"/>
      <c r="AO3" s="1341"/>
      <c r="AP3" s="1341"/>
      <c r="AQ3" s="1341"/>
      <c r="AR3" s="1341"/>
      <c r="AS3" s="1341"/>
      <c r="AT3" s="1341"/>
      <c r="AU3" s="1341"/>
      <c r="AV3" s="1341"/>
      <c r="AW3" s="1341"/>
      <c r="AX3" s="1341"/>
      <c r="AY3" s="1341"/>
      <c r="AZ3" s="1341"/>
      <c r="BA3" s="1341"/>
      <c r="BB3" s="1341"/>
      <c r="BC3" s="1341"/>
      <c r="BD3" s="1341"/>
      <c r="BE3" s="1341"/>
      <c r="BF3" s="1341"/>
      <c r="BG3" s="1341"/>
      <c r="BH3" s="1341"/>
      <c r="BI3" s="1341"/>
      <c r="BJ3" s="1341"/>
      <c r="BK3" s="1341"/>
      <c r="BL3" s="1341"/>
      <c r="BM3" s="1341"/>
      <c r="BN3" s="1341"/>
      <c r="BO3" s="1341"/>
      <c r="BP3" s="1341"/>
      <c r="BQ3" s="1341"/>
      <c r="BR3" s="1341"/>
      <c r="BS3" s="1341"/>
      <c r="BT3" s="1341"/>
      <c r="BU3" s="1341"/>
      <c r="BV3" s="1341"/>
      <c r="BW3" s="1341"/>
      <c r="BX3" s="1341"/>
      <c r="BY3" s="1341"/>
      <c r="BZ3" s="1341"/>
      <c r="CA3" s="1341"/>
    </row>
    <row r="4" spans="1:79" s="20" customFormat="1" ht="17.5" customHeight="1" x14ac:dyDescent="0.3">
      <c r="A4" s="1342" t="s">
        <v>303</v>
      </c>
      <c r="B4" s="1450"/>
      <c r="C4" s="1451"/>
      <c r="D4" s="1452"/>
      <c r="E4" s="1338"/>
      <c r="F4" s="1338">
        <v>1</v>
      </c>
      <c r="G4" s="1343">
        <v>0.85</v>
      </c>
      <c r="H4" s="1343">
        <v>0.75</v>
      </c>
      <c r="I4" s="1343">
        <v>0.75</v>
      </c>
      <c r="J4" s="1343">
        <v>0.75</v>
      </c>
      <c r="K4" s="1343">
        <v>0.75</v>
      </c>
      <c r="L4" s="1343">
        <v>0.75</v>
      </c>
      <c r="M4" s="1343">
        <v>0.75</v>
      </c>
      <c r="N4" s="1343">
        <v>0.75</v>
      </c>
      <c r="O4" s="1343">
        <v>0.75</v>
      </c>
      <c r="P4" s="1343">
        <v>0.75</v>
      </c>
      <c r="Q4" s="1343">
        <v>0.75</v>
      </c>
      <c r="R4" s="1343">
        <v>0.75</v>
      </c>
      <c r="S4" s="1343">
        <v>0.75</v>
      </c>
      <c r="T4" s="1343">
        <v>0.75</v>
      </c>
      <c r="U4" s="1343">
        <v>0.75</v>
      </c>
      <c r="V4" s="1343">
        <v>0.75</v>
      </c>
      <c r="W4" s="1343">
        <v>0.75</v>
      </c>
      <c r="X4" s="1343">
        <v>0.75</v>
      </c>
      <c r="Y4" s="1343">
        <v>0.75</v>
      </c>
      <c r="Z4" s="1331"/>
      <c r="AA4" s="1341"/>
      <c r="AB4" s="1341"/>
      <c r="AC4" s="1341"/>
      <c r="AD4" s="1341"/>
      <c r="AE4" s="1341"/>
      <c r="AF4" s="1341"/>
      <c r="AG4" s="1341"/>
      <c r="AH4" s="1341"/>
      <c r="AI4" s="1341"/>
      <c r="AJ4" s="1341"/>
      <c r="AK4" s="1341"/>
      <c r="AL4" s="1341"/>
      <c r="AM4" s="1341"/>
      <c r="AN4" s="1341"/>
      <c r="AO4" s="1341"/>
      <c r="AP4" s="1341"/>
      <c r="AQ4" s="1341"/>
      <c r="AR4" s="1341"/>
      <c r="AS4" s="1341"/>
      <c r="AT4" s="1341"/>
      <c r="AU4" s="1341"/>
      <c r="AV4" s="1341"/>
      <c r="AW4" s="1341"/>
      <c r="AX4" s="1341"/>
      <c r="AY4" s="1341"/>
      <c r="AZ4" s="1341"/>
      <c r="BA4" s="1341"/>
      <c r="BB4" s="1341"/>
      <c r="BC4" s="1341"/>
      <c r="BD4" s="1341"/>
      <c r="BE4" s="1341"/>
      <c r="BF4" s="1341"/>
      <c r="BG4" s="1341"/>
      <c r="BH4" s="1341"/>
      <c r="BI4" s="1341"/>
      <c r="BJ4" s="1341"/>
      <c r="BK4" s="1341"/>
      <c r="BL4" s="1341"/>
      <c r="BM4" s="1341"/>
      <c r="BN4" s="1341"/>
      <c r="BO4" s="1341"/>
      <c r="BP4" s="1341"/>
      <c r="BQ4" s="1341"/>
      <c r="BR4" s="1341"/>
      <c r="BS4" s="1341"/>
      <c r="BT4" s="1341"/>
      <c r="BU4" s="1341"/>
      <c r="BV4" s="1341"/>
      <c r="BW4" s="1341"/>
      <c r="BX4" s="1341"/>
      <c r="BY4" s="1341"/>
      <c r="BZ4" s="1341"/>
      <c r="CA4" s="1341"/>
    </row>
    <row r="5" spans="1:79" s="20" customFormat="1" ht="17.5" customHeight="1" x14ac:dyDescent="0.3">
      <c r="A5" s="1344" t="s">
        <v>304</v>
      </c>
      <c r="B5" s="1454"/>
      <c r="C5" s="1451"/>
      <c r="D5" s="1452"/>
      <c r="E5" s="1338"/>
      <c r="F5" s="1338"/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3"/>
      <c r="R5" s="1343"/>
      <c r="S5" s="1343"/>
      <c r="T5" s="1343"/>
      <c r="U5" s="1343"/>
      <c r="V5" s="1343"/>
      <c r="W5" s="1343"/>
      <c r="X5" s="1343"/>
      <c r="Y5" s="62"/>
      <c r="Z5" s="1331"/>
      <c r="AA5" s="1341"/>
      <c r="AB5" s="1341"/>
      <c r="AC5" s="1341"/>
      <c r="AD5" s="1341"/>
      <c r="AE5" s="1341"/>
      <c r="AF5" s="1341"/>
      <c r="AG5" s="1341"/>
      <c r="AH5" s="1341"/>
      <c r="AI5" s="1341"/>
      <c r="AJ5" s="1341"/>
      <c r="AK5" s="1341"/>
      <c r="AL5" s="1341"/>
      <c r="AM5" s="1341"/>
      <c r="AN5" s="1341"/>
      <c r="AO5" s="1341"/>
      <c r="AP5" s="1341"/>
      <c r="AQ5" s="1341"/>
      <c r="AR5" s="1341"/>
      <c r="AS5" s="1341"/>
      <c r="AT5" s="1341"/>
      <c r="AU5" s="1341"/>
      <c r="AV5" s="1341"/>
      <c r="AW5" s="1341"/>
      <c r="AX5" s="1341"/>
      <c r="AY5" s="1341"/>
      <c r="AZ5" s="1341"/>
      <c r="BA5" s="1341"/>
      <c r="BB5" s="1341"/>
      <c r="BC5" s="1341"/>
      <c r="BD5" s="1341"/>
      <c r="BE5" s="1341"/>
      <c r="BF5" s="1341"/>
      <c r="BG5" s="1341"/>
      <c r="BH5" s="1341"/>
      <c r="BI5" s="1341"/>
      <c r="BJ5" s="1341"/>
      <c r="BK5" s="1341"/>
      <c r="BL5" s="1341"/>
      <c r="BM5" s="1341"/>
      <c r="BN5" s="1341"/>
      <c r="BO5" s="1341"/>
      <c r="BP5" s="1341"/>
      <c r="BQ5" s="1341"/>
      <c r="BR5" s="1341"/>
      <c r="BS5" s="1341"/>
      <c r="BT5" s="1341"/>
      <c r="BU5" s="1341"/>
      <c r="BV5" s="1341"/>
      <c r="BW5" s="1341"/>
      <c r="BX5" s="1341"/>
      <c r="BY5" s="1341"/>
      <c r="BZ5" s="1341"/>
      <c r="CA5" s="1341"/>
    </row>
    <row r="6" spans="1:79" s="20" customFormat="1" ht="10.5" customHeight="1" x14ac:dyDescent="0.3">
      <c r="A6" s="1345"/>
      <c r="B6" s="23" t="s">
        <v>181</v>
      </c>
      <c r="D6" s="1452"/>
      <c r="E6" s="1338"/>
      <c r="F6" s="1339"/>
      <c r="G6" s="1339"/>
      <c r="H6" s="1339"/>
      <c r="I6" s="1339"/>
      <c r="J6" s="1339"/>
      <c r="K6" s="1339"/>
      <c r="L6" s="1339"/>
      <c r="M6" s="1339"/>
      <c r="N6" s="1339"/>
      <c r="O6" s="1339"/>
      <c r="P6" s="1339"/>
      <c r="Q6" s="1339"/>
      <c r="R6" s="1339"/>
      <c r="S6" s="1339"/>
      <c r="T6" s="1339"/>
      <c r="U6" s="1339"/>
      <c r="V6" s="1339"/>
      <c r="W6" s="1339"/>
      <c r="X6" s="1339"/>
      <c r="Y6" s="1346"/>
      <c r="Z6" s="1331"/>
      <c r="AA6" s="1341"/>
      <c r="AB6" s="1341"/>
      <c r="AC6" s="1341"/>
      <c r="AD6" s="1341"/>
      <c r="AE6" s="1341"/>
      <c r="AF6" s="1341"/>
      <c r="AG6" s="1341"/>
      <c r="AH6" s="1341"/>
      <c r="AI6" s="1341"/>
      <c r="AJ6" s="1341"/>
      <c r="AK6" s="1341"/>
      <c r="AL6" s="1341"/>
      <c r="AM6" s="1341"/>
      <c r="AN6" s="1341"/>
      <c r="AO6" s="1341"/>
      <c r="AP6" s="1341"/>
      <c r="AQ6" s="1341"/>
      <c r="AR6" s="1341"/>
      <c r="AS6" s="1341"/>
      <c r="AT6" s="1341"/>
      <c r="AU6" s="1341"/>
      <c r="AV6" s="1341"/>
      <c r="AW6" s="1341"/>
      <c r="AX6" s="1341"/>
      <c r="AY6" s="1341"/>
      <c r="AZ6" s="1341"/>
      <c r="BA6" s="1341"/>
      <c r="BB6" s="1341"/>
      <c r="BC6" s="1341"/>
      <c r="BD6" s="1341"/>
      <c r="BE6" s="1341"/>
      <c r="BF6" s="1341"/>
      <c r="BG6" s="1341"/>
      <c r="BH6" s="1341"/>
      <c r="BI6" s="1341"/>
      <c r="BJ6" s="1341"/>
      <c r="BK6" s="1341"/>
      <c r="BL6" s="1341"/>
      <c r="BM6" s="1341"/>
      <c r="BN6" s="1341"/>
      <c r="BO6" s="1341"/>
      <c r="BP6" s="1341"/>
      <c r="BQ6" s="1341"/>
      <c r="BR6" s="1341"/>
      <c r="BS6" s="1341"/>
      <c r="BT6" s="1341"/>
      <c r="BU6" s="1341"/>
      <c r="BV6" s="1341"/>
      <c r="BW6" s="1341"/>
      <c r="BX6" s="1341"/>
      <c r="BY6" s="1341"/>
      <c r="BZ6" s="1341"/>
      <c r="CA6" s="1341"/>
    </row>
    <row r="7" spans="1:79" s="20" customFormat="1" ht="14.15" customHeight="1" x14ac:dyDescent="0.35">
      <c r="A7" s="1347">
        <v>2024</v>
      </c>
      <c r="B7" s="1479">
        <v>100</v>
      </c>
      <c r="D7" s="1452"/>
      <c r="E7" s="1455"/>
      <c r="F7" s="1456"/>
      <c r="G7" s="1456">
        <f>$B7*F4*'1.8 Rehabilitation SN_ECO'!Y112</f>
        <v>-17553.903490404264</v>
      </c>
      <c r="H7" s="1456">
        <f>$B7*G4*'1.8 Rehabilitation SN_ECO'!Z112</f>
        <v>1186.1075549682107</v>
      </c>
      <c r="I7" s="1456">
        <f>$B7*H4*'1.8 Rehabilitation SN_ECO'!AA112</f>
        <v>-3360.2483190005837</v>
      </c>
      <c r="J7" s="1456">
        <f>$B7*I4*'1.8 Rehabilitation SN_ECO'!AB112</f>
        <v>-1046.63688868907</v>
      </c>
      <c r="K7" s="1456">
        <f>$B7*J4*'1.8 Rehabilitation SN_ECO'!AC112</f>
        <v>-2970.9848320100318</v>
      </c>
      <c r="L7" s="1456">
        <f>$B7*K4*'1.8 Rehabilitation SN_ECO'!AD112</f>
        <v>-531.71610925074992</v>
      </c>
      <c r="M7" s="1456">
        <f>$B7*L4*'1.8 Rehabilitation SN_ECO'!AE112</f>
        <v>10235.858231519644</v>
      </c>
      <c r="N7" s="1456">
        <f>$B7*M4*'1.8 Rehabilitation SN_ECO'!AF112</f>
        <v>23225.917999131369</v>
      </c>
      <c r="O7" s="1456">
        <f>$B7*N4*'1.8 Rehabilitation SN_ECO'!AG112</f>
        <v>35559.371029124886</v>
      </c>
      <c r="P7" s="1456">
        <f>$B7*O4*'1.8 Rehabilitation SN_ECO'!AH112</f>
        <v>50087.192630737605</v>
      </c>
      <c r="Q7" s="1456">
        <f>$B7*P4*'1.8 Rehabilitation SN_ECO'!AI112</f>
        <v>55396.676400370459</v>
      </c>
      <c r="R7" s="1456">
        <f>$B7*Q4*'1.8 Rehabilitation SN_ECO'!AJ112</f>
        <v>58154.195330807212</v>
      </c>
      <c r="S7" s="1456">
        <f>$B7*R4*'1.8 Rehabilitation SN_ECO'!AK112</f>
        <v>40741.274429149562</v>
      </c>
      <c r="T7" s="1456">
        <f>$B7*S4*'1.8 Rehabilitation SN_ECO'!AL112</f>
        <v>61360.493557724156</v>
      </c>
      <c r="U7" s="1456">
        <f>$B7*T4*'1.8 Rehabilitation SN_ECO'!AM112</f>
        <v>40741.274429149562</v>
      </c>
      <c r="V7" s="1456">
        <f>$B7*U4*'1.8 Rehabilitation SN_ECO'!AN112</f>
        <v>64566.7917846411</v>
      </c>
      <c r="W7" s="1456">
        <f>$B7*V4*'1.8 Rehabilitation SN_ECO'!AO112</f>
        <v>75555.418939920783</v>
      </c>
      <c r="X7" s="1456">
        <f>$B7*W4*'1.8 Rehabilitation SN_ECO'!AP112</f>
        <v>61360.493557724156</v>
      </c>
      <c r="Y7" s="1456">
        <f>$B7*X4*'1.8 Rehabilitation SN_ECO'!AQ112</f>
        <v>40741.274429149562</v>
      </c>
      <c r="Z7" s="133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</row>
    <row r="8" spans="1:79" s="20" customFormat="1" ht="15.5" x14ac:dyDescent="0.35">
      <c r="A8" s="1347">
        <v>2025</v>
      </c>
      <c r="B8" s="1479">
        <v>300</v>
      </c>
      <c r="D8" s="1452"/>
      <c r="E8" s="1456"/>
      <c r="F8" s="1456"/>
      <c r="G8" s="1456"/>
      <c r="H8" s="1456">
        <f>$B8*F4*'1.8 Rehabilitation SN_ECO'!Y112</f>
        <v>-52661.710471212791</v>
      </c>
      <c r="I8" s="1456">
        <f>$B8*G4*'1.8 Rehabilitation SN_ECO'!Z112</f>
        <v>3558.3226649046319</v>
      </c>
      <c r="J8" s="1456">
        <f>$B8*H4*'1.8 Rehabilitation SN_ECO'!AA112</f>
        <v>-10080.744957001751</v>
      </c>
      <c r="K8" s="1456">
        <f>$B8*I4*'1.8 Rehabilitation SN_ECO'!AB112</f>
        <v>-3139.9106660672101</v>
      </c>
      <c r="L8" s="1456">
        <f>$B8*J4*'1.8 Rehabilitation SN_ECO'!AC112</f>
        <v>-8912.9544960300955</v>
      </c>
      <c r="M8" s="1456">
        <f>$B8*K4*'1.8 Rehabilitation SN_ECO'!AD112</f>
        <v>-1595.1483277522498</v>
      </c>
      <c r="N8" s="1456">
        <f>$B8*L4*'1.8 Rehabilitation SN_ECO'!AE112</f>
        <v>30707.574694558931</v>
      </c>
      <c r="O8" s="1456">
        <f>$B8*M4*'1.8 Rehabilitation SN_ECO'!AF112</f>
        <v>69677.753997394102</v>
      </c>
      <c r="P8" s="1456">
        <f>$B8*N4*'1.8 Rehabilitation SN_ECO'!AG112</f>
        <v>106678.11308737466</v>
      </c>
      <c r="Q8" s="1456">
        <f>$B8*O4*'1.8 Rehabilitation SN_ECO'!AH112</f>
        <v>150261.57789221281</v>
      </c>
      <c r="R8" s="1456">
        <f>$B8*P4*'1.8 Rehabilitation SN_ECO'!AI112</f>
        <v>166190.02920111138</v>
      </c>
      <c r="S8" s="1456">
        <f>$B8*Q4*'1.8 Rehabilitation SN_ECO'!AJ112</f>
        <v>174462.58599242163</v>
      </c>
      <c r="T8" s="1456">
        <f>$B8*R4*'1.8 Rehabilitation SN_ECO'!AK112</f>
        <v>122223.82328744869</v>
      </c>
      <c r="U8" s="1456">
        <f>$B8*S4*'1.8 Rehabilitation SN_ECO'!AL112</f>
        <v>184081.48067317248</v>
      </c>
      <c r="V8" s="1456">
        <f>$B8*T4*'1.8 Rehabilitation SN_ECO'!AM112</f>
        <v>122223.82328744869</v>
      </c>
      <c r="W8" s="1456">
        <f>$B8*U4*'1.8 Rehabilitation SN_ECO'!AN112</f>
        <v>193700.3753539233</v>
      </c>
      <c r="X8" s="1456">
        <f>$B8*V4*'1.8 Rehabilitation SN_ECO'!AO112</f>
        <v>226666.25681976235</v>
      </c>
      <c r="Y8" s="1456">
        <f>$B8*W4*'1.8 Rehabilitation SN_ECO'!AP112</f>
        <v>184081.48067317248</v>
      </c>
      <c r="Z8" s="1331"/>
      <c r="AA8" s="1341"/>
      <c r="AB8" s="1341"/>
      <c r="AC8" s="1341"/>
      <c r="AD8" s="1341"/>
      <c r="AE8" s="1341"/>
      <c r="AF8" s="1341"/>
      <c r="AG8" s="1341"/>
      <c r="AH8" s="1341"/>
      <c r="AI8" s="1341"/>
      <c r="AJ8" s="1341"/>
      <c r="AK8" s="1341"/>
      <c r="AL8" s="1341"/>
      <c r="AM8" s="1341"/>
      <c r="AN8" s="1341"/>
      <c r="AO8" s="1341"/>
      <c r="AP8" s="1341"/>
      <c r="AQ8" s="1341"/>
      <c r="AR8" s="1341"/>
      <c r="AS8" s="1341"/>
      <c r="AT8" s="1341"/>
      <c r="AU8" s="1341"/>
      <c r="AV8" s="1341"/>
      <c r="AW8" s="1341"/>
      <c r="AX8" s="1341"/>
      <c r="AY8" s="1341"/>
      <c r="AZ8" s="1341"/>
      <c r="BA8" s="1341"/>
      <c r="BB8" s="1341"/>
      <c r="BC8" s="1341"/>
      <c r="BD8" s="1341"/>
      <c r="BE8" s="1341"/>
      <c r="BF8" s="1341"/>
      <c r="BG8" s="1341"/>
      <c r="BH8" s="1341"/>
      <c r="BI8" s="1341"/>
      <c r="BJ8" s="1341"/>
      <c r="BK8" s="1341"/>
      <c r="BL8" s="1341"/>
      <c r="BM8" s="1341"/>
      <c r="BN8" s="1341"/>
      <c r="BO8" s="1341"/>
      <c r="BP8" s="1341"/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</row>
    <row r="9" spans="1:79" s="20" customFormat="1" ht="15.5" x14ac:dyDescent="0.35">
      <c r="A9" s="1347">
        <v>2026</v>
      </c>
      <c r="B9" s="1479">
        <v>500</v>
      </c>
      <c r="D9" s="1452"/>
      <c r="E9" s="1457"/>
      <c r="F9" s="1456"/>
      <c r="G9" s="1456"/>
      <c r="H9" s="1456"/>
      <c r="I9" s="1456">
        <f>$B9*F4*'1.8 Rehabilitation SN_ECO'!Y112</f>
        <v>-87769.517452021319</v>
      </c>
      <c r="J9" s="1456">
        <f>$B9*G4*'1.8 Rehabilitation SN_ECO'!Z112</f>
        <v>5930.5377748410538</v>
      </c>
      <c r="K9" s="1456">
        <f>$B9*H4*'1.8 Rehabilitation SN_ECO'!AA112</f>
        <v>-16801.241595002917</v>
      </c>
      <c r="L9" s="1456">
        <f>$B9*I4*'1.8 Rehabilitation SN_ECO'!AB112</f>
        <v>-5233.1844434453496</v>
      </c>
      <c r="M9" s="1456">
        <f>$B9*J4*'1.8 Rehabilitation SN_ECO'!AC112</f>
        <v>-14854.924160050159</v>
      </c>
      <c r="N9" s="1456">
        <f>$B9*K4*'1.8 Rehabilitation SN_ECO'!AD112</f>
        <v>-2658.5805462537496</v>
      </c>
      <c r="O9" s="1456">
        <f>$B9*L4*'1.8 Rehabilitation SN_ECO'!AE112</f>
        <v>51179.291157598222</v>
      </c>
      <c r="P9" s="1456">
        <f>$B9*M4*'1.8 Rehabilitation SN_ECO'!AF112</f>
        <v>116129.58999565685</v>
      </c>
      <c r="Q9" s="1456">
        <f>$B9*N4*'1.8 Rehabilitation SN_ECO'!AG112</f>
        <v>177796.85514562443</v>
      </c>
      <c r="R9" s="1456">
        <f>$B9*O4*'1.8 Rehabilitation SN_ECO'!AH112</f>
        <v>250435.96315368803</v>
      </c>
      <c r="S9" s="1456">
        <f>$B9*P4*'1.8 Rehabilitation SN_ECO'!AI112</f>
        <v>276983.38200185227</v>
      </c>
      <c r="T9" s="1456">
        <f>$B9*Q4*'1.8 Rehabilitation SN_ECO'!AJ112</f>
        <v>290770.97665403609</v>
      </c>
      <c r="U9" s="1456">
        <f>$B9*R4*'1.8 Rehabilitation SN_ECO'!AK112</f>
        <v>203706.37214574782</v>
      </c>
      <c r="V9" s="1456">
        <f>$B9*S4*'1.8 Rehabilitation SN_ECO'!AL112</f>
        <v>306802.46778862079</v>
      </c>
      <c r="W9" s="1456">
        <f>$B9*T4*'1.8 Rehabilitation SN_ECO'!AM112</f>
        <v>203706.37214574782</v>
      </c>
      <c r="X9" s="1456">
        <f>$B9*U4*'1.8 Rehabilitation SN_ECO'!AN112</f>
        <v>322833.9589232055</v>
      </c>
      <c r="Y9" s="1456">
        <f>$B9*V4*'1.8 Rehabilitation SN_ECO'!AO112</f>
        <v>377777.09469960391</v>
      </c>
      <c r="Z9" s="1331"/>
      <c r="AA9" s="1341"/>
      <c r="AB9" s="1341"/>
      <c r="AC9" s="1341"/>
      <c r="AD9" s="1341"/>
      <c r="AE9" s="1341"/>
      <c r="AF9" s="1341"/>
      <c r="AG9" s="1341"/>
      <c r="AH9" s="1341"/>
      <c r="AI9" s="1341"/>
      <c r="AJ9" s="1341"/>
      <c r="AK9" s="1341"/>
      <c r="AL9" s="1341"/>
      <c r="AM9" s="1341"/>
      <c r="AN9" s="1341"/>
      <c r="AO9" s="1341"/>
      <c r="AP9" s="1341"/>
      <c r="AQ9" s="1341"/>
      <c r="AR9" s="1341"/>
      <c r="AS9" s="1341"/>
      <c r="AT9" s="1341"/>
      <c r="AU9" s="1341"/>
      <c r="AV9" s="1341"/>
      <c r="AW9" s="1341"/>
      <c r="AX9" s="1341"/>
      <c r="AY9" s="1341"/>
      <c r="AZ9" s="1341"/>
      <c r="BA9" s="1341"/>
      <c r="BB9" s="1341"/>
      <c r="BC9" s="1341"/>
      <c r="BD9" s="1341"/>
      <c r="BE9" s="1341"/>
      <c r="BF9" s="1341"/>
      <c r="BG9" s="1341"/>
      <c r="BH9" s="1341"/>
      <c r="BI9" s="1341"/>
      <c r="BJ9" s="1341"/>
      <c r="BK9" s="1341"/>
      <c r="BL9" s="1341"/>
      <c r="BM9" s="1341"/>
      <c r="BN9" s="1341"/>
      <c r="BO9" s="1341"/>
      <c r="BP9" s="1341"/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</row>
    <row r="10" spans="1:79" s="20" customFormat="1" ht="17.149999999999999" customHeight="1" x14ac:dyDescent="0.35">
      <c r="A10" s="1347">
        <v>2027</v>
      </c>
      <c r="B10" s="1479">
        <v>700</v>
      </c>
      <c r="D10" s="1452"/>
      <c r="E10" s="1457"/>
      <c r="F10" s="1456"/>
      <c r="G10" s="1456"/>
      <c r="H10" s="1456"/>
      <c r="I10" s="1456"/>
      <c r="J10" s="1456">
        <f>$B10*F4*'1.8 Rehabilitation SN_ECO'!Y112</f>
        <v>-122877.32443282985</v>
      </c>
      <c r="K10" s="1456">
        <f>$B10*G4*'1.8 Rehabilitation SN_ECO'!Z112</f>
        <v>8302.7528847774756</v>
      </c>
      <c r="L10" s="1456">
        <f>$B10*H4*'1.8 Rehabilitation SN_ECO'!AA112</f>
        <v>-23521.738233004085</v>
      </c>
      <c r="M10" s="1456">
        <f>$B10*I4*'1.8 Rehabilitation SN_ECO'!AB112</f>
        <v>-7326.4582208234897</v>
      </c>
      <c r="N10" s="1456">
        <f>$B10*J4*'1.8 Rehabilitation SN_ECO'!AC112</f>
        <v>-20796.893824070223</v>
      </c>
      <c r="O10" s="1456">
        <f>$B10*K4*'1.8 Rehabilitation SN_ECO'!AD112</f>
        <v>-3722.0127647552495</v>
      </c>
      <c r="P10" s="1456">
        <f>$B10*L4*'1.8 Rehabilitation SN_ECO'!AE112</f>
        <v>71651.007620637509</v>
      </c>
      <c r="Q10" s="1456">
        <f>$B10*M4*'1.8 Rehabilitation SN_ECO'!AF112</f>
        <v>162581.42599391958</v>
      </c>
      <c r="R10" s="1456">
        <f>$B10*N4*'1.8 Rehabilitation SN_ECO'!AG112</f>
        <v>248915.5972038742</v>
      </c>
      <c r="S10" s="1456">
        <f>$B10*O4*'1.8 Rehabilitation SN_ECO'!AH112</f>
        <v>350610.34841516323</v>
      </c>
      <c r="T10" s="1456">
        <f>$B10*P4*'1.8 Rehabilitation SN_ECO'!AI112</f>
        <v>387776.73480259319</v>
      </c>
      <c r="U10" s="1456">
        <f>$B10*Q4*'1.8 Rehabilitation SN_ECO'!AJ112</f>
        <v>407079.36731565051</v>
      </c>
      <c r="V10" s="1456">
        <f>$B10*R4*'1.8 Rehabilitation SN_ECO'!AK112</f>
        <v>285188.92100404698</v>
      </c>
      <c r="W10" s="1456">
        <f>$B10*S4*'1.8 Rehabilitation SN_ECO'!AL112</f>
        <v>429523.45490406908</v>
      </c>
      <c r="X10" s="1456">
        <f>$B10*T4*'1.8 Rehabilitation SN_ECO'!AM112</f>
        <v>285188.92100404698</v>
      </c>
      <c r="Y10" s="1456">
        <f>$B10*U4*'1.8 Rehabilitation SN_ECO'!AN112</f>
        <v>451967.5424924877</v>
      </c>
      <c r="Z10" s="1331"/>
      <c r="AA10" s="1341"/>
      <c r="AB10" s="1341"/>
      <c r="AC10" s="1341"/>
      <c r="AD10" s="1341"/>
      <c r="AE10" s="1341"/>
      <c r="AF10" s="1341"/>
      <c r="AG10" s="1341"/>
      <c r="AH10" s="1341"/>
      <c r="AI10" s="1341"/>
      <c r="AJ10" s="1341"/>
      <c r="AK10" s="1341"/>
      <c r="AL10" s="1341"/>
      <c r="AM10" s="1341"/>
      <c r="AN10" s="1341"/>
      <c r="AO10" s="1341"/>
      <c r="AP10" s="1341"/>
      <c r="AQ10" s="1341"/>
      <c r="AR10" s="1341"/>
      <c r="AS10" s="1341"/>
      <c r="AT10" s="1341"/>
      <c r="AU10" s="1341"/>
      <c r="AV10" s="1341"/>
      <c r="AW10" s="1341"/>
      <c r="AX10" s="1341"/>
      <c r="AY10" s="1341"/>
      <c r="AZ10" s="1341"/>
      <c r="BA10" s="1341"/>
      <c r="BB10" s="1341"/>
      <c r="BC10" s="1341"/>
      <c r="BD10" s="1341"/>
      <c r="BE10" s="1341"/>
      <c r="BF10" s="1341"/>
      <c r="BG10" s="1341"/>
      <c r="BH10" s="1341"/>
      <c r="BI10" s="1341"/>
      <c r="BJ10" s="1341"/>
      <c r="BK10" s="1341"/>
      <c r="BL10" s="1341"/>
      <c r="BM10" s="1341"/>
      <c r="BN10" s="1341"/>
      <c r="BO10" s="1341"/>
      <c r="BP10" s="1341"/>
      <c r="BQ10" s="1341"/>
      <c r="BR10" s="1341"/>
      <c r="BS10" s="1341"/>
      <c r="BT10" s="1341"/>
      <c r="BU10" s="1341"/>
      <c r="BV10" s="1341"/>
      <c r="BW10" s="1341"/>
      <c r="BX10" s="1341"/>
      <c r="BY10" s="1341"/>
      <c r="BZ10" s="1341"/>
      <c r="CA10" s="1341"/>
    </row>
    <row r="11" spans="1:79" s="20" customFormat="1" ht="15" customHeight="1" x14ac:dyDescent="0.35">
      <c r="A11" s="1347">
        <v>2028</v>
      </c>
      <c r="B11" s="1479">
        <v>700</v>
      </c>
      <c r="C11" s="31"/>
      <c r="D11" s="1452"/>
      <c r="E11" s="1457"/>
      <c r="F11" s="1456"/>
      <c r="G11" s="1456"/>
      <c r="H11" s="1456"/>
      <c r="I11" s="1456"/>
      <c r="J11" s="1456"/>
      <c r="K11" s="1456">
        <f>$B11*F4*'1.8 Rehabilitation SN_ECO'!Y112</f>
        <v>-122877.32443282985</v>
      </c>
      <c r="L11" s="1456">
        <f>$B11*G4*'1.8 Rehabilitation SN_ECO'!Z112</f>
        <v>8302.7528847774756</v>
      </c>
      <c r="M11" s="1456">
        <f>$B11*H4*'1.8 Rehabilitation SN_ECO'!AA112</f>
        <v>-23521.738233004085</v>
      </c>
      <c r="N11" s="1456">
        <f>$B11*I4*'1.8 Rehabilitation SN_ECO'!AB112</f>
        <v>-7326.4582208234897</v>
      </c>
      <c r="O11" s="1456">
        <f>$B11*J4*'1.8 Rehabilitation SN_ECO'!AC112</f>
        <v>-20796.893824070223</v>
      </c>
      <c r="P11" s="1456">
        <f>$B11*K4*'1.8 Rehabilitation SN_ECO'!AD112</f>
        <v>-3722.0127647552495</v>
      </c>
      <c r="Q11" s="1456">
        <f>$B11*L4*'1.8 Rehabilitation SN_ECO'!AE112</f>
        <v>71651.007620637509</v>
      </c>
      <c r="R11" s="1456">
        <f>$B11*M4*'1.8 Rehabilitation SN_ECO'!AF112</f>
        <v>162581.42599391958</v>
      </c>
      <c r="S11" s="1456">
        <f>$B11*N4*'1.8 Rehabilitation SN_ECO'!AG112</f>
        <v>248915.5972038742</v>
      </c>
      <c r="T11" s="1456">
        <f>$B11*O4*'1.8 Rehabilitation SN_ECO'!AH112</f>
        <v>350610.34841516323</v>
      </c>
      <c r="U11" s="1456">
        <f>$B11*P4*'1.8 Rehabilitation SN_ECO'!AI112</f>
        <v>387776.73480259319</v>
      </c>
      <c r="V11" s="1456">
        <f>$B11*Q4*'1.8 Rehabilitation SN_ECO'!AJ112</f>
        <v>407079.36731565051</v>
      </c>
      <c r="W11" s="1456">
        <f>$B11*R4*'1.8 Rehabilitation SN_ECO'!AK112</f>
        <v>285188.92100404698</v>
      </c>
      <c r="X11" s="1456">
        <f>$B11*S4*'1.8 Rehabilitation SN_ECO'!AL112</f>
        <v>429523.45490406908</v>
      </c>
      <c r="Y11" s="1456">
        <f>$B11*T4*'1.8 Rehabilitation SN_ECO'!AM112</f>
        <v>285188.92100404698</v>
      </c>
      <c r="Z11" s="1331"/>
      <c r="AA11" s="1341"/>
      <c r="AB11" s="1341"/>
      <c r="AC11" s="1341"/>
      <c r="AD11" s="1341"/>
      <c r="AE11" s="1341"/>
      <c r="AF11" s="1341"/>
      <c r="AG11" s="1341"/>
      <c r="AH11" s="1341"/>
      <c r="AI11" s="1341"/>
      <c r="AJ11" s="1341"/>
      <c r="AK11" s="1341"/>
      <c r="AL11" s="1341"/>
      <c r="AM11" s="1341"/>
      <c r="AN11" s="1341"/>
      <c r="AO11" s="1341"/>
      <c r="AP11" s="1341"/>
      <c r="AQ11" s="1341"/>
      <c r="AR11" s="1341"/>
      <c r="AS11" s="1341"/>
      <c r="AT11" s="1341"/>
      <c r="AU11" s="1341"/>
      <c r="AV11" s="1341"/>
      <c r="AW11" s="1341"/>
      <c r="AX11" s="1341"/>
      <c r="AY11" s="1341"/>
      <c r="AZ11" s="1341"/>
      <c r="BA11" s="1341"/>
      <c r="BB11" s="1341"/>
      <c r="BC11" s="1341"/>
      <c r="BD11" s="1341"/>
      <c r="BE11" s="1341"/>
      <c r="BF11" s="1341"/>
      <c r="BG11" s="1341"/>
      <c r="BH11" s="1341"/>
      <c r="BI11" s="1341"/>
      <c r="BJ11" s="1341"/>
      <c r="BK11" s="1341"/>
      <c r="BL11" s="1341"/>
      <c r="BM11" s="1341"/>
      <c r="BN11" s="1341"/>
      <c r="BO11" s="1341"/>
      <c r="BP11" s="1341"/>
      <c r="BQ11" s="1341"/>
      <c r="BR11" s="1341"/>
      <c r="BS11" s="1341"/>
      <c r="BT11" s="1341"/>
      <c r="BU11" s="1341"/>
      <c r="BV11" s="1341"/>
      <c r="BW11" s="1341"/>
      <c r="BX11" s="1341"/>
      <c r="BY11" s="1341"/>
      <c r="BZ11" s="1341"/>
      <c r="CA11" s="1341"/>
    </row>
    <row r="12" spans="1:79" s="20" customFormat="1" ht="15.5" x14ac:dyDescent="0.35">
      <c r="A12" s="1347">
        <v>2029</v>
      </c>
      <c r="B12" s="1479">
        <v>700</v>
      </c>
      <c r="C12" s="1458"/>
      <c r="D12" s="1452"/>
      <c r="E12" s="1457"/>
      <c r="F12" s="1455"/>
      <c r="G12" s="1453"/>
      <c r="H12" s="1453"/>
      <c r="I12" s="1453"/>
      <c r="J12" s="1453"/>
      <c r="K12" s="1453"/>
      <c r="L12" s="1456">
        <f>$B12*F4*'1.8 Rehabilitation SN_ECO'!Y112</f>
        <v>-122877.32443282985</v>
      </c>
      <c r="M12" s="1456">
        <f>$B12*G4*'1.8 Rehabilitation SN_ECO'!Z112</f>
        <v>8302.7528847774756</v>
      </c>
      <c r="N12" s="1456">
        <f>$B12*H4*'1.8 Rehabilitation SN_ECO'!AA112</f>
        <v>-23521.738233004085</v>
      </c>
      <c r="O12" s="1456">
        <f>$B12*I4*'1.8 Rehabilitation SN_ECO'!AB112</f>
        <v>-7326.4582208234897</v>
      </c>
      <c r="P12" s="1456">
        <f>$B12*J4*'1.8 Rehabilitation SN_ECO'!AC112</f>
        <v>-20796.893824070223</v>
      </c>
      <c r="Q12" s="1456">
        <f>$B12*K4*'1.8 Rehabilitation SN_ECO'!AD112</f>
        <v>-3722.0127647552495</v>
      </c>
      <c r="R12" s="1456">
        <f>$B12*L4*'1.8 Rehabilitation SN_ECO'!AE112</f>
        <v>71651.007620637509</v>
      </c>
      <c r="S12" s="1456">
        <f>$B12*M4*'1.8 Rehabilitation SN_ECO'!AF112</f>
        <v>162581.42599391958</v>
      </c>
      <c r="T12" s="1456">
        <f>$B12*N4*'1.8 Rehabilitation SN_ECO'!AG112</f>
        <v>248915.5972038742</v>
      </c>
      <c r="U12" s="1456">
        <f>$B12*O4*'1.8 Rehabilitation SN_ECO'!AH112</f>
        <v>350610.34841516323</v>
      </c>
      <c r="V12" s="1456">
        <f>$B12*P4*'1.8 Rehabilitation SN_ECO'!AI112</f>
        <v>387776.73480259319</v>
      </c>
      <c r="W12" s="1456">
        <f>$B12*Q4*'1.8 Rehabilitation SN_ECO'!AJ112</f>
        <v>407079.36731565051</v>
      </c>
      <c r="X12" s="1456">
        <f>$B12*R4*'1.8 Rehabilitation SN_ECO'!AK112</f>
        <v>285188.92100404698</v>
      </c>
      <c r="Y12" s="1456">
        <f>$B12*S4*'1.8 Rehabilitation SN_ECO'!AL112</f>
        <v>429523.45490406908</v>
      </c>
      <c r="Z12" s="1331"/>
      <c r="AA12" s="1341"/>
      <c r="AB12" s="1341"/>
      <c r="AC12" s="1341"/>
      <c r="AD12" s="1341"/>
      <c r="AE12" s="1341"/>
      <c r="AF12" s="1341"/>
      <c r="AG12" s="1341"/>
      <c r="AH12" s="1341"/>
      <c r="AI12" s="1341"/>
      <c r="AJ12" s="1341"/>
      <c r="AK12" s="1341"/>
      <c r="AL12" s="1341"/>
      <c r="AM12" s="1341"/>
      <c r="AN12" s="1341"/>
      <c r="AO12" s="1341"/>
      <c r="AP12" s="1341"/>
      <c r="AQ12" s="1341"/>
      <c r="AR12" s="1341"/>
      <c r="AS12" s="1341"/>
      <c r="AT12" s="1341"/>
      <c r="AU12" s="1341"/>
      <c r="AV12" s="1341"/>
      <c r="AW12" s="1341"/>
      <c r="AX12" s="1341"/>
      <c r="AY12" s="1341"/>
      <c r="AZ12" s="1341"/>
      <c r="BA12" s="1341"/>
      <c r="BB12" s="1341"/>
      <c r="BC12" s="1341"/>
      <c r="BD12" s="1341"/>
      <c r="BE12" s="1341"/>
      <c r="BF12" s="1341"/>
      <c r="BG12" s="1341"/>
      <c r="BH12" s="1341"/>
      <c r="BI12" s="1341"/>
      <c r="BJ12" s="1341"/>
      <c r="BK12" s="1341"/>
      <c r="BL12" s="1341"/>
      <c r="BM12" s="1341"/>
      <c r="BN12" s="1341"/>
      <c r="BO12" s="1341"/>
      <c r="BP12" s="1341"/>
      <c r="BQ12" s="1341"/>
      <c r="BR12" s="1341"/>
      <c r="BS12" s="1341"/>
      <c r="BT12" s="1341"/>
      <c r="BU12" s="1341"/>
      <c r="BV12" s="1341"/>
      <c r="BW12" s="1341"/>
      <c r="BX12" s="1341"/>
      <c r="BY12" s="1341"/>
      <c r="BZ12" s="1341"/>
      <c r="CA12" s="1341"/>
    </row>
    <row r="13" spans="1:79" s="20" customFormat="1" ht="15.5" x14ac:dyDescent="0.35">
      <c r="A13" s="1347">
        <v>2030</v>
      </c>
      <c r="B13" s="1479">
        <v>500</v>
      </c>
      <c r="C13" s="1458"/>
      <c r="D13" s="1452"/>
      <c r="E13" s="1457"/>
      <c r="F13" s="1455"/>
      <c r="G13" s="1453"/>
      <c r="H13" s="1453"/>
      <c r="I13" s="1453"/>
      <c r="J13" s="1453"/>
      <c r="K13" s="1453"/>
      <c r="L13" s="1453"/>
      <c r="M13" s="1456">
        <f>$B13*F4*'1.8 Rehabilitation SN_ECO'!Y112</f>
        <v>-87769.517452021319</v>
      </c>
      <c r="N13" s="1456">
        <f>$B13*G4*'1.8 Rehabilitation SN_ECO'!Z112</f>
        <v>5930.5377748410538</v>
      </c>
      <c r="O13" s="1456">
        <f>$B13*H4*'1.8 Rehabilitation SN_ECO'!AA112</f>
        <v>-16801.241595002917</v>
      </c>
      <c r="P13" s="1456">
        <f>$B13*I4*'1.8 Rehabilitation SN_ECO'!AB112</f>
        <v>-5233.1844434453496</v>
      </c>
      <c r="Q13" s="1456">
        <f>$B13*J4*'1.8 Rehabilitation SN_ECO'!AC112</f>
        <v>-14854.924160050159</v>
      </c>
      <c r="R13" s="1456">
        <f>$B13*K4*'1.8 Rehabilitation SN_ECO'!AD112</f>
        <v>-2658.5805462537496</v>
      </c>
      <c r="S13" s="1456">
        <f>$B13*L4*'1.8 Rehabilitation SN_ECO'!AE112</f>
        <v>51179.291157598222</v>
      </c>
      <c r="T13" s="1456">
        <f>$B13*M4*'1.8 Rehabilitation SN_ECO'!AF112</f>
        <v>116129.58999565685</v>
      </c>
      <c r="U13" s="1456">
        <f>$B13*N4*'1.8 Rehabilitation SN_ECO'!AG112</f>
        <v>177796.85514562443</v>
      </c>
      <c r="V13" s="1456">
        <f>$B13*O4*'1.8 Rehabilitation SN_ECO'!AH112</f>
        <v>250435.96315368803</v>
      </c>
      <c r="W13" s="1456">
        <f>$B13*P4*'1.8 Rehabilitation SN_ECO'!AI112</f>
        <v>276983.38200185227</v>
      </c>
      <c r="X13" s="1456">
        <f>$B13*Q4*'1.8 Rehabilitation SN_ECO'!AJ112</f>
        <v>290770.97665403609</v>
      </c>
      <c r="Y13" s="1456">
        <f>$B13*R4*'1.8 Rehabilitation SN_ECO'!AK112</f>
        <v>203706.37214574782</v>
      </c>
      <c r="Z13" s="1331"/>
      <c r="AA13" s="1341"/>
      <c r="AB13" s="1341"/>
      <c r="AC13" s="1341"/>
      <c r="AD13" s="1341"/>
      <c r="AE13" s="1341"/>
      <c r="AF13" s="1341"/>
      <c r="AG13" s="1341"/>
      <c r="AH13" s="1341"/>
      <c r="AI13" s="1341"/>
      <c r="AJ13" s="1341"/>
      <c r="AK13" s="1341"/>
      <c r="AL13" s="1341"/>
      <c r="AM13" s="1341"/>
      <c r="AN13" s="1341"/>
      <c r="AO13" s="1341"/>
      <c r="AP13" s="1341"/>
      <c r="AQ13" s="1341"/>
      <c r="AR13" s="1341"/>
      <c r="AS13" s="1341"/>
      <c r="AT13" s="1341"/>
      <c r="AU13" s="1341"/>
      <c r="AV13" s="1341"/>
      <c r="AW13" s="1341"/>
      <c r="AX13" s="1341"/>
      <c r="AY13" s="1341"/>
      <c r="AZ13" s="1341"/>
      <c r="BA13" s="1341"/>
      <c r="BB13" s="1341"/>
      <c r="BC13" s="1341"/>
      <c r="BD13" s="1341"/>
      <c r="BE13" s="1341"/>
      <c r="BF13" s="1341"/>
      <c r="BG13" s="1341"/>
      <c r="BH13" s="1341"/>
      <c r="BI13" s="1341"/>
      <c r="BJ13" s="1341"/>
      <c r="BK13" s="1341"/>
      <c r="BL13" s="1341"/>
      <c r="BM13" s="1341"/>
      <c r="BN13" s="1341"/>
      <c r="BO13" s="1341"/>
      <c r="BP13" s="1341"/>
      <c r="BQ13" s="1341"/>
      <c r="BR13" s="1341"/>
      <c r="BS13" s="1341"/>
      <c r="BT13" s="1341"/>
      <c r="BU13" s="1341"/>
      <c r="BV13" s="1341"/>
      <c r="BW13" s="1341"/>
      <c r="BX13" s="1341"/>
      <c r="BY13" s="1341"/>
      <c r="BZ13" s="1341"/>
      <c r="CA13" s="1341"/>
    </row>
    <row r="14" spans="1:79" s="20" customFormat="1" ht="16" customHeight="1" x14ac:dyDescent="0.35">
      <c r="A14" s="1347">
        <v>2031</v>
      </c>
      <c r="B14" s="1479">
        <v>0</v>
      </c>
      <c r="C14" s="1458"/>
      <c r="D14" s="873"/>
      <c r="E14" s="1457"/>
      <c r="F14" s="1455"/>
      <c r="G14" s="1453"/>
      <c r="H14" s="1453"/>
      <c r="I14" s="1453"/>
      <c r="J14" s="1453"/>
      <c r="K14" s="1453"/>
      <c r="L14" s="1453"/>
      <c r="M14" s="1453"/>
      <c r="N14" s="1456"/>
      <c r="O14" s="1456"/>
      <c r="P14" s="1456"/>
      <c r="Q14" s="1456"/>
      <c r="R14" s="1456"/>
      <c r="S14" s="1456"/>
      <c r="T14" s="1456"/>
      <c r="U14" s="1456"/>
      <c r="V14" s="1456"/>
      <c r="W14" s="1456"/>
      <c r="X14" s="1456"/>
      <c r="Y14" s="1456"/>
      <c r="Z14" s="1348">
        <f>$B14*S5*'1.1 Rehabilitation BF_ECO '!AL113</f>
        <v>0</v>
      </c>
      <c r="AA14" s="1341"/>
      <c r="AB14" s="1341"/>
      <c r="AC14" s="1341"/>
      <c r="AD14" s="1341"/>
      <c r="AE14" s="1341"/>
      <c r="AF14" s="1341"/>
      <c r="AG14" s="1341"/>
      <c r="AH14" s="1341"/>
      <c r="AI14" s="1341"/>
      <c r="AJ14" s="1341"/>
      <c r="AK14" s="1341"/>
      <c r="AL14" s="1341"/>
      <c r="AM14" s="1341"/>
      <c r="AN14" s="1341"/>
      <c r="AO14" s="1341"/>
      <c r="AP14" s="1341"/>
      <c r="AQ14" s="1341"/>
      <c r="AR14" s="1341"/>
      <c r="AS14" s="1341"/>
      <c r="AT14" s="1341"/>
      <c r="AU14" s="1341"/>
      <c r="AV14" s="1341"/>
      <c r="AW14" s="1341"/>
      <c r="AX14" s="1341"/>
      <c r="AY14" s="1341"/>
      <c r="AZ14" s="1341"/>
      <c r="BA14" s="1341"/>
      <c r="BB14" s="1341"/>
      <c r="BC14" s="1341"/>
      <c r="BD14" s="1341"/>
      <c r="BE14" s="1341"/>
      <c r="BF14" s="1341"/>
      <c r="BG14" s="1341"/>
      <c r="BH14" s="1341"/>
      <c r="BI14" s="1341"/>
      <c r="BJ14" s="1341"/>
      <c r="BK14" s="1341"/>
      <c r="BL14" s="1341"/>
      <c r="BM14" s="1341"/>
      <c r="BN14" s="1341"/>
      <c r="BO14" s="1341"/>
      <c r="BP14" s="1341"/>
      <c r="BQ14" s="1341"/>
      <c r="BR14" s="1341"/>
      <c r="BS14" s="1341"/>
      <c r="BT14" s="1341"/>
      <c r="BU14" s="1341"/>
      <c r="BV14" s="1341"/>
      <c r="BW14" s="1341"/>
      <c r="BX14" s="1341"/>
      <c r="BY14" s="1341"/>
      <c r="BZ14" s="1341"/>
      <c r="CA14" s="1341"/>
    </row>
    <row r="15" spans="1:79" s="20" customFormat="1" ht="15.5" x14ac:dyDescent="0.35">
      <c r="A15" s="1347">
        <v>2032</v>
      </c>
      <c r="B15" s="1479">
        <v>0</v>
      </c>
      <c r="C15" s="1458"/>
      <c r="D15" s="873"/>
      <c r="E15" s="1457"/>
      <c r="F15" s="1455"/>
      <c r="G15" s="1453"/>
      <c r="H15" s="1453"/>
      <c r="I15" s="1453"/>
      <c r="J15" s="1453"/>
      <c r="K15" s="1453"/>
      <c r="L15" s="1453"/>
      <c r="M15" s="1453"/>
      <c r="N15" s="1453"/>
      <c r="O15" s="1453"/>
      <c r="P15" s="1453"/>
      <c r="Q15" s="1453"/>
      <c r="R15" s="1453"/>
      <c r="S15" s="1453"/>
      <c r="T15" s="1453"/>
      <c r="U15" s="1453"/>
      <c r="V15" s="1453"/>
      <c r="W15" s="1453"/>
      <c r="X15" s="1453"/>
      <c r="Y15" s="1340"/>
      <c r="Z15" s="1331"/>
      <c r="AA15" s="1341"/>
      <c r="AB15" s="1341"/>
      <c r="AC15" s="1341"/>
      <c r="AD15" s="1341"/>
      <c r="AE15" s="1341"/>
      <c r="AF15" s="1341"/>
      <c r="AG15" s="1341"/>
      <c r="AH15" s="1341"/>
      <c r="AI15" s="1341"/>
      <c r="AJ15" s="1341"/>
      <c r="AK15" s="1341"/>
      <c r="AL15" s="1341"/>
      <c r="AM15" s="1341"/>
      <c r="AN15" s="1341"/>
      <c r="AO15" s="1341"/>
      <c r="AP15" s="1341"/>
      <c r="AQ15" s="1341"/>
      <c r="AR15" s="1341"/>
      <c r="AS15" s="1341"/>
      <c r="AT15" s="1341"/>
      <c r="AU15" s="1341"/>
      <c r="AV15" s="1341"/>
      <c r="AW15" s="1341"/>
      <c r="AX15" s="1341"/>
      <c r="AY15" s="1341"/>
      <c r="AZ15" s="1341"/>
      <c r="BA15" s="1341"/>
      <c r="BB15" s="1341"/>
      <c r="BC15" s="1341"/>
      <c r="BD15" s="1341"/>
      <c r="BE15" s="1341"/>
      <c r="BF15" s="1341"/>
      <c r="BG15" s="1341"/>
      <c r="BH15" s="1341"/>
      <c r="BI15" s="1341"/>
      <c r="BJ15" s="1341"/>
      <c r="BK15" s="1341"/>
      <c r="BL15" s="1341"/>
      <c r="BM15" s="1341"/>
      <c r="BN15" s="1341"/>
      <c r="BO15" s="1341"/>
      <c r="BP15" s="1341"/>
      <c r="BQ15" s="1341"/>
      <c r="BR15" s="1341"/>
      <c r="BS15" s="1341"/>
      <c r="BT15" s="1341"/>
      <c r="BU15" s="1341"/>
      <c r="BV15" s="1341"/>
      <c r="BW15" s="1341"/>
      <c r="BX15" s="1341"/>
      <c r="BY15" s="1341"/>
      <c r="BZ15" s="1341"/>
      <c r="CA15" s="1341"/>
    </row>
    <row r="16" spans="1:79" s="20" customFormat="1" ht="16" thickBot="1" x14ac:dyDescent="0.4">
      <c r="A16" s="1347">
        <v>2033</v>
      </c>
      <c r="B16" s="1479">
        <v>0</v>
      </c>
      <c r="C16" s="1458"/>
      <c r="D16" s="873"/>
      <c r="E16" s="1457"/>
      <c r="F16" s="1455"/>
      <c r="G16" s="1453"/>
      <c r="H16" s="1453"/>
      <c r="I16" s="1453"/>
      <c r="J16" s="1453"/>
      <c r="K16" s="1453"/>
      <c r="L16" s="1453"/>
      <c r="M16" s="1453"/>
      <c r="N16" s="1453"/>
      <c r="O16" s="1453"/>
      <c r="P16" s="1453"/>
      <c r="Q16" s="1453"/>
      <c r="R16" s="1453"/>
      <c r="S16" s="1453"/>
      <c r="T16" s="1453"/>
      <c r="U16" s="1453"/>
      <c r="V16" s="1453"/>
      <c r="W16" s="1453"/>
      <c r="X16" s="1453"/>
      <c r="Y16" s="1340"/>
      <c r="Z16" s="1331"/>
      <c r="AA16" s="1341"/>
      <c r="AB16" s="1341"/>
      <c r="AC16" s="1341"/>
      <c r="AD16" s="1341"/>
      <c r="AE16" s="1341"/>
      <c r="AF16" s="1341"/>
      <c r="AG16" s="1341"/>
      <c r="AH16" s="1341"/>
      <c r="AI16" s="1341"/>
      <c r="AJ16" s="1341"/>
      <c r="AK16" s="1341"/>
      <c r="AL16" s="1341"/>
      <c r="AM16" s="1341"/>
      <c r="AN16" s="1341"/>
      <c r="AO16" s="1341"/>
      <c r="AP16" s="1341"/>
      <c r="AQ16" s="1341"/>
      <c r="AR16" s="1341"/>
      <c r="AS16" s="1341"/>
      <c r="AT16" s="1341"/>
      <c r="AU16" s="1341"/>
      <c r="AV16" s="1341"/>
      <c r="AW16" s="1341"/>
      <c r="AX16" s="1341"/>
      <c r="AY16" s="1341"/>
      <c r="AZ16" s="1341"/>
      <c r="BA16" s="1341"/>
      <c r="BB16" s="1341"/>
      <c r="BC16" s="1341"/>
      <c r="BD16" s="1341"/>
      <c r="BE16" s="1341"/>
      <c r="BF16" s="1341"/>
      <c r="BG16" s="1341"/>
      <c r="BH16" s="1341"/>
      <c r="BI16" s="1341"/>
      <c r="BJ16" s="1341"/>
      <c r="BK16" s="1341"/>
      <c r="BL16" s="1341"/>
      <c r="BM16" s="1341"/>
      <c r="BN16" s="1341"/>
      <c r="BO16" s="1341"/>
      <c r="BP16" s="1341"/>
      <c r="BQ16" s="1341"/>
      <c r="BR16" s="1341"/>
      <c r="BS16" s="1341"/>
      <c r="BT16" s="1341"/>
      <c r="BU16" s="1341"/>
      <c r="BV16" s="1341"/>
      <c r="BW16" s="1341"/>
      <c r="BX16" s="1341"/>
      <c r="BY16" s="1341"/>
      <c r="BZ16" s="1341"/>
      <c r="CA16" s="1341"/>
    </row>
    <row r="17" spans="1:79" s="1354" customFormat="1" ht="13.5" thickBot="1" x14ac:dyDescent="0.35">
      <c r="A17" s="1409" t="s">
        <v>268</v>
      </c>
      <c r="B17" s="1477">
        <f>SUM(B7:B16)</f>
        <v>3500</v>
      </c>
      <c r="C17" s="1350"/>
      <c r="D17" s="1351">
        <f>B17/300*40</f>
        <v>466.66666666666663</v>
      </c>
      <c r="E17" s="1352">
        <f>D17*$E1</f>
        <v>3266.6666666666665</v>
      </c>
      <c r="F17" s="1352">
        <f t="shared" ref="F17:Y17" si="0">SUM(F6:F16)</f>
        <v>0</v>
      </c>
      <c r="G17" s="1352">
        <f t="shared" si="0"/>
        <v>-17553.903490404264</v>
      </c>
      <c r="H17" s="1352">
        <f t="shared" si="0"/>
        <v>-51475.602916244578</v>
      </c>
      <c r="I17" s="1352">
        <f t="shared" si="0"/>
        <v>-87571.443106117265</v>
      </c>
      <c r="J17" s="1352">
        <f t="shared" si="0"/>
        <v>-128074.16850367961</v>
      </c>
      <c r="K17" s="1352">
        <f t="shared" si="0"/>
        <v>-137486.70864113251</v>
      </c>
      <c r="L17" s="1352">
        <f t="shared" si="0"/>
        <v>-152774.16482978265</v>
      </c>
      <c r="M17" s="1352">
        <f t="shared" si="0"/>
        <v>-116529.1752773542</v>
      </c>
      <c r="N17" s="1352">
        <f>SUM(N6:N16)</f>
        <v>5560.3596443798087</v>
      </c>
      <c r="O17" s="1352">
        <f t="shared" si="0"/>
        <v>107769.80977946531</v>
      </c>
      <c r="P17" s="1352">
        <f t="shared" si="0"/>
        <v>314793.81230213586</v>
      </c>
      <c r="Q17" s="1352">
        <f t="shared" si="0"/>
        <v>599110.60612795944</v>
      </c>
      <c r="R17" s="1352">
        <f t="shared" si="0"/>
        <v>955269.63795778423</v>
      </c>
      <c r="S17" s="1352">
        <f t="shared" si="0"/>
        <v>1305473.9051939787</v>
      </c>
      <c r="T17" s="1352">
        <f t="shared" si="0"/>
        <v>1577787.5639164965</v>
      </c>
      <c r="U17" s="1352">
        <f t="shared" si="0"/>
        <v>1751792.4329271014</v>
      </c>
      <c r="V17" s="1352">
        <f t="shared" si="0"/>
        <v>1824074.0691366892</v>
      </c>
      <c r="W17" s="1352">
        <f t="shared" si="0"/>
        <v>1871737.2916652109</v>
      </c>
      <c r="X17" s="1352">
        <f t="shared" si="0"/>
        <v>1901532.9828668912</v>
      </c>
      <c r="Y17" s="1353">
        <f t="shared" si="0"/>
        <v>1972986.1403482775</v>
      </c>
      <c r="Z17" s="1447">
        <f>SUM(F17:Y17)</f>
        <v>13496423.445101654</v>
      </c>
      <c r="AA17" s="1449">
        <f>Z17/$Z$50</f>
        <v>0.11824415117702307</v>
      </c>
      <c r="AB17" s="1341"/>
      <c r="AC17" s="1341"/>
      <c r="AD17" s="1341"/>
      <c r="AE17" s="1341"/>
      <c r="AF17" s="1341"/>
      <c r="AG17" s="1341"/>
      <c r="AH17" s="1341"/>
      <c r="AI17" s="1341"/>
      <c r="AJ17" s="1341"/>
      <c r="AK17" s="1341"/>
      <c r="AL17" s="1341"/>
      <c r="AM17" s="1341"/>
      <c r="AN17" s="1341"/>
      <c r="AO17" s="1341"/>
      <c r="AP17" s="1341"/>
      <c r="AQ17" s="1341"/>
      <c r="AR17" s="1341"/>
      <c r="AS17" s="1341"/>
      <c r="AT17" s="1341"/>
      <c r="AU17" s="1341"/>
      <c r="AV17" s="1341"/>
      <c r="AW17" s="1341"/>
      <c r="AX17" s="1341"/>
      <c r="AY17" s="1341"/>
      <c r="AZ17" s="1341"/>
      <c r="BA17" s="1341"/>
      <c r="BB17" s="1341"/>
      <c r="BC17" s="1341"/>
      <c r="BD17" s="1341"/>
      <c r="BE17" s="1341"/>
      <c r="BF17" s="1341"/>
      <c r="BG17" s="1341"/>
      <c r="BH17" s="1341"/>
      <c r="BI17" s="1341"/>
      <c r="BJ17" s="1341"/>
      <c r="BK17" s="1341"/>
      <c r="BL17" s="1341"/>
      <c r="BM17" s="1341"/>
      <c r="BN17" s="1341"/>
      <c r="BO17" s="1341"/>
      <c r="BP17" s="1341"/>
      <c r="BQ17" s="1341"/>
      <c r="BR17" s="1341"/>
      <c r="BS17" s="1341"/>
      <c r="BT17" s="1341"/>
      <c r="BU17" s="1341"/>
      <c r="BV17" s="1341"/>
      <c r="BW17" s="1341"/>
      <c r="BX17" s="1341"/>
      <c r="BY17" s="1341"/>
      <c r="BZ17" s="1341"/>
      <c r="CA17" s="1341"/>
    </row>
    <row r="18" spans="1:79" s="20" customFormat="1" ht="13" x14ac:dyDescent="0.3">
      <c r="A18" s="1408" t="s">
        <v>305</v>
      </c>
      <c r="B18" s="1459"/>
      <c r="C18" s="1401"/>
      <c r="D18" s="1460"/>
      <c r="E18" s="1461"/>
      <c r="F18" s="1461"/>
      <c r="G18" s="1461"/>
      <c r="H18" s="1461"/>
      <c r="I18" s="1461"/>
      <c r="J18" s="1461"/>
      <c r="K18" s="1461"/>
      <c r="L18" s="1461"/>
      <c r="M18" s="1461"/>
      <c r="N18" s="1461"/>
      <c r="O18" s="1461"/>
      <c r="P18" s="1461"/>
      <c r="Q18" s="1461"/>
      <c r="R18" s="1461"/>
      <c r="S18" s="1461"/>
      <c r="T18" s="1461"/>
      <c r="U18" s="1461"/>
      <c r="V18" s="1461"/>
      <c r="W18" s="1461"/>
      <c r="X18" s="1461"/>
      <c r="Y18" s="1462"/>
      <c r="Z18" s="1331"/>
      <c r="AA18" s="1448"/>
      <c r="AB18" s="1341"/>
      <c r="AC18" s="1341"/>
      <c r="AD18" s="1341"/>
      <c r="AE18" s="1341"/>
      <c r="AF18" s="1341"/>
      <c r="AG18" s="1341"/>
      <c r="AH18" s="1341"/>
      <c r="AI18" s="1341"/>
      <c r="AJ18" s="1341"/>
      <c r="AK18" s="1341"/>
      <c r="AL18" s="1341"/>
      <c r="AM18" s="1341"/>
      <c r="AN18" s="1341"/>
      <c r="AO18" s="1341"/>
      <c r="AP18" s="1341"/>
      <c r="AQ18" s="1341"/>
      <c r="AR18" s="1341"/>
      <c r="AS18" s="1341"/>
      <c r="AT18" s="1341"/>
      <c r="AU18" s="1341"/>
      <c r="AV18" s="1341"/>
      <c r="AW18" s="1341"/>
      <c r="AX18" s="1341"/>
      <c r="AY18" s="1341"/>
      <c r="AZ18" s="1341"/>
      <c r="BA18" s="1341"/>
      <c r="BB18" s="1341"/>
      <c r="BC18" s="1341"/>
      <c r="BD18" s="1341"/>
      <c r="BE18" s="1341"/>
      <c r="BF18" s="1341"/>
      <c r="BG18" s="1341"/>
      <c r="BH18" s="1341"/>
      <c r="BI18" s="1341"/>
      <c r="BJ18" s="1341"/>
      <c r="BK18" s="1341"/>
      <c r="BL18" s="1341"/>
      <c r="BM18" s="1341"/>
      <c r="BN18" s="1341"/>
      <c r="BO18" s="1341"/>
      <c r="BP18" s="1341"/>
      <c r="BQ18" s="1341"/>
      <c r="BR18" s="1341"/>
      <c r="BS18" s="1341"/>
      <c r="BT18" s="1341"/>
      <c r="BU18" s="1341"/>
      <c r="BV18" s="1341"/>
      <c r="BW18" s="1341"/>
      <c r="BX18" s="1341"/>
      <c r="BY18" s="1341"/>
      <c r="BZ18" s="1341"/>
      <c r="CA18" s="1341"/>
    </row>
    <row r="19" spans="1:79" s="20" customFormat="1" ht="17.5" customHeight="1" x14ac:dyDescent="0.3">
      <c r="A19" s="1347" t="s">
        <v>306</v>
      </c>
      <c r="B19" s="1458"/>
      <c r="C19" s="1451"/>
      <c r="D19" s="1452"/>
      <c r="E19" s="1338"/>
      <c r="F19" s="1338">
        <v>1</v>
      </c>
      <c r="G19" s="1343">
        <v>0.85</v>
      </c>
      <c r="H19" s="1343">
        <v>0.75</v>
      </c>
      <c r="I19" s="1343">
        <v>0.75</v>
      </c>
      <c r="J19" s="1343">
        <v>0.75</v>
      </c>
      <c r="K19" s="1343">
        <v>0.75</v>
      </c>
      <c r="L19" s="1343">
        <v>0.75</v>
      </c>
      <c r="M19" s="1343">
        <v>0.75</v>
      </c>
      <c r="N19" s="1343">
        <v>0.75</v>
      </c>
      <c r="O19" s="1343">
        <v>0.75</v>
      </c>
      <c r="P19" s="1343">
        <v>0.75</v>
      </c>
      <c r="Q19" s="1343">
        <v>0.75</v>
      </c>
      <c r="R19" s="1343">
        <v>0.75</v>
      </c>
      <c r="S19" s="1343">
        <v>0.75</v>
      </c>
      <c r="T19" s="1343">
        <v>0.75</v>
      </c>
      <c r="U19" s="1343">
        <v>0.75</v>
      </c>
      <c r="V19" s="1343">
        <v>0.75</v>
      </c>
      <c r="W19" s="1343">
        <v>0.75</v>
      </c>
      <c r="X19" s="1343">
        <v>0.75</v>
      </c>
      <c r="Y19" s="1343">
        <v>0.75</v>
      </c>
      <c r="Z19" s="1331"/>
      <c r="AA19" s="1448"/>
      <c r="AB19" s="1341"/>
      <c r="AC19" s="1341"/>
      <c r="AD19" s="1341"/>
      <c r="AE19" s="1341"/>
      <c r="AF19" s="1341"/>
      <c r="AG19" s="1341"/>
      <c r="AH19" s="1341"/>
      <c r="AI19" s="1341"/>
      <c r="AJ19" s="1341"/>
      <c r="AK19" s="1341"/>
      <c r="AL19" s="1341"/>
      <c r="AM19" s="1341"/>
      <c r="AN19" s="1341"/>
      <c r="AO19" s="1341"/>
      <c r="AP19" s="1341"/>
      <c r="AQ19" s="1341"/>
      <c r="AR19" s="1341"/>
      <c r="AS19" s="1341"/>
      <c r="AT19" s="1341"/>
      <c r="AU19" s="1341"/>
      <c r="AV19" s="1341"/>
      <c r="AW19" s="1341"/>
      <c r="AX19" s="1341"/>
      <c r="AY19" s="1341"/>
      <c r="AZ19" s="1341"/>
      <c r="BA19" s="1341"/>
      <c r="BB19" s="1341"/>
      <c r="BC19" s="1341"/>
      <c r="BD19" s="1341"/>
      <c r="BE19" s="1341"/>
      <c r="BF19" s="1341"/>
      <c r="BG19" s="1341"/>
      <c r="BH19" s="1341"/>
      <c r="BI19" s="1341"/>
      <c r="BJ19" s="1341"/>
      <c r="BK19" s="1341"/>
      <c r="BL19" s="1341"/>
      <c r="BM19" s="1341"/>
      <c r="BN19" s="1341"/>
      <c r="BO19" s="1341"/>
      <c r="BP19" s="1341"/>
      <c r="BQ19" s="1341"/>
      <c r="BR19" s="1341"/>
      <c r="BS19" s="1341"/>
      <c r="BT19" s="1341"/>
      <c r="BU19" s="1341"/>
      <c r="BV19" s="1341"/>
      <c r="BW19" s="1341"/>
      <c r="BX19" s="1341"/>
      <c r="BY19" s="1341"/>
      <c r="BZ19" s="1341"/>
      <c r="CA19" s="1341"/>
    </row>
    <row r="20" spans="1:79" s="20" customFormat="1" ht="17.5" customHeight="1" x14ac:dyDescent="0.3">
      <c r="A20" s="1344" t="s">
        <v>307</v>
      </c>
      <c r="B20" s="1454"/>
      <c r="C20" s="1451"/>
      <c r="D20" s="1452"/>
      <c r="E20" s="1338"/>
      <c r="F20" s="1338"/>
      <c r="G20" s="1343"/>
      <c r="H20" s="1343"/>
      <c r="I20" s="1343"/>
      <c r="J20" s="1343"/>
      <c r="K20" s="1343"/>
      <c r="L20" s="1343"/>
      <c r="M20" s="1343"/>
      <c r="N20" s="1343"/>
      <c r="O20" s="1343"/>
      <c r="P20" s="1343"/>
      <c r="Q20" s="1343"/>
      <c r="R20" s="1343"/>
      <c r="S20" s="1343"/>
      <c r="T20" s="1343"/>
      <c r="U20" s="1343"/>
      <c r="V20" s="1343"/>
      <c r="W20" s="1343"/>
      <c r="X20" s="1343"/>
      <c r="Y20" s="62"/>
      <c r="Z20" s="1331"/>
      <c r="AA20" s="1448"/>
      <c r="AB20" s="1341"/>
      <c r="AC20" s="1341"/>
      <c r="AD20" s="1341"/>
      <c r="AE20" s="1341"/>
      <c r="AF20" s="1341"/>
      <c r="AG20" s="1341"/>
      <c r="AH20" s="1341"/>
      <c r="AI20" s="1341"/>
      <c r="AJ20" s="1341"/>
      <c r="AK20" s="1341"/>
      <c r="AL20" s="1341"/>
      <c r="AM20" s="1341"/>
      <c r="AN20" s="1341"/>
      <c r="AO20" s="1341"/>
      <c r="AP20" s="1341"/>
      <c r="AQ20" s="1341"/>
      <c r="AR20" s="1341"/>
      <c r="AS20" s="1341"/>
      <c r="AT20" s="1341"/>
      <c r="AU20" s="1341"/>
      <c r="AV20" s="1341"/>
      <c r="AW20" s="1341"/>
      <c r="AX20" s="1341"/>
      <c r="AY20" s="1341"/>
      <c r="AZ20" s="1341"/>
      <c r="BA20" s="1341"/>
      <c r="BB20" s="1341"/>
      <c r="BC20" s="1341"/>
      <c r="BD20" s="1341"/>
      <c r="BE20" s="1341"/>
      <c r="BF20" s="1341"/>
      <c r="BG20" s="1341"/>
      <c r="BH20" s="1341"/>
      <c r="BI20" s="1341"/>
      <c r="BJ20" s="1341"/>
      <c r="BK20" s="1341"/>
      <c r="BL20" s="1341"/>
      <c r="BM20" s="1341"/>
      <c r="BN20" s="1341"/>
      <c r="BO20" s="1341"/>
      <c r="BP20" s="1341"/>
      <c r="BQ20" s="1341"/>
      <c r="BR20" s="1341"/>
      <c r="BS20" s="1341"/>
      <c r="BT20" s="1341"/>
      <c r="BU20" s="1341"/>
      <c r="BV20" s="1341"/>
      <c r="BW20" s="1341"/>
      <c r="BX20" s="1341"/>
      <c r="BY20" s="1341"/>
      <c r="BZ20" s="1341"/>
      <c r="CA20" s="1341"/>
    </row>
    <row r="21" spans="1:79" s="20" customFormat="1" ht="10.5" customHeight="1" x14ac:dyDescent="0.3">
      <c r="A21" s="1345"/>
      <c r="B21" s="1457" t="s">
        <v>181</v>
      </c>
      <c r="D21" s="1452"/>
      <c r="E21" s="1338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39"/>
      <c r="X21" s="1339"/>
      <c r="Y21" s="1346"/>
      <c r="Z21" s="1331"/>
      <c r="AA21" s="1448"/>
      <c r="AB21" s="1341"/>
      <c r="AC21" s="1341"/>
      <c r="AD21" s="1341"/>
      <c r="AE21" s="1341"/>
      <c r="AF21" s="1341"/>
      <c r="AG21" s="1341"/>
      <c r="AH21" s="1341"/>
      <c r="AI21" s="1341"/>
      <c r="AJ21" s="1341"/>
      <c r="AK21" s="1341"/>
      <c r="AL21" s="1341"/>
      <c r="AM21" s="1341"/>
      <c r="AN21" s="1341"/>
      <c r="AO21" s="1341"/>
      <c r="AP21" s="1341"/>
      <c r="AQ21" s="1341"/>
      <c r="AR21" s="1341"/>
      <c r="AS21" s="1341"/>
      <c r="AT21" s="1341"/>
      <c r="AU21" s="1341"/>
      <c r="AV21" s="1341"/>
      <c r="AW21" s="1341"/>
      <c r="AX21" s="1341"/>
      <c r="AY21" s="1341"/>
      <c r="AZ21" s="1341"/>
      <c r="BA21" s="1341"/>
      <c r="BB21" s="1341"/>
      <c r="BC21" s="1341"/>
      <c r="BD21" s="1341"/>
      <c r="BE21" s="1341"/>
      <c r="BF21" s="1341"/>
      <c r="BG21" s="1341"/>
      <c r="BH21" s="1341"/>
      <c r="BI21" s="1341"/>
      <c r="BJ21" s="1341"/>
      <c r="BK21" s="1341"/>
      <c r="BL21" s="1341"/>
      <c r="BM21" s="1341"/>
      <c r="BN21" s="1341"/>
      <c r="BO21" s="1341"/>
      <c r="BP21" s="1341"/>
      <c r="BQ21" s="1341"/>
      <c r="BR21" s="1341"/>
      <c r="BS21" s="1341"/>
      <c r="BT21" s="1341"/>
      <c r="BU21" s="1341"/>
      <c r="BV21" s="1341"/>
      <c r="BW21" s="1341"/>
      <c r="BX21" s="1341"/>
      <c r="BY21" s="1341"/>
      <c r="BZ21" s="1341"/>
      <c r="CA21" s="1341"/>
    </row>
    <row r="22" spans="1:79" s="20" customFormat="1" ht="14.15" customHeight="1" x14ac:dyDescent="0.35">
      <c r="A22" s="1347">
        <v>2024</v>
      </c>
      <c r="B22" s="1479">
        <v>5000</v>
      </c>
      <c r="D22" s="1452"/>
      <c r="E22" s="1455"/>
      <c r="F22" s="1456"/>
      <c r="G22" s="1456">
        <f>$B22*F19*'2.8 Agroforestery SN_ECO '!O128</f>
        <v>172503.81601401666</v>
      </c>
      <c r="H22" s="1456">
        <f>$B22*G19*'2.8 Agroforestery SN_ECO '!P128</f>
        <v>170209.49929963448</v>
      </c>
      <c r="I22" s="1456">
        <f>$B22*H19*'2.8 Agroforestery SN_ECO '!Q128</f>
        <v>138543.34840406242</v>
      </c>
      <c r="J22" s="1456">
        <f>$B22*I19*'2.8 Agroforestery SN_ECO '!R128</f>
        <v>147559.71280457513</v>
      </c>
      <c r="K22" s="1456">
        <f>$B22*J19*'2.8 Agroforestery SN_ECO '!S128</f>
        <v>133492.97790679862</v>
      </c>
      <c r="L22" s="1456">
        <f>$B22*K19*'2.8 Agroforestery SN_ECO '!T128</f>
        <v>146197.83691522572</v>
      </c>
      <c r="M22" s="1456">
        <f>$B22*L19*'2.8 Agroforestery SN_ECO '!U128</f>
        <v>754928.88089277782</v>
      </c>
      <c r="N22" s="1456">
        <f>$B22*M19*'2.8 Agroforestery SN_ECO '!V128</f>
        <v>1050545.2806714452</v>
      </c>
      <c r="O22" s="1456">
        <f>$B22*N19*'2.8 Agroforestery SN_ECO '!W128</f>
        <v>1246652.1758021591</v>
      </c>
      <c r="P22" s="1456">
        <f>$B22*O19*'2.8 Agroforestery SN_ECO '!X128</f>
        <v>1677069.7186275884</v>
      </c>
      <c r="Q22" s="1456">
        <f>$B22*P19*'2.8 Agroforestery SN_ECO '!Y128</f>
        <v>0</v>
      </c>
      <c r="R22" s="1456">
        <f>$B22*Q19*'2.8 Agroforestery SN_ECO '!Z128</f>
        <v>0</v>
      </c>
      <c r="S22" s="1456">
        <f>$B22*R19*'2.8 Agroforestery SN_ECO '!AA128</f>
        <v>0</v>
      </c>
      <c r="T22" s="1456">
        <f>$B22*S19*'2.8 Agroforestery SN_ECO '!AB128</f>
        <v>0</v>
      </c>
      <c r="U22" s="1456">
        <f>$B22*T19*'2.8 Agroforestery SN_ECO '!AC128</f>
        <v>0</v>
      </c>
      <c r="V22" s="1456">
        <f>$B22*U19*'2.8 Agroforestery SN_ECO '!AD128</f>
        <v>0</v>
      </c>
      <c r="W22" s="1456">
        <f>$B22*V19*'2.8 Agroforestery SN_ECO '!AE128</f>
        <v>0</v>
      </c>
      <c r="X22" s="1456">
        <f>$B22*W19*'2.8 Agroforestery SN_ECO '!AF128</f>
        <v>0</v>
      </c>
      <c r="Y22" s="1456">
        <f>$B22*X19*'2.8 Agroforestery SN_ECO '!AG128</f>
        <v>0</v>
      </c>
      <c r="Z22" s="1331"/>
      <c r="AA22" s="1448"/>
      <c r="AB22" s="1341"/>
      <c r="AC22" s="1341"/>
      <c r="AD22" s="1341"/>
      <c r="AE22" s="1341"/>
      <c r="AF22" s="1341"/>
      <c r="AG22" s="1341"/>
      <c r="AH22" s="1341"/>
      <c r="AI22" s="1341"/>
      <c r="AJ22" s="1341"/>
      <c r="AK22" s="1341"/>
      <c r="AL22" s="1341"/>
      <c r="AM22" s="1341"/>
      <c r="AN22" s="1341"/>
      <c r="AO22" s="1341"/>
      <c r="AP22" s="1341"/>
      <c r="AQ22" s="1341"/>
      <c r="AR22" s="1341"/>
      <c r="AS22" s="1341"/>
      <c r="AT22" s="1341"/>
      <c r="AU22" s="1341"/>
      <c r="AV22" s="1341"/>
      <c r="AW22" s="1341"/>
      <c r="AX22" s="1341"/>
      <c r="AY22" s="1341"/>
      <c r="AZ22" s="1341"/>
      <c r="BA22" s="1341"/>
      <c r="BB22" s="1341"/>
      <c r="BC22" s="1341"/>
      <c r="BD22" s="1341"/>
      <c r="BE22" s="1341"/>
      <c r="BF22" s="1341"/>
      <c r="BG22" s="1341"/>
      <c r="BH22" s="1341"/>
      <c r="BI22" s="1341"/>
      <c r="BJ22" s="1341"/>
      <c r="BK22" s="1341"/>
      <c r="BL22" s="1341"/>
      <c r="BM22" s="1341"/>
      <c r="BN22" s="1341"/>
      <c r="BO22" s="1341"/>
      <c r="BP22" s="1341"/>
      <c r="BQ22" s="1341"/>
      <c r="BR22" s="1341"/>
      <c r="BS22" s="1341"/>
      <c r="BT22" s="1341"/>
      <c r="BU22" s="1341"/>
      <c r="BV22" s="1341"/>
      <c r="BW22" s="1341"/>
      <c r="BX22" s="1341"/>
      <c r="BY22" s="1341"/>
      <c r="BZ22" s="1341"/>
      <c r="CA22" s="1341"/>
    </row>
    <row r="23" spans="1:79" s="20" customFormat="1" ht="15.5" x14ac:dyDescent="0.35">
      <c r="A23" s="1347">
        <v>2025</v>
      </c>
      <c r="B23" s="1479">
        <v>10000</v>
      </c>
      <c r="D23" s="1452"/>
      <c r="E23" s="1456"/>
      <c r="F23" s="1456"/>
      <c r="G23" s="1456"/>
      <c r="H23" s="1456">
        <f>$B23*F19*'2.8 Agroforestery SN_ECO '!O128</f>
        <v>345007.63202803332</v>
      </c>
      <c r="I23" s="1456">
        <f>$B23*G19*'2.8 Agroforestery SN_ECO '!P128</f>
        <v>340418.99859926896</v>
      </c>
      <c r="J23" s="1456">
        <f>$B23*H19*'2.8 Agroforestery SN_ECO '!Q128</f>
        <v>277086.69680812483</v>
      </c>
      <c r="K23" s="1456">
        <f>$B23*I19*'2.8 Agroforestery SN_ECO '!R128</f>
        <v>295119.42560915026</v>
      </c>
      <c r="L23" s="1456">
        <f>$B23*J19*'2.8 Agroforestery SN_ECO '!S128</f>
        <v>266985.95581359725</v>
      </c>
      <c r="M23" s="1456">
        <f>$B23*K19*'2.8 Agroforestery SN_ECO '!T128</f>
        <v>292395.67383045144</v>
      </c>
      <c r="N23" s="1456">
        <f>$B23*L19*'2.8 Agroforestery SN_ECO '!U128</f>
        <v>1509857.7617855556</v>
      </c>
      <c r="O23" s="1456">
        <f>$B23*M19*'2.8 Agroforestery SN_ECO '!V128</f>
        <v>2101090.5613428904</v>
      </c>
      <c r="P23" s="1456">
        <f>$B23*N19*'2.8 Agroforestery SN_ECO '!W128</f>
        <v>2493304.3516043182</v>
      </c>
      <c r="Q23" s="1456">
        <f>$B23*O19*'2.8 Agroforestery SN_ECO '!X128</f>
        <v>3354139.4372551767</v>
      </c>
      <c r="R23" s="1456">
        <f>$B23*P19*'2.8 Agroforestery SN_ECO '!Y128</f>
        <v>0</v>
      </c>
      <c r="S23" s="1456">
        <f>$B23*Q19*'2.8 Agroforestery SN_ECO '!Z128</f>
        <v>0</v>
      </c>
      <c r="T23" s="1456">
        <f>$B23*R19*'2.8 Agroforestery SN_ECO '!AA128</f>
        <v>0</v>
      </c>
      <c r="U23" s="1456">
        <f>$B23*S19*'2.8 Agroforestery SN_ECO '!AB128</f>
        <v>0</v>
      </c>
      <c r="V23" s="1456">
        <f>$B23*T19*'2.8 Agroforestery SN_ECO '!AC128</f>
        <v>0</v>
      </c>
      <c r="W23" s="1456">
        <f>$B23*U19*'2.8 Agroforestery SN_ECO '!AD128</f>
        <v>0</v>
      </c>
      <c r="X23" s="1456">
        <f>$B23*V19*'2.8 Agroforestery SN_ECO '!AE128</f>
        <v>0</v>
      </c>
      <c r="Y23" s="1456">
        <f>$B23*W19*'2.8 Agroforestery SN_ECO '!AF128</f>
        <v>0</v>
      </c>
      <c r="Z23" s="1331"/>
      <c r="AA23" s="1448"/>
      <c r="AB23" s="1341"/>
      <c r="AC23" s="1341"/>
      <c r="AD23" s="1341"/>
      <c r="AE23" s="1341"/>
      <c r="AF23" s="1341"/>
      <c r="AG23" s="1341"/>
      <c r="AH23" s="1341"/>
      <c r="AI23" s="1341"/>
      <c r="AJ23" s="1341"/>
      <c r="AK23" s="1341"/>
      <c r="AL23" s="1341"/>
      <c r="AM23" s="1341"/>
      <c r="AN23" s="1341"/>
      <c r="AO23" s="1341"/>
      <c r="AP23" s="1341"/>
      <c r="AQ23" s="1341"/>
      <c r="AR23" s="1341"/>
      <c r="AS23" s="1341"/>
      <c r="AT23" s="1341"/>
      <c r="AU23" s="1341"/>
      <c r="AV23" s="1341"/>
      <c r="AW23" s="1341"/>
      <c r="AX23" s="1341"/>
      <c r="AY23" s="1341"/>
      <c r="AZ23" s="1341"/>
      <c r="BA23" s="1341"/>
      <c r="BB23" s="1341"/>
      <c r="BC23" s="1341"/>
      <c r="BD23" s="1341"/>
      <c r="BE23" s="1341"/>
      <c r="BF23" s="1341"/>
      <c r="BG23" s="1341"/>
      <c r="BH23" s="1341"/>
      <c r="BI23" s="1341"/>
      <c r="BJ23" s="1341"/>
      <c r="BK23" s="1341"/>
      <c r="BL23" s="1341"/>
      <c r="BM23" s="1341"/>
      <c r="BN23" s="1341"/>
      <c r="BO23" s="1341"/>
      <c r="BP23" s="1341"/>
      <c r="BQ23" s="1341"/>
      <c r="BR23" s="1341"/>
      <c r="BS23" s="1341"/>
      <c r="BT23" s="1341"/>
      <c r="BU23" s="1341"/>
      <c r="BV23" s="1341"/>
      <c r="BW23" s="1341"/>
      <c r="BX23" s="1341"/>
      <c r="BY23" s="1341"/>
      <c r="BZ23" s="1341"/>
      <c r="CA23" s="1341"/>
    </row>
    <row r="24" spans="1:79" s="20" customFormat="1" ht="15.5" x14ac:dyDescent="0.35">
      <c r="A24" s="1347">
        <v>2026</v>
      </c>
      <c r="B24" s="1479">
        <v>18500</v>
      </c>
      <c r="D24" s="1452"/>
      <c r="E24" s="1457"/>
      <c r="F24" s="1456"/>
      <c r="G24" s="1456"/>
      <c r="H24" s="1456"/>
      <c r="I24" s="1456">
        <f>$B24*F19*'2.8 Agroforestery SN_ECO '!O128</f>
        <v>638264.1192518617</v>
      </c>
      <c r="J24" s="1456">
        <f>$B24*G19*'2.8 Agroforestery SN_ECO '!P128</f>
        <v>629775.14740864758</v>
      </c>
      <c r="K24" s="1456">
        <f>$B24*H19*'2.8 Agroforestery SN_ECO '!Q128</f>
        <v>512610.38909503102</v>
      </c>
      <c r="L24" s="1456">
        <f>$B24*I19*'2.8 Agroforestery SN_ECO '!R128</f>
        <v>545970.93737692793</v>
      </c>
      <c r="M24" s="1456">
        <f>$B24*J19*'2.8 Agroforestery SN_ECO '!S128</f>
        <v>493924.01825515484</v>
      </c>
      <c r="N24" s="1456">
        <f>$B24*K19*'2.8 Agroforestery SN_ECO '!T128</f>
        <v>540931.99658633512</v>
      </c>
      <c r="O24" s="1456">
        <f>$B24*L19*'2.8 Agroforestery SN_ECO '!U128</f>
        <v>2793236.8593032779</v>
      </c>
      <c r="P24" s="1456">
        <f>$B24*M19*'2.8 Agroforestery SN_ECO '!V128</f>
        <v>3887017.5384843471</v>
      </c>
      <c r="Q24" s="1456">
        <f>$B24*N19*'2.8 Agroforestery SN_ECO '!W128</f>
        <v>4612613.0504679894</v>
      </c>
      <c r="R24" s="1456">
        <f>$B24*O19*'2.8 Agroforestery SN_ECO '!X128</f>
        <v>6205157.958922077</v>
      </c>
      <c r="S24" s="1456">
        <f>$B24*P19*'2.8 Agroforestery SN_ECO '!Y128</f>
        <v>0</v>
      </c>
      <c r="T24" s="1456">
        <f>$B24*Q19*'2.8 Agroforestery SN_ECO '!Z128</f>
        <v>0</v>
      </c>
      <c r="U24" s="1456">
        <f>$B24*R19*'2.8 Agroforestery SN_ECO '!AA128</f>
        <v>0</v>
      </c>
      <c r="V24" s="1456">
        <f>$B24*S19*'2.8 Agroforestery SN_ECO '!AB128</f>
        <v>0</v>
      </c>
      <c r="W24" s="1456">
        <f>$B24*T19*'2.8 Agroforestery SN_ECO '!AC128</f>
        <v>0</v>
      </c>
      <c r="X24" s="1456">
        <f>$B24*U19*'2.8 Agroforestery SN_ECO '!AD128</f>
        <v>0</v>
      </c>
      <c r="Y24" s="1456">
        <f>$B24*V19*'2.8 Agroforestery SN_ECO '!AE128</f>
        <v>0</v>
      </c>
      <c r="Z24" s="1331"/>
      <c r="AA24" s="1448"/>
      <c r="AB24" s="1341"/>
      <c r="AC24" s="1341"/>
      <c r="AD24" s="1341"/>
      <c r="AE24" s="1341"/>
      <c r="AF24" s="1341"/>
      <c r="AG24" s="1341"/>
      <c r="AH24" s="1341"/>
      <c r="AI24" s="1341"/>
      <c r="AJ24" s="1341"/>
      <c r="AK24" s="1341"/>
      <c r="AL24" s="1341"/>
      <c r="AM24" s="1341"/>
      <c r="AN24" s="1341"/>
      <c r="AO24" s="1341"/>
      <c r="AP24" s="1341"/>
      <c r="AQ24" s="1341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1"/>
      <c r="BG24" s="1341"/>
      <c r="BH24" s="1341"/>
      <c r="BI24" s="1341"/>
      <c r="BJ24" s="1341"/>
      <c r="BK24" s="1341"/>
      <c r="BL24" s="1341"/>
      <c r="BM24" s="1341"/>
      <c r="BN24" s="1341"/>
      <c r="BO24" s="1341"/>
      <c r="BP24" s="1341"/>
      <c r="BQ24" s="1341"/>
      <c r="BR24" s="1341"/>
      <c r="BS24" s="1341"/>
      <c r="BT24" s="1341"/>
      <c r="BU24" s="1341"/>
      <c r="BV24" s="1341"/>
      <c r="BW24" s="1341"/>
      <c r="BX24" s="1341"/>
      <c r="BY24" s="1341"/>
      <c r="BZ24" s="1341"/>
      <c r="CA24" s="1341"/>
    </row>
    <row r="25" spans="1:79" s="20" customFormat="1" ht="15.5" x14ac:dyDescent="0.35">
      <c r="A25" s="1347">
        <v>2027</v>
      </c>
      <c r="B25" s="1479">
        <v>19000</v>
      </c>
      <c r="D25" s="1452"/>
      <c r="E25" s="1457"/>
      <c r="F25" s="1456"/>
      <c r="G25" s="1456"/>
      <c r="H25" s="1456"/>
      <c r="I25" s="1456"/>
      <c r="J25" s="1456">
        <f>$B25*F19*'2.8 Agroforestery SN_ECO '!O128</f>
        <v>655514.50085326331</v>
      </c>
      <c r="K25" s="1456">
        <f>$B25*G19*'2.8 Agroforestery SN_ECO '!P128</f>
        <v>646796.09733861103</v>
      </c>
      <c r="L25" s="1456">
        <f>$B25*H19*'2.8 Agroforestery SN_ECO '!Q128</f>
        <v>526464.72393543727</v>
      </c>
      <c r="M25" s="1456">
        <f>$B25*I19*'2.8 Agroforestery SN_ECO '!R128</f>
        <v>560726.9086573855</v>
      </c>
      <c r="N25" s="1456">
        <f>$B25*J19*'2.8 Agroforestery SN_ECO '!S128</f>
        <v>507273.31604583474</v>
      </c>
      <c r="O25" s="1456">
        <f>$B25*K19*'2.8 Agroforestery SN_ECO '!T128</f>
        <v>555551.78027785767</v>
      </c>
      <c r="P25" s="1456">
        <f>$B25*L19*'2.8 Agroforestery SN_ECO '!U128</f>
        <v>2868729.7473925557</v>
      </c>
      <c r="Q25" s="1456">
        <f>$B25*M19*'2.8 Agroforestery SN_ECO '!V128</f>
        <v>3992072.0665514912</v>
      </c>
      <c r="R25" s="1456">
        <f>$B25*N19*'2.8 Agroforestery SN_ECO '!W128</f>
        <v>4737278.2680482054</v>
      </c>
      <c r="S25" s="1456">
        <f>$B25*O19*'2.8 Agroforestery SN_ECO '!X128</f>
        <v>6372864.9307848355</v>
      </c>
      <c r="T25" s="1456">
        <f>$B25*P19*'2.8 Agroforestery SN_ECO '!Y128</f>
        <v>0</v>
      </c>
      <c r="U25" s="1456">
        <f>$B25*Q19*'2.8 Agroforestery SN_ECO '!Z128</f>
        <v>0</v>
      </c>
      <c r="V25" s="1456">
        <f>$B25*R19*'2.8 Agroforestery SN_ECO '!AA128</f>
        <v>0</v>
      </c>
      <c r="W25" s="1456">
        <f>$B25*S19*'2.8 Agroforestery SN_ECO '!AB128</f>
        <v>0</v>
      </c>
      <c r="X25" s="1456">
        <f>$B25*T19*'2.8 Agroforestery SN_ECO '!AC128</f>
        <v>0</v>
      </c>
      <c r="Y25" s="1456">
        <f>$B25*U19*'2.8 Agroforestery SN_ECO '!AD128</f>
        <v>0</v>
      </c>
      <c r="Z25" s="1331"/>
      <c r="AA25" s="1448"/>
      <c r="AB25" s="1341"/>
      <c r="AC25" s="1341"/>
      <c r="AD25" s="1341"/>
      <c r="AE25" s="1341"/>
      <c r="AF25" s="1341"/>
      <c r="AG25" s="1341"/>
      <c r="AH25" s="1341"/>
      <c r="AI25" s="1341"/>
      <c r="AJ25" s="1341"/>
      <c r="AK25" s="1341"/>
      <c r="AL25" s="1341"/>
      <c r="AM25" s="1341"/>
      <c r="AN25" s="1341"/>
      <c r="AO25" s="1341"/>
      <c r="AP25" s="1341"/>
      <c r="AQ25" s="1341"/>
      <c r="AR25" s="1341"/>
      <c r="AS25" s="1341"/>
      <c r="AT25" s="1341"/>
      <c r="AU25" s="1341"/>
      <c r="AV25" s="1341"/>
      <c r="AW25" s="1341"/>
      <c r="AX25" s="1341"/>
      <c r="AY25" s="1341"/>
      <c r="AZ25" s="1341"/>
      <c r="BA25" s="1341"/>
      <c r="BB25" s="1341"/>
      <c r="BC25" s="1341"/>
      <c r="BD25" s="1341"/>
      <c r="BE25" s="1341"/>
      <c r="BF25" s="1341"/>
      <c r="BG25" s="1341"/>
      <c r="BH25" s="1341"/>
      <c r="BI25" s="1341"/>
      <c r="BJ25" s="1341"/>
      <c r="BK25" s="1341"/>
      <c r="BL25" s="1341"/>
      <c r="BM25" s="1341"/>
      <c r="BN25" s="1341"/>
      <c r="BO25" s="1341"/>
      <c r="BP25" s="1341"/>
      <c r="BQ25" s="1341"/>
      <c r="BR25" s="1341"/>
      <c r="BS25" s="1341"/>
      <c r="BT25" s="1341"/>
      <c r="BU25" s="1341"/>
      <c r="BV25" s="1341"/>
      <c r="BW25" s="1341"/>
      <c r="BX25" s="1341"/>
      <c r="BY25" s="1341"/>
      <c r="BZ25" s="1341"/>
      <c r="CA25" s="1341"/>
    </row>
    <row r="26" spans="1:79" s="20" customFormat="1" ht="15.5" x14ac:dyDescent="0.35">
      <c r="A26" s="1347">
        <v>2028</v>
      </c>
      <c r="B26" s="1479">
        <v>19000</v>
      </c>
      <c r="C26" s="31"/>
      <c r="D26" s="1452"/>
      <c r="E26" s="1457"/>
      <c r="F26" s="1456"/>
      <c r="G26" s="1456"/>
      <c r="H26" s="1456"/>
      <c r="I26" s="1456"/>
      <c r="J26" s="1456"/>
      <c r="K26" s="1456">
        <f>$B26*F19*'2.8 Agroforestery SN_ECO '!O128</f>
        <v>655514.50085326331</v>
      </c>
      <c r="L26" s="1456">
        <f>$B26*G19*'2.8 Agroforestery SN_ECO '!P128</f>
        <v>646796.09733861103</v>
      </c>
      <c r="M26" s="1456">
        <f>$B26*H19*'2.8 Agroforestery SN_ECO '!Q128</f>
        <v>526464.72393543727</v>
      </c>
      <c r="N26" s="1456">
        <f>$B26*I19*'2.8 Agroforestery SN_ECO '!R128</f>
        <v>560726.9086573855</v>
      </c>
      <c r="O26" s="1456">
        <f>$B26*J19*'2.8 Agroforestery SN_ECO '!S128</f>
        <v>507273.31604583474</v>
      </c>
      <c r="P26" s="1456">
        <f>$B26*K19*'2.8 Agroforestery SN_ECO '!T128</f>
        <v>555551.78027785767</v>
      </c>
      <c r="Q26" s="1456">
        <f>$B26*L19*'2.8 Agroforestery SN_ECO '!U128</f>
        <v>2868729.7473925557</v>
      </c>
      <c r="R26" s="1456">
        <f>$B26*M19*'2.8 Agroforestery SN_ECO '!V128</f>
        <v>3992072.0665514912</v>
      </c>
      <c r="S26" s="1456">
        <f>$B26*N19*'2.8 Agroforestery SN_ECO '!W128</f>
        <v>4737278.2680482054</v>
      </c>
      <c r="T26" s="1456">
        <f>$B26*O19*'2.8 Agroforestery SN_ECO '!X128</f>
        <v>6372864.9307848355</v>
      </c>
      <c r="U26" s="1456">
        <f>$B26*P19*'2.8 Agroforestery SN_ECO '!Y128</f>
        <v>0</v>
      </c>
      <c r="V26" s="1456">
        <f>$B26*Q19*'2.8 Agroforestery SN_ECO '!Z128</f>
        <v>0</v>
      </c>
      <c r="W26" s="1456">
        <f>$B26*R19*'2.8 Agroforestery SN_ECO '!AA128</f>
        <v>0</v>
      </c>
      <c r="X26" s="1456">
        <f>$B26*S19*'2.8 Agroforestery SN_ECO '!AB128</f>
        <v>0</v>
      </c>
      <c r="Y26" s="1456">
        <f>$B26*T19*'2.8 Agroforestery SN_ECO '!AC128</f>
        <v>0</v>
      </c>
      <c r="Z26" s="1331"/>
      <c r="AA26" s="1448"/>
      <c r="AB26" s="1341"/>
      <c r="AC26" s="1341"/>
      <c r="AD26" s="1341"/>
      <c r="AE26" s="1341"/>
      <c r="AF26" s="1341"/>
      <c r="AG26" s="1341"/>
      <c r="AH26" s="1341"/>
      <c r="AI26" s="1341"/>
      <c r="AJ26" s="1341"/>
      <c r="AK26" s="1341"/>
      <c r="AL26" s="1341"/>
      <c r="AM26" s="1341"/>
      <c r="AN26" s="1341"/>
      <c r="AO26" s="1341"/>
      <c r="AP26" s="1341"/>
      <c r="AQ26" s="1341"/>
      <c r="AR26" s="1341"/>
      <c r="AS26" s="1341"/>
      <c r="AT26" s="1341"/>
      <c r="AU26" s="1341"/>
      <c r="AV26" s="1341"/>
      <c r="AW26" s="1341"/>
      <c r="AX26" s="1341"/>
      <c r="AY26" s="1341"/>
      <c r="AZ26" s="1341"/>
      <c r="BA26" s="1341"/>
      <c r="BB26" s="1341"/>
      <c r="BC26" s="1341"/>
      <c r="BD26" s="1341"/>
      <c r="BE26" s="1341"/>
      <c r="BF26" s="1341"/>
      <c r="BG26" s="1341"/>
      <c r="BH26" s="1341"/>
      <c r="BI26" s="1341"/>
      <c r="BJ26" s="1341"/>
      <c r="BK26" s="1341"/>
      <c r="BL26" s="1341"/>
      <c r="BM26" s="1341"/>
      <c r="BN26" s="1341"/>
      <c r="BO26" s="1341"/>
      <c r="BP26" s="1341"/>
      <c r="BQ26" s="1341"/>
      <c r="BR26" s="1341"/>
      <c r="BS26" s="1341"/>
      <c r="BT26" s="1341"/>
      <c r="BU26" s="1341"/>
      <c r="BV26" s="1341"/>
      <c r="BW26" s="1341"/>
      <c r="BX26" s="1341"/>
      <c r="BY26" s="1341"/>
      <c r="BZ26" s="1341"/>
      <c r="CA26" s="1341"/>
    </row>
    <row r="27" spans="1:79" s="20" customFormat="1" ht="15.5" x14ac:dyDescent="0.35">
      <c r="A27" s="1347">
        <v>2029</v>
      </c>
      <c r="B27" s="1479">
        <v>4000</v>
      </c>
      <c r="C27" s="1458"/>
      <c r="D27" s="1452"/>
      <c r="E27" s="1457"/>
      <c r="F27" s="1455"/>
      <c r="G27" s="1453"/>
      <c r="H27" s="1453"/>
      <c r="I27" s="1453"/>
      <c r="J27" s="1453"/>
      <c r="K27" s="1453"/>
      <c r="L27" s="1456">
        <f>$B27*F19*'2.8 Agroforestery SN_ECO '!O128</f>
        <v>138003.05281121333</v>
      </c>
      <c r="M27" s="1456">
        <f>$B27*G19*'2.8 Agroforestery SN_ECO '!P128</f>
        <v>136167.59943970758</v>
      </c>
      <c r="N27" s="1456">
        <f>$B27*H19*'2.8 Agroforestery SN_ECO '!Q128</f>
        <v>110834.67872324995</v>
      </c>
      <c r="O27" s="1456">
        <f>$B27*I19*'2.8 Agroforestery SN_ECO '!R128</f>
        <v>118047.7702436601</v>
      </c>
      <c r="P27" s="1456">
        <f>$B27*J19*'2.8 Agroforestery SN_ECO '!S128</f>
        <v>106794.38232543888</v>
      </c>
      <c r="Q27" s="1456">
        <f>$B27*K19*'2.8 Agroforestery SN_ECO '!T128</f>
        <v>116958.26953218057</v>
      </c>
      <c r="R27" s="1456">
        <f>$B27*L19*'2.8 Agroforestery SN_ECO '!U128</f>
        <v>603943.10471422225</v>
      </c>
      <c r="S27" s="1456">
        <f>$B27*M19*'2.8 Agroforestery SN_ECO '!V128</f>
        <v>840436.22453715606</v>
      </c>
      <c r="T27" s="1456">
        <f>$B27*N19*'2.8 Agroforestery SN_ECO '!W128</f>
        <v>997321.74064172735</v>
      </c>
      <c r="U27" s="1456">
        <f>$B27*O19*'2.8 Agroforestery SN_ECO '!X128</f>
        <v>1341655.7749020706</v>
      </c>
      <c r="V27" s="1456">
        <f>$B27*P19*'2.8 Agroforestery SN_ECO '!Y128</f>
        <v>0</v>
      </c>
      <c r="W27" s="1456">
        <f>$B27*Q19*'2.8 Agroforestery SN_ECO '!Z128</f>
        <v>0</v>
      </c>
      <c r="X27" s="1456">
        <f>$B27*R19*'2.8 Agroforestery SN_ECO '!AA128</f>
        <v>0</v>
      </c>
      <c r="Y27" s="1456">
        <f>$B27*S19*'2.8 Agroforestery SN_ECO '!AB128</f>
        <v>0</v>
      </c>
      <c r="Z27" s="1331"/>
      <c r="AA27" s="1448"/>
      <c r="AB27" s="1341"/>
      <c r="AC27" s="1341"/>
      <c r="AD27" s="1341"/>
      <c r="AE27" s="1341"/>
      <c r="AF27" s="1341"/>
      <c r="AG27" s="1341"/>
      <c r="AH27" s="1341"/>
      <c r="AI27" s="1341"/>
      <c r="AJ27" s="1341"/>
      <c r="AK27" s="1341"/>
      <c r="AL27" s="1341"/>
      <c r="AM27" s="1341"/>
      <c r="AN27" s="1341"/>
      <c r="AO27" s="1341"/>
      <c r="AP27" s="1341"/>
      <c r="AQ27" s="1341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1"/>
      <c r="BG27" s="1341"/>
      <c r="BH27" s="1341"/>
      <c r="BI27" s="1341"/>
      <c r="BJ27" s="1341"/>
      <c r="BK27" s="1341"/>
      <c r="BL27" s="1341"/>
      <c r="BM27" s="1341"/>
      <c r="BN27" s="1341"/>
      <c r="BO27" s="1341"/>
      <c r="BP27" s="1341"/>
      <c r="BQ27" s="1341"/>
      <c r="BR27" s="1341"/>
      <c r="BS27" s="1341"/>
      <c r="BT27" s="1341"/>
      <c r="BU27" s="1341"/>
      <c r="BV27" s="1341"/>
      <c r="BW27" s="1341"/>
      <c r="BX27" s="1341"/>
      <c r="BY27" s="1341"/>
      <c r="BZ27" s="1341"/>
      <c r="CA27" s="1341"/>
    </row>
    <row r="28" spans="1:79" s="20" customFormat="1" ht="15.5" x14ac:dyDescent="0.35">
      <c r="A28" s="1347">
        <v>2030</v>
      </c>
      <c r="B28" s="1479">
        <v>3000</v>
      </c>
      <c r="C28" s="1458"/>
      <c r="D28" s="1452"/>
      <c r="E28" s="1457"/>
      <c r="F28" s="1455"/>
      <c r="G28" s="1453"/>
      <c r="H28" s="1453"/>
      <c r="I28" s="1453"/>
      <c r="J28" s="1453"/>
      <c r="K28" s="1453"/>
      <c r="L28" s="1453"/>
      <c r="M28" s="1456">
        <f>$B28*F19*'2.8 Agroforestery SN_ECO '!O128</f>
        <v>103502.28960841001</v>
      </c>
      <c r="N28" s="1456">
        <f>$B28*G19*'2.8 Agroforestery SN_ECO '!P128</f>
        <v>102125.69957978069</v>
      </c>
      <c r="O28" s="1456">
        <f>$B28*H19*'2.8 Agroforestery SN_ECO '!Q128</f>
        <v>83126.009042437465</v>
      </c>
      <c r="P28" s="1456">
        <f>$B28*I19*'2.8 Agroforestery SN_ECO '!R128</f>
        <v>88535.827682745075</v>
      </c>
      <c r="Q28" s="1456">
        <f>$B28*J19*'2.8 Agroforestery SN_ECO '!S128</f>
        <v>80095.78674407916</v>
      </c>
      <c r="R28" s="1456">
        <f>$B28*K19*'2.8 Agroforestery SN_ECO '!T128</f>
        <v>87718.702149135424</v>
      </c>
      <c r="S28" s="1456">
        <f>$B28*L19*'2.8 Agroforestery SN_ECO '!U128</f>
        <v>452957.32853566669</v>
      </c>
      <c r="T28" s="1456">
        <f>$B28*M19*'2.8 Agroforestery SN_ECO '!V128</f>
        <v>630327.16840286704</v>
      </c>
      <c r="U28" s="1456">
        <f>$B28*N19*'2.8 Agroforestery SN_ECO '!W128</f>
        <v>747991.30548129557</v>
      </c>
      <c r="V28" s="1456">
        <f>$B28*O19*'2.8 Agroforestery SN_ECO '!X128</f>
        <v>1006241.8311765529</v>
      </c>
      <c r="W28" s="1456">
        <f>$B28*P19*'2.8 Agroforestery SN_ECO '!Y128</f>
        <v>0</v>
      </c>
      <c r="X28" s="1456">
        <f>$B28*Q19*'2.8 Agroforestery SN_ECO '!Z128</f>
        <v>0</v>
      </c>
      <c r="Y28" s="1456">
        <f>$B28*R19*'2.8 Agroforestery SN_ECO '!AA128</f>
        <v>0</v>
      </c>
      <c r="Z28" s="1331"/>
      <c r="AA28" s="1448"/>
      <c r="AB28" s="1341"/>
      <c r="AC28" s="1341"/>
      <c r="AD28" s="1341"/>
      <c r="AE28" s="1341"/>
      <c r="AF28" s="1341"/>
      <c r="AG28" s="1341"/>
      <c r="AH28" s="1341"/>
      <c r="AI28" s="1341"/>
      <c r="AJ28" s="1341"/>
      <c r="AK28" s="1341"/>
      <c r="AL28" s="1341"/>
      <c r="AM28" s="1341"/>
      <c r="AN28" s="1341"/>
      <c r="AO28" s="1341"/>
      <c r="AP28" s="1341"/>
      <c r="AQ28" s="1341"/>
      <c r="AR28" s="1341"/>
      <c r="AS28" s="1341"/>
      <c r="AT28" s="1341"/>
      <c r="AU28" s="1341"/>
      <c r="AV28" s="1341"/>
      <c r="AW28" s="1341"/>
      <c r="AX28" s="1341"/>
      <c r="AY28" s="1341"/>
      <c r="AZ28" s="1341"/>
      <c r="BA28" s="1341"/>
      <c r="BB28" s="1341"/>
      <c r="BC28" s="1341"/>
      <c r="BD28" s="1341"/>
      <c r="BE28" s="1341"/>
      <c r="BF28" s="1341"/>
      <c r="BG28" s="1341"/>
      <c r="BH28" s="1341"/>
      <c r="BI28" s="1341"/>
      <c r="BJ28" s="1341"/>
      <c r="BK28" s="1341"/>
      <c r="BL28" s="1341"/>
      <c r="BM28" s="1341"/>
      <c r="BN28" s="1341"/>
      <c r="BO28" s="1341"/>
      <c r="BP28" s="1341"/>
      <c r="BQ28" s="1341"/>
      <c r="BR28" s="1341"/>
      <c r="BS28" s="1341"/>
      <c r="BT28" s="1341"/>
      <c r="BU28" s="1341"/>
      <c r="BV28" s="1341"/>
      <c r="BW28" s="1341"/>
      <c r="BX28" s="1341"/>
      <c r="BY28" s="1341"/>
      <c r="BZ28" s="1341"/>
      <c r="CA28" s="1341"/>
    </row>
    <row r="29" spans="1:79" s="20" customFormat="1" ht="15.5" x14ac:dyDescent="0.35">
      <c r="A29" s="1347">
        <v>2031</v>
      </c>
      <c r="B29" s="1479">
        <v>3000</v>
      </c>
      <c r="C29" s="1458"/>
      <c r="D29" s="873"/>
      <c r="E29" s="1457"/>
      <c r="F29" s="1455"/>
      <c r="G29" s="1453"/>
      <c r="H29" s="1453"/>
      <c r="I29" s="1453"/>
      <c r="J29" s="1453"/>
      <c r="K29" s="1453"/>
      <c r="L29" s="1453"/>
      <c r="M29" s="1453"/>
      <c r="N29" s="1456">
        <f>$B29*F19*'2.8 Agroforestery SN_ECO '!O128</f>
        <v>103502.28960841001</v>
      </c>
      <c r="O29" s="1456">
        <f>$B29*G19*'2.8 Agroforestery SN_ECO '!P128</f>
        <v>102125.69957978069</v>
      </c>
      <c r="P29" s="1456">
        <f>$B29*H19*'2.8 Agroforestery SN_ECO '!Q128</f>
        <v>83126.009042437465</v>
      </c>
      <c r="Q29" s="1456">
        <f>$B29*I19*'2.8 Agroforestery SN_ECO '!R128</f>
        <v>88535.827682745075</v>
      </c>
      <c r="R29" s="1456">
        <f>$B29*J19*'2.8 Agroforestery SN_ECO '!S128</f>
        <v>80095.78674407916</v>
      </c>
      <c r="S29" s="1456">
        <f>$B29*K19*'2.8 Agroforestery SN_ECO '!T128</f>
        <v>87718.702149135424</v>
      </c>
      <c r="T29" s="1456">
        <f>$B29*L19*'2.8 Agroforestery SN_ECO '!U128</f>
        <v>452957.32853566669</v>
      </c>
      <c r="U29" s="1456">
        <f>$B29*M19*'2.8 Agroforestery SN_ECO '!V128</f>
        <v>630327.16840286704</v>
      </c>
      <c r="V29" s="1456">
        <f>$B29*N19*'2.8 Agroforestery SN_ECO '!W128</f>
        <v>747991.30548129557</v>
      </c>
      <c r="W29" s="1456">
        <f>$B29*O19*'2.8 Agroforestery SN_ECO '!X128</f>
        <v>1006241.8311765529</v>
      </c>
      <c r="X29" s="1456">
        <f>$B29*P19*'2.8 Agroforestery SN_ECO '!Y128</f>
        <v>0</v>
      </c>
      <c r="Y29" s="1456">
        <f>$B29*Q19*'2.8 Agroforestery SN_ECO '!Z128</f>
        <v>0</v>
      </c>
      <c r="Z29" s="1331"/>
      <c r="AA29" s="1448"/>
      <c r="AB29" s="1341"/>
      <c r="AC29" s="1341"/>
      <c r="AD29" s="1341"/>
      <c r="AE29" s="1341"/>
      <c r="AF29" s="1341"/>
      <c r="AG29" s="1341"/>
      <c r="AH29" s="1341"/>
      <c r="AI29" s="1341"/>
      <c r="AJ29" s="1341"/>
      <c r="AK29" s="1341"/>
      <c r="AL29" s="1341"/>
      <c r="AM29" s="1341"/>
      <c r="AN29" s="1341"/>
      <c r="AO29" s="1341"/>
      <c r="AP29" s="1341"/>
      <c r="AQ29" s="1341"/>
      <c r="AR29" s="1341"/>
      <c r="AS29" s="1341"/>
      <c r="AT29" s="1341"/>
      <c r="AU29" s="1341"/>
      <c r="AV29" s="1341"/>
      <c r="AW29" s="1341"/>
      <c r="AX29" s="1341"/>
      <c r="AY29" s="1341"/>
      <c r="AZ29" s="1341"/>
      <c r="BA29" s="1341"/>
      <c r="BB29" s="1341"/>
      <c r="BC29" s="1341"/>
      <c r="BD29" s="1341"/>
      <c r="BE29" s="1341"/>
      <c r="BF29" s="1341"/>
      <c r="BG29" s="1341"/>
      <c r="BH29" s="1341"/>
      <c r="BI29" s="1341"/>
      <c r="BJ29" s="1341"/>
      <c r="BK29" s="1341"/>
      <c r="BL29" s="1341"/>
      <c r="BM29" s="1341"/>
      <c r="BN29" s="1341"/>
      <c r="BO29" s="1341"/>
      <c r="BP29" s="1341"/>
      <c r="BQ29" s="1341"/>
      <c r="BR29" s="1341"/>
      <c r="BS29" s="1341"/>
      <c r="BT29" s="1341"/>
      <c r="BU29" s="1341"/>
      <c r="BV29" s="1341"/>
      <c r="BW29" s="1341"/>
      <c r="BX29" s="1341"/>
      <c r="BY29" s="1341"/>
      <c r="BZ29" s="1341"/>
      <c r="CA29" s="1341"/>
    </row>
    <row r="30" spans="1:79" s="20" customFormat="1" ht="16" thickBot="1" x14ac:dyDescent="0.4">
      <c r="A30" s="1347">
        <v>2032</v>
      </c>
      <c r="B30" s="1479">
        <v>0</v>
      </c>
      <c r="C30" s="1458"/>
      <c r="D30" s="873"/>
      <c r="E30" s="1457"/>
      <c r="F30" s="1455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3"/>
      <c r="V30" s="1453"/>
      <c r="W30" s="1453"/>
      <c r="X30" s="1453"/>
      <c r="Y30" s="1340"/>
      <c r="Z30" s="1331"/>
      <c r="AA30" s="1448"/>
      <c r="AB30" s="1341"/>
      <c r="AC30" s="1341"/>
      <c r="AD30" s="1341"/>
      <c r="AE30" s="1341"/>
      <c r="AF30" s="1341"/>
      <c r="AG30" s="1341"/>
      <c r="AH30" s="1341"/>
      <c r="AI30" s="1341"/>
      <c r="AJ30" s="1341"/>
      <c r="AK30" s="1341"/>
      <c r="AL30" s="1341"/>
      <c r="AM30" s="1341"/>
      <c r="AN30" s="1341"/>
      <c r="AO30" s="1341"/>
      <c r="AP30" s="1341"/>
      <c r="AQ30" s="1341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1"/>
      <c r="BG30" s="1341"/>
      <c r="BH30" s="1341"/>
      <c r="BI30" s="1341"/>
      <c r="BJ30" s="1341"/>
      <c r="BK30" s="1341"/>
      <c r="BL30" s="1341"/>
      <c r="BM30" s="1341"/>
      <c r="BN30" s="1341"/>
      <c r="BO30" s="1341"/>
      <c r="BP30" s="1341"/>
      <c r="BQ30" s="1341"/>
      <c r="BR30" s="1341"/>
      <c r="BS30" s="1341"/>
      <c r="BT30" s="1341"/>
      <c r="BU30" s="1341"/>
      <c r="BV30" s="1341"/>
      <c r="BW30" s="1341"/>
      <c r="BX30" s="1341"/>
      <c r="BY30" s="1341"/>
      <c r="BZ30" s="1341"/>
      <c r="CA30" s="1341"/>
    </row>
    <row r="31" spans="1:79" s="20" customFormat="1" ht="16" thickBot="1" x14ac:dyDescent="0.4">
      <c r="A31" s="1347">
        <v>2033</v>
      </c>
      <c r="B31" s="1501">
        <v>0</v>
      </c>
      <c r="C31" s="1458"/>
      <c r="D31" s="873"/>
      <c r="E31" s="1457"/>
      <c r="F31" s="1455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3"/>
      <c r="V31" s="1453"/>
      <c r="W31" s="1453"/>
      <c r="X31" s="1453"/>
      <c r="Y31" s="1340"/>
      <c r="Z31" s="1331"/>
      <c r="AA31" s="1448"/>
      <c r="AB31" s="1341"/>
      <c r="AC31" s="1341"/>
      <c r="AD31" s="1341"/>
      <c r="AE31" s="1341"/>
      <c r="AF31" s="1341"/>
      <c r="AG31" s="1341"/>
      <c r="AH31" s="1341"/>
      <c r="AI31" s="1341"/>
      <c r="AJ31" s="1341"/>
      <c r="AK31" s="1341"/>
      <c r="AL31" s="1341"/>
      <c r="AM31" s="1341"/>
      <c r="AN31" s="1341"/>
      <c r="AO31" s="1341"/>
      <c r="AP31" s="1341"/>
      <c r="AQ31" s="1341"/>
      <c r="AR31" s="1341"/>
      <c r="AS31" s="1341"/>
      <c r="AT31" s="1341"/>
      <c r="AU31" s="1341"/>
      <c r="AV31" s="1341"/>
      <c r="AW31" s="1341"/>
      <c r="AX31" s="1341"/>
      <c r="AY31" s="1341"/>
      <c r="AZ31" s="1341"/>
      <c r="BA31" s="1341"/>
      <c r="BB31" s="1341"/>
      <c r="BC31" s="1341"/>
      <c r="BD31" s="1341"/>
      <c r="BE31" s="1341"/>
      <c r="BF31" s="1341"/>
      <c r="BG31" s="1341"/>
      <c r="BH31" s="1341"/>
      <c r="BI31" s="1341"/>
      <c r="BJ31" s="1341"/>
      <c r="BK31" s="1341"/>
      <c r="BL31" s="1341"/>
      <c r="BM31" s="1341"/>
      <c r="BN31" s="1341"/>
      <c r="BO31" s="1341"/>
      <c r="BP31" s="1341"/>
      <c r="BQ31" s="1341"/>
      <c r="BR31" s="1341"/>
      <c r="BS31" s="1341"/>
      <c r="BT31" s="1341"/>
      <c r="BU31" s="1341"/>
      <c r="BV31" s="1341"/>
      <c r="BW31" s="1341"/>
      <c r="BX31" s="1341"/>
      <c r="BY31" s="1341"/>
      <c r="BZ31" s="1341"/>
      <c r="CA31" s="1341"/>
    </row>
    <row r="32" spans="1:79" s="1354" customFormat="1" ht="13.5" thickBot="1" x14ac:dyDescent="0.35">
      <c r="A32" s="1409" t="s">
        <v>269</v>
      </c>
      <c r="B32" s="1481">
        <f>SUM(B22:B31)</f>
        <v>81500</v>
      </c>
      <c r="C32" s="1350"/>
      <c r="D32" s="1351">
        <f>B32/4</f>
        <v>20375</v>
      </c>
      <c r="E32" s="1352">
        <f>D32*$E1</f>
        <v>142625</v>
      </c>
      <c r="F32" s="1352">
        <f>SUM(F21:F31)</f>
        <v>0</v>
      </c>
      <c r="G32" s="1352">
        <f>SUM(G21:G31)</f>
        <v>172503.81601401666</v>
      </c>
      <c r="H32" s="1352">
        <f t="shared" ref="H32:Y32" si="1">SUM(H21:H31)</f>
        <v>515217.1313276678</v>
      </c>
      <c r="I32" s="1352">
        <f t="shared" si="1"/>
        <v>1117226.4662551931</v>
      </c>
      <c r="J32" s="1352">
        <f t="shared" si="1"/>
        <v>1709936.0578746109</v>
      </c>
      <c r="K32" s="1352">
        <f t="shared" si="1"/>
        <v>2243533.3908028542</v>
      </c>
      <c r="L32" s="1352">
        <f t="shared" si="1"/>
        <v>2270418.6041910122</v>
      </c>
      <c r="M32" s="1352">
        <f t="shared" si="1"/>
        <v>2868110.0946193249</v>
      </c>
      <c r="N32" s="1352">
        <f t="shared" si="1"/>
        <v>4485797.931657997</v>
      </c>
      <c r="O32" s="1352">
        <f t="shared" si="1"/>
        <v>7507104.1716378983</v>
      </c>
      <c r="P32" s="1352">
        <f t="shared" si="1"/>
        <v>11760129.355437288</v>
      </c>
      <c r="Q32" s="1352">
        <f t="shared" si="1"/>
        <v>15113144.185626218</v>
      </c>
      <c r="R32" s="1352">
        <f t="shared" si="1"/>
        <v>15706265.88712921</v>
      </c>
      <c r="S32" s="1352">
        <f t="shared" si="1"/>
        <v>12491255.454055</v>
      </c>
      <c r="T32" s="1352">
        <f t="shared" si="1"/>
        <v>8453471.1683650967</v>
      </c>
      <c r="U32" s="1352">
        <f t="shared" si="1"/>
        <v>2719974.2487862334</v>
      </c>
      <c r="V32" s="1352">
        <f t="shared" si="1"/>
        <v>1754233.1366578485</v>
      </c>
      <c r="W32" s="1352">
        <f t="shared" si="1"/>
        <v>1006241.8311765529</v>
      </c>
      <c r="X32" s="1352">
        <f t="shared" si="1"/>
        <v>0</v>
      </c>
      <c r="Y32" s="1353">
        <f t="shared" si="1"/>
        <v>0</v>
      </c>
      <c r="Z32" s="1447">
        <f>SUM(F32:Y32)</f>
        <v>91894562.931613997</v>
      </c>
      <c r="AA32" s="1449">
        <f>Z32/$Z$50</f>
        <v>0.80510178387859432</v>
      </c>
      <c r="AB32" s="1341"/>
      <c r="AC32" s="1341"/>
      <c r="AD32" s="1341"/>
      <c r="AE32" s="1341"/>
      <c r="AF32" s="1341"/>
      <c r="AG32" s="1341"/>
      <c r="AH32" s="1341"/>
      <c r="AI32" s="1341"/>
      <c r="AJ32" s="1341"/>
      <c r="AK32" s="1341"/>
      <c r="AL32" s="1341"/>
      <c r="AM32" s="1341"/>
      <c r="AN32" s="1341"/>
      <c r="AO32" s="1341"/>
      <c r="AP32" s="1341"/>
      <c r="AQ32" s="1341"/>
      <c r="AR32" s="1341"/>
      <c r="AS32" s="1341"/>
      <c r="AT32" s="1341"/>
      <c r="AU32" s="1341"/>
      <c r="AV32" s="1341"/>
      <c r="AW32" s="1341"/>
      <c r="AX32" s="1341"/>
      <c r="AY32" s="1341"/>
      <c r="AZ32" s="1341"/>
      <c r="BA32" s="1341"/>
      <c r="BB32" s="1341"/>
      <c r="BC32" s="1341"/>
      <c r="BD32" s="1341"/>
      <c r="BE32" s="1341"/>
      <c r="BF32" s="1341"/>
      <c r="BG32" s="1341"/>
      <c r="BH32" s="1341"/>
      <c r="BI32" s="1341"/>
      <c r="BJ32" s="1341"/>
      <c r="BK32" s="1341"/>
      <c r="BL32" s="1341"/>
      <c r="BM32" s="1341"/>
      <c r="BN32" s="1341"/>
      <c r="BO32" s="1341"/>
      <c r="BP32" s="1341"/>
      <c r="BQ32" s="1341"/>
      <c r="BR32" s="1341"/>
      <c r="BS32" s="1341"/>
      <c r="BT32" s="1341"/>
      <c r="BU32" s="1341"/>
      <c r="BV32" s="1341"/>
      <c r="BW32" s="1341"/>
      <c r="BX32" s="1341"/>
      <c r="BY32" s="1341"/>
      <c r="BZ32" s="1341"/>
      <c r="CA32" s="1341"/>
    </row>
    <row r="33" spans="1:79" s="20" customFormat="1" ht="13" x14ac:dyDescent="0.3">
      <c r="A33" s="1410" t="s">
        <v>308</v>
      </c>
      <c r="B33" s="1411">
        <f>25637.7904960111*1.5</f>
        <v>38456.68574401665</v>
      </c>
      <c r="C33" s="1412" t="s">
        <v>245</v>
      </c>
      <c r="D33" s="1413"/>
      <c r="E33" s="1414"/>
      <c r="F33" s="1414"/>
      <c r="G33" s="1414"/>
      <c r="H33" s="1414"/>
      <c r="I33" s="1414"/>
      <c r="J33" s="1414"/>
      <c r="K33" s="1414"/>
      <c r="L33" s="1414"/>
      <c r="M33" s="1414"/>
      <c r="N33" s="1414"/>
      <c r="O33" s="1414"/>
      <c r="P33" s="1414"/>
      <c r="Q33" s="1414"/>
      <c r="R33" s="1414"/>
      <c r="S33" s="1414"/>
      <c r="T33" s="1414"/>
      <c r="U33" s="1414"/>
      <c r="V33" s="1414"/>
      <c r="W33" s="1414"/>
      <c r="X33" s="1414"/>
      <c r="Y33" s="1415"/>
      <c r="Z33" s="1331"/>
      <c r="AA33" s="1448"/>
      <c r="AB33" s="1341"/>
      <c r="AC33" s="1341"/>
      <c r="AD33" s="1341"/>
      <c r="AE33" s="1341"/>
      <c r="AF33" s="1341"/>
      <c r="AG33" s="1341"/>
      <c r="AH33" s="1341"/>
      <c r="AI33" s="1341"/>
      <c r="AJ33" s="1341"/>
      <c r="AK33" s="1341"/>
      <c r="AL33" s="1341"/>
      <c r="AM33" s="1341"/>
      <c r="AN33" s="1341"/>
      <c r="AO33" s="1341"/>
      <c r="AP33" s="1341"/>
      <c r="AQ33" s="1341"/>
      <c r="AR33" s="1341"/>
      <c r="AS33" s="1341"/>
      <c r="AT33" s="1341"/>
      <c r="AU33" s="1341"/>
      <c r="AV33" s="1341"/>
      <c r="AW33" s="1341"/>
      <c r="AX33" s="1341"/>
      <c r="AY33" s="1341"/>
      <c r="AZ33" s="1341"/>
      <c r="BA33" s="1341"/>
      <c r="BB33" s="1341"/>
      <c r="BC33" s="1341"/>
      <c r="BD33" s="1341"/>
      <c r="BE33" s="1341"/>
      <c r="BF33" s="1341"/>
      <c r="BG33" s="1341"/>
      <c r="BH33" s="1341"/>
      <c r="BI33" s="1341"/>
      <c r="BJ33" s="1341"/>
      <c r="BK33" s="1341"/>
      <c r="BL33" s="1341"/>
      <c r="BM33" s="1341"/>
      <c r="BN33" s="1341"/>
      <c r="BO33" s="1341"/>
      <c r="BP33" s="1341"/>
      <c r="BQ33" s="1341"/>
      <c r="BR33" s="1341"/>
      <c r="BS33" s="1341"/>
      <c r="BT33" s="1341"/>
      <c r="BU33" s="1341"/>
      <c r="BV33" s="1341"/>
      <c r="BW33" s="1341"/>
      <c r="BX33" s="1341"/>
      <c r="BY33" s="1341"/>
      <c r="BZ33" s="1341"/>
      <c r="CA33" s="1341"/>
    </row>
    <row r="34" spans="1:79" s="20" customFormat="1" ht="17.5" customHeight="1" x14ac:dyDescent="0.3">
      <c r="A34" s="1347"/>
      <c r="B34" s="1458"/>
      <c r="C34" s="1451"/>
      <c r="D34" s="1452"/>
      <c r="E34" s="1338"/>
      <c r="F34" s="1338">
        <v>1</v>
      </c>
      <c r="G34" s="1343">
        <v>0.85</v>
      </c>
      <c r="H34" s="1343">
        <v>0.75</v>
      </c>
      <c r="I34" s="1343">
        <v>0.75</v>
      </c>
      <c r="J34" s="1343">
        <v>0.75</v>
      </c>
      <c r="K34" s="1343">
        <v>0.75</v>
      </c>
      <c r="L34" s="1343">
        <v>0.75</v>
      </c>
      <c r="M34" s="1343">
        <v>0.75</v>
      </c>
      <c r="N34" s="1343">
        <v>0.75</v>
      </c>
      <c r="O34" s="1343">
        <v>0.75</v>
      </c>
      <c r="P34" s="1343">
        <v>0.75</v>
      </c>
      <c r="Q34" s="1343">
        <v>0.75</v>
      </c>
      <c r="R34" s="1343">
        <v>0.75</v>
      </c>
      <c r="S34" s="1343">
        <v>0.75</v>
      </c>
      <c r="T34" s="1343">
        <v>0.75</v>
      </c>
      <c r="U34" s="1343">
        <v>0.75</v>
      </c>
      <c r="V34" s="1343">
        <v>0.75</v>
      </c>
      <c r="W34" s="1343">
        <v>0.75</v>
      </c>
      <c r="X34" s="1343">
        <v>0.75</v>
      </c>
      <c r="Y34" s="1343">
        <v>0.75</v>
      </c>
      <c r="Z34" s="1331"/>
      <c r="AA34" s="1448"/>
      <c r="AB34" s="1341"/>
      <c r="AC34" s="1341"/>
      <c r="AD34" s="1341"/>
      <c r="AE34" s="1341"/>
      <c r="AF34" s="1341"/>
      <c r="AG34" s="1341"/>
      <c r="AH34" s="1341"/>
      <c r="AI34" s="1341"/>
      <c r="AJ34" s="1341"/>
      <c r="AK34" s="1341"/>
      <c r="AL34" s="1341"/>
      <c r="AM34" s="1341"/>
      <c r="AN34" s="1341"/>
      <c r="AO34" s="1341"/>
      <c r="AP34" s="1341"/>
      <c r="AQ34" s="1341"/>
      <c r="AR34" s="1341"/>
      <c r="AS34" s="1341"/>
      <c r="AT34" s="1341"/>
      <c r="AU34" s="1341"/>
      <c r="AV34" s="1341"/>
      <c r="AW34" s="1341"/>
      <c r="AX34" s="1341"/>
      <c r="AY34" s="1341"/>
      <c r="AZ34" s="1341"/>
      <c r="BA34" s="1341"/>
      <c r="BB34" s="1341"/>
      <c r="BC34" s="1341"/>
      <c r="BD34" s="1341"/>
      <c r="BE34" s="1341"/>
      <c r="BF34" s="1341"/>
      <c r="BG34" s="1341"/>
      <c r="BH34" s="1341"/>
      <c r="BI34" s="1341"/>
      <c r="BJ34" s="1341"/>
      <c r="BK34" s="1341"/>
      <c r="BL34" s="1341"/>
      <c r="BM34" s="1341"/>
      <c r="BN34" s="1341"/>
      <c r="BO34" s="1341"/>
      <c r="BP34" s="1341"/>
      <c r="BQ34" s="1341"/>
      <c r="BR34" s="1341"/>
      <c r="BS34" s="1341"/>
      <c r="BT34" s="1341"/>
      <c r="BU34" s="1341"/>
      <c r="BV34" s="1341"/>
      <c r="BW34" s="1341"/>
      <c r="BX34" s="1341"/>
      <c r="BY34" s="1341"/>
      <c r="BZ34" s="1341"/>
      <c r="CA34" s="1341"/>
    </row>
    <row r="35" spans="1:79" s="20" customFormat="1" ht="17.5" customHeight="1" x14ac:dyDescent="0.3">
      <c r="A35" s="1344" t="s">
        <v>309</v>
      </c>
      <c r="B35" s="1454"/>
      <c r="D35" s="1452"/>
      <c r="E35" s="1338"/>
      <c r="F35" s="1338"/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62"/>
      <c r="Z35" s="1331"/>
      <c r="AA35" s="1448"/>
      <c r="AB35" s="1341"/>
      <c r="AC35" s="1341"/>
      <c r="AD35" s="1341"/>
      <c r="AE35" s="1341"/>
      <c r="AF35" s="1341"/>
      <c r="AG35" s="1341"/>
      <c r="AH35" s="1341"/>
      <c r="AI35" s="1341"/>
      <c r="AJ35" s="1341"/>
      <c r="AK35" s="1341"/>
      <c r="AL35" s="1341"/>
      <c r="AM35" s="1341"/>
      <c r="AN35" s="1341"/>
      <c r="AO35" s="1341"/>
      <c r="AP35" s="1341"/>
      <c r="AQ35" s="1341"/>
      <c r="AR35" s="1341"/>
      <c r="AS35" s="1341"/>
      <c r="AT35" s="1341"/>
      <c r="AU35" s="1341"/>
      <c r="AV35" s="1341"/>
      <c r="AW35" s="1341"/>
      <c r="AX35" s="1341"/>
      <c r="AY35" s="1341"/>
      <c r="AZ35" s="1341"/>
      <c r="BA35" s="1341"/>
      <c r="BB35" s="1341"/>
      <c r="BC35" s="1341"/>
      <c r="BD35" s="1341"/>
      <c r="BE35" s="1341"/>
      <c r="BF35" s="1341"/>
      <c r="BG35" s="1341"/>
      <c r="BH35" s="1341"/>
      <c r="BI35" s="1341"/>
      <c r="BJ35" s="1341"/>
      <c r="BK35" s="1341"/>
      <c r="BL35" s="1341"/>
      <c r="BM35" s="1341"/>
      <c r="BN35" s="1341"/>
      <c r="BO35" s="1341"/>
      <c r="BP35" s="1341"/>
      <c r="BQ35" s="1341"/>
      <c r="BR35" s="1341"/>
      <c r="BS35" s="1341"/>
      <c r="BT35" s="1341"/>
      <c r="BU35" s="1341"/>
      <c r="BV35" s="1341"/>
      <c r="BW35" s="1341"/>
      <c r="BX35" s="1341"/>
      <c r="BY35" s="1341"/>
      <c r="BZ35" s="1341"/>
      <c r="CA35" s="1341"/>
    </row>
    <row r="36" spans="1:79" s="20" customFormat="1" ht="10.5" customHeight="1" x14ac:dyDescent="0.3">
      <c r="A36" s="1345"/>
      <c r="B36" s="23" t="s">
        <v>310</v>
      </c>
      <c r="D36" s="1452"/>
      <c r="E36" s="1502"/>
      <c r="F36" s="1339"/>
      <c r="G36" s="1339"/>
      <c r="H36" s="1339"/>
      <c r="I36" s="1339"/>
      <c r="J36" s="1339"/>
      <c r="K36" s="1339"/>
      <c r="L36" s="1339"/>
      <c r="M36" s="1339"/>
      <c r="N36" s="1339"/>
      <c r="O36" s="1339"/>
      <c r="P36" s="1339"/>
      <c r="Q36" s="1339"/>
      <c r="R36" s="1339"/>
      <c r="S36" s="1339"/>
      <c r="T36" s="1339"/>
      <c r="U36" s="1339"/>
      <c r="V36" s="1339"/>
      <c r="W36" s="1339"/>
      <c r="X36" s="1339"/>
      <c r="Y36" s="1346"/>
      <c r="Z36" s="1331"/>
      <c r="AA36" s="1448"/>
      <c r="AB36" s="1341"/>
      <c r="AC36" s="1341"/>
      <c r="AD36" s="1341"/>
      <c r="AE36" s="1341"/>
      <c r="AF36" s="1341"/>
      <c r="AG36" s="1341"/>
      <c r="AH36" s="1341"/>
      <c r="AI36" s="1341"/>
      <c r="AJ36" s="1341"/>
      <c r="AK36" s="1341"/>
      <c r="AL36" s="1341"/>
      <c r="AM36" s="1341"/>
      <c r="AN36" s="1341"/>
      <c r="AO36" s="1341"/>
      <c r="AP36" s="1341"/>
      <c r="AQ36" s="1341"/>
      <c r="AR36" s="1341"/>
      <c r="AS36" s="1341"/>
      <c r="AT36" s="1341"/>
      <c r="AU36" s="1341"/>
      <c r="AV36" s="1341"/>
      <c r="AW36" s="1341"/>
      <c r="AX36" s="1341"/>
      <c r="AY36" s="1341"/>
      <c r="AZ36" s="1341"/>
      <c r="BA36" s="1341"/>
      <c r="BB36" s="1341"/>
      <c r="BC36" s="1341"/>
      <c r="BD36" s="1341"/>
      <c r="BE36" s="1341"/>
      <c r="BF36" s="1341"/>
      <c r="BG36" s="1341"/>
      <c r="BH36" s="1341"/>
      <c r="BI36" s="1341"/>
      <c r="BJ36" s="1341"/>
      <c r="BK36" s="1341"/>
      <c r="BL36" s="1341"/>
      <c r="BM36" s="1341"/>
      <c r="BN36" s="1341"/>
      <c r="BO36" s="1341"/>
      <c r="BP36" s="1341"/>
      <c r="BQ36" s="1341"/>
      <c r="BR36" s="1341"/>
      <c r="BS36" s="1341"/>
      <c r="BT36" s="1341"/>
      <c r="BU36" s="1341"/>
      <c r="BV36" s="1341"/>
      <c r="BW36" s="1341"/>
      <c r="BX36" s="1341"/>
      <c r="BY36" s="1341"/>
      <c r="BZ36" s="1341"/>
      <c r="CA36" s="1341"/>
    </row>
    <row r="37" spans="1:79" s="20" customFormat="1" ht="14.15" customHeight="1" x14ac:dyDescent="0.3">
      <c r="A37" s="1347">
        <v>2024</v>
      </c>
      <c r="B37" s="1452">
        <f>C37/$B$33</f>
        <v>1.9673226783920446</v>
      </c>
      <c r="C37" s="1497">
        <v>75656.709999999992</v>
      </c>
      <c r="D37" s="1452"/>
      <c r="E37" s="1455"/>
      <c r="F37" s="1456"/>
      <c r="G37" s="1456">
        <f>$B37*F34*'3.8.NTFP Bala oil bio SN_ECO'!E80</f>
        <v>-36902.890541415625</v>
      </c>
      <c r="H37" s="1456">
        <f>$B37*G34*'3.8.NTFP Bala oil bio SN_ECO'!F80</f>
        <v>10573.669430260647</v>
      </c>
      <c r="I37" s="1456">
        <f>$B37*H34*'3.8.NTFP Bala oil bio SN_ECO'!G80</f>
        <v>10580.615964948371</v>
      </c>
      <c r="J37" s="1456">
        <f>$B37*I34*'3.8.NTFP Bala oil bio SN_ECO'!H80</f>
        <v>17982.083549385548</v>
      </c>
      <c r="K37" s="1456">
        <f>$B37*J34*'3.8.NTFP Bala oil bio SN_ECO'!I80</f>
        <v>8553.5933277946315</v>
      </c>
      <c r="L37" s="1456">
        <f>$B37*K34*'3.8.NTFP Bala oil bio SN_ECO'!J80</f>
        <v>16101.519994886314</v>
      </c>
      <c r="M37" s="1456">
        <f>$B37*L34*'3.8.NTFP Bala oil bio SN_ECO'!K80</f>
        <v>13210.8575296648</v>
      </c>
      <c r="N37" s="1456">
        <f>$B37*M34*'3.8.NTFP Bala oil bio SN_ECO'!L80</f>
        <v>17982.083549385548</v>
      </c>
      <c r="O37" s="1456">
        <f>$B37*N34*'3.8.NTFP Bala oil bio SN_ECO'!M80</f>
        <v>13210.8575296648</v>
      </c>
      <c r="P37" s="1456">
        <f>$B37*O34*'3.8.NTFP Bala oil bio SN_ECO'!N80</f>
        <v>17982.083549385548</v>
      </c>
      <c r="Q37" s="1456">
        <f>$B37*P34*'3.8.NTFP Bala oil bio SN_ECO'!O80</f>
        <v>0</v>
      </c>
      <c r="R37" s="1456">
        <f>$B37*Q34*'3.8.NTFP Bala oil bio SN_ECO'!P80</f>
        <v>0</v>
      </c>
      <c r="S37" s="1456">
        <f>$B37*R34*'3.8.NTFP Bala oil bio SN_ECO'!Q80</f>
        <v>0</v>
      </c>
      <c r="T37" s="1456">
        <f>$B37*S34*'3.8.NTFP Bala oil bio SN_ECO'!R80</f>
        <v>0</v>
      </c>
      <c r="U37" s="1456">
        <f>$B37*T34*'3.8.NTFP Bala oil bio SN_ECO'!S80</f>
        <v>0</v>
      </c>
      <c r="V37" s="1456">
        <f>$B37*U34*'3.8.NTFP Bala oil bio SN_ECO'!T80</f>
        <v>0</v>
      </c>
      <c r="W37" s="1456">
        <f>$B37*V34*'3.8.NTFP Bala oil bio SN_ECO'!U80</f>
        <v>0</v>
      </c>
      <c r="X37" s="1456">
        <f>$B37*W34*'3.8.NTFP Bala oil bio SN_ECO'!V80</f>
        <v>0</v>
      </c>
      <c r="Y37" s="1456">
        <f>$B37*X34*'3.8.NTFP Bala oil bio SN_ECO'!W80</f>
        <v>0</v>
      </c>
      <c r="Z37" s="1331"/>
      <c r="AA37" s="1448"/>
      <c r="AB37" s="1341"/>
      <c r="AC37" s="1341"/>
      <c r="AD37" s="1341"/>
      <c r="AE37" s="1341"/>
      <c r="AF37" s="1341"/>
      <c r="AG37" s="1341"/>
      <c r="AH37" s="1341"/>
      <c r="AI37" s="1341"/>
      <c r="AJ37" s="1341"/>
      <c r="AK37" s="1341"/>
      <c r="AL37" s="1341"/>
      <c r="AM37" s="1341"/>
      <c r="AN37" s="1341"/>
      <c r="AO37" s="1341"/>
      <c r="AP37" s="1341"/>
      <c r="AQ37" s="1341"/>
      <c r="AR37" s="1341"/>
      <c r="AS37" s="1341"/>
      <c r="AT37" s="1341"/>
      <c r="AU37" s="1341"/>
      <c r="AV37" s="1341"/>
      <c r="AW37" s="1341"/>
      <c r="AX37" s="1341"/>
      <c r="AY37" s="1341"/>
      <c r="AZ37" s="1341"/>
      <c r="BA37" s="1341"/>
      <c r="BB37" s="1341"/>
      <c r="BC37" s="1341"/>
      <c r="BD37" s="1341"/>
      <c r="BE37" s="1341"/>
      <c r="BF37" s="1341"/>
      <c r="BG37" s="1341"/>
      <c r="BH37" s="1341"/>
      <c r="BI37" s="1341"/>
      <c r="BJ37" s="1341"/>
      <c r="BK37" s="1341"/>
      <c r="BL37" s="1341"/>
      <c r="BM37" s="1341"/>
      <c r="BN37" s="1341"/>
      <c r="BO37" s="1341"/>
      <c r="BP37" s="1341"/>
      <c r="BQ37" s="1341"/>
      <c r="BR37" s="1341"/>
      <c r="BS37" s="1341"/>
      <c r="BT37" s="1341"/>
      <c r="BU37" s="1341"/>
      <c r="BV37" s="1341"/>
      <c r="BW37" s="1341"/>
      <c r="BX37" s="1341"/>
      <c r="BY37" s="1341"/>
      <c r="BZ37" s="1341"/>
      <c r="CA37" s="1341"/>
    </row>
    <row r="38" spans="1:79" s="20" customFormat="1" ht="13" x14ac:dyDescent="0.3">
      <c r="A38" s="1347">
        <v>2025</v>
      </c>
      <c r="B38" s="1452">
        <f t="shared" ref="B38:B46" si="2">C38/$B$33</f>
        <v>27.515805020491221</v>
      </c>
      <c r="C38" s="1497">
        <v>1058166.6666666665</v>
      </c>
      <c r="D38" s="1452"/>
      <c r="E38" s="1456"/>
      <c r="F38" s="1456"/>
      <c r="G38" s="1456"/>
      <c r="H38" s="1456">
        <f>$B38*F34*'3.8.NTFP Bala oil bio SN_ECO'!E80</f>
        <v>-516139.39694938669</v>
      </c>
      <c r="I38" s="1456">
        <f>$B38*G34*'3.8.NTFP Bala oil bio SN_ECO'!F80</f>
        <v>147887.80182820719</v>
      </c>
      <c r="J38" s="1456">
        <f>$B38*H34*'3.8.NTFP Bala oil bio SN_ECO'!G80</f>
        <v>147984.95899318822</v>
      </c>
      <c r="K38" s="1456">
        <f>$B38*I34*'3.8.NTFP Bala oil bio SN_ECO'!H80</f>
        <v>251505.00741011344</v>
      </c>
      <c r="L38" s="1456">
        <f>$B38*J34*'3.8.NTFP Bala oil bio SN_ECO'!I80</f>
        <v>119634.16516122212</v>
      </c>
      <c r="M38" s="1456">
        <f>$B38*K34*'3.8.NTFP Bala oil bio SN_ECO'!J80</f>
        <v>225202.65210125488</v>
      </c>
      <c r="N38" s="1456">
        <f>$B38*L34*'3.8.NTFP Bala oil bio SN_ECO'!K80</f>
        <v>184772.62725240935</v>
      </c>
      <c r="O38" s="1456">
        <f>$B38*M34*'3.8.NTFP Bala oil bio SN_ECO'!L80</f>
        <v>251505.00741011344</v>
      </c>
      <c r="P38" s="1456">
        <f>$B38*N34*'3.8.NTFP Bala oil bio SN_ECO'!M80</f>
        <v>184772.62725240935</v>
      </c>
      <c r="Q38" s="1456">
        <f>$B38*O34*'3.8.NTFP Bala oil bio SN_ECO'!N80</f>
        <v>251505.00741011344</v>
      </c>
      <c r="R38" s="1456">
        <f>$B38*P34*'3.8.NTFP Bala oil bio SN_ECO'!O80</f>
        <v>0</v>
      </c>
      <c r="S38" s="1456">
        <f>$B38*Q34*'3.8.NTFP Bala oil bio SN_ECO'!P80</f>
        <v>0</v>
      </c>
      <c r="T38" s="1456">
        <f>$B38*R34*'3.8.NTFP Bala oil bio SN_ECO'!Q80</f>
        <v>0</v>
      </c>
      <c r="U38" s="1456">
        <f>$B38*S34*'3.8.NTFP Bala oil bio SN_ECO'!R80</f>
        <v>0</v>
      </c>
      <c r="V38" s="1456">
        <f>$B38*T34*'3.8.NTFP Bala oil bio SN_ECO'!S80</f>
        <v>0</v>
      </c>
      <c r="W38" s="1456">
        <f>$B38*U34*'3.8.NTFP Bala oil bio SN_ECO'!T80</f>
        <v>0</v>
      </c>
      <c r="X38" s="1456">
        <f>$B38*V34*'3.8.NTFP Bala oil bio SN_ECO'!U80</f>
        <v>0</v>
      </c>
      <c r="Y38" s="1456">
        <f>$B38*W34*'3.8.NTFP Bala oil bio SN_ECO'!V80</f>
        <v>0</v>
      </c>
      <c r="Z38" s="1331"/>
      <c r="AA38" s="1448"/>
      <c r="AB38" s="1341"/>
      <c r="AC38" s="1341"/>
      <c r="AD38" s="1341"/>
      <c r="AE38" s="1341"/>
      <c r="AF38" s="1341"/>
      <c r="AG38" s="1341"/>
      <c r="AH38" s="1341"/>
      <c r="AI38" s="1341"/>
      <c r="AJ38" s="1341"/>
      <c r="AK38" s="1341"/>
      <c r="AL38" s="1341"/>
      <c r="AM38" s="1341"/>
      <c r="AN38" s="1341"/>
      <c r="AO38" s="1341"/>
      <c r="AP38" s="1341"/>
      <c r="AQ38" s="1341"/>
      <c r="AR38" s="1341"/>
      <c r="AS38" s="1341"/>
      <c r="AT38" s="1341"/>
      <c r="AU38" s="1341"/>
      <c r="AV38" s="1341"/>
      <c r="AW38" s="1341"/>
      <c r="AX38" s="1341"/>
      <c r="AY38" s="1341"/>
      <c r="AZ38" s="1341"/>
      <c r="BA38" s="1341"/>
      <c r="BB38" s="1341"/>
      <c r="BC38" s="1341"/>
      <c r="BD38" s="1341"/>
      <c r="BE38" s="1341"/>
      <c r="BF38" s="1341"/>
      <c r="BG38" s="1341"/>
      <c r="BH38" s="1341"/>
      <c r="BI38" s="1341"/>
      <c r="BJ38" s="1341"/>
      <c r="BK38" s="1341"/>
      <c r="BL38" s="1341"/>
      <c r="BM38" s="1341"/>
      <c r="BN38" s="1341"/>
      <c r="BO38" s="1341"/>
      <c r="BP38" s="1341"/>
      <c r="BQ38" s="1341"/>
      <c r="BR38" s="1341"/>
      <c r="BS38" s="1341"/>
      <c r="BT38" s="1341"/>
      <c r="BU38" s="1341"/>
      <c r="BV38" s="1341"/>
      <c r="BW38" s="1341"/>
      <c r="BX38" s="1341"/>
      <c r="BY38" s="1341"/>
      <c r="BZ38" s="1341"/>
      <c r="CA38" s="1341"/>
    </row>
    <row r="39" spans="1:79" s="20" customFormat="1" ht="13" x14ac:dyDescent="0.3">
      <c r="A39" s="1347">
        <v>2026</v>
      </c>
      <c r="B39" s="1452">
        <f t="shared" si="2"/>
        <v>40.490575389107796</v>
      </c>
      <c r="C39" s="1497">
        <v>1557133.3333333333</v>
      </c>
      <c r="D39" s="1452"/>
      <c r="E39" s="1457"/>
      <c r="F39" s="1456"/>
      <c r="G39" s="1456"/>
      <c r="H39" s="1456"/>
      <c r="I39" s="1456">
        <f>$B39*F34*'3.8.NTFP Bala oil bio SN_ECO'!E80</f>
        <v>-759519.16172920621</v>
      </c>
      <c r="J39" s="1456">
        <f>$B39*G34*'3.8.NTFP Bala oil bio SN_ECO'!F80</f>
        <v>217622.64213585987</v>
      </c>
      <c r="K39" s="1456">
        <f>$B39*H34*'3.8.NTFP Bala oil bio SN_ECO'!G80</f>
        <v>217765.61267625753</v>
      </c>
      <c r="L39" s="1456">
        <f>$B39*I34*'3.8.NTFP Bala oil bio SN_ECO'!H80</f>
        <v>370099.38308886572</v>
      </c>
      <c r="M39" s="1456">
        <f>$B39*J34*'3.8.NTFP Bala oil bio SN_ECO'!I80</f>
        <v>176046.31883261399</v>
      </c>
      <c r="N39" s="1456">
        <f>$B39*K34*'3.8.NTFP Bala oil bio SN_ECO'!J80</f>
        <v>331394.44606262475</v>
      </c>
      <c r="O39" s="1456">
        <f>$B39*L34*'3.8.NTFP Bala oil bio SN_ECO'!K80</f>
        <v>271900.0948013562</v>
      </c>
      <c r="P39" s="1456">
        <f>$B39*M34*'3.8.NTFP Bala oil bio SN_ECO'!L80</f>
        <v>370099.38308886572</v>
      </c>
      <c r="Q39" s="1456">
        <f>$B39*N34*'3.8.NTFP Bala oil bio SN_ECO'!M80</f>
        <v>271900.0948013562</v>
      </c>
      <c r="R39" s="1456">
        <f>$B39*O34*'3.8.NTFP Bala oil bio SN_ECO'!N80</f>
        <v>370099.38308886572</v>
      </c>
      <c r="S39" s="1456">
        <f>$B39*P34*'3.8.NTFP Bala oil bio SN_ECO'!O80</f>
        <v>0</v>
      </c>
      <c r="T39" s="1456">
        <f>$B39*Q34*'3.8.NTFP Bala oil bio SN_ECO'!P80</f>
        <v>0</v>
      </c>
      <c r="U39" s="1456">
        <f>$B39*R34*'3.8.NTFP Bala oil bio SN_ECO'!Q80</f>
        <v>0</v>
      </c>
      <c r="V39" s="1456">
        <f>$B39*S34*'3.8.NTFP Bala oil bio SN_ECO'!R80</f>
        <v>0</v>
      </c>
      <c r="W39" s="1456">
        <f>$B39*T34*'3.8.NTFP Bala oil bio SN_ECO'!S80</f>
        <v>0</v>
      </c>
      <c r="X39" s="1456">
        <f>$B39*U34*'3.8.NTFP Bala oil bio SN_ECO'!T80</f>
        <v>0</v>
      </c>
      <c r="Y39" s="1456">
        <f>$B39*V34*'3.8.NTFP Bala oil bio SN_ECO'!U80</f>
        <v>0</v>
      </c>
      <c r="Z39" s="1331"/>
      <c r="AA39" s="1448"/>
      <c r="AB39" s="1341"/>
      <c r="AC39" s="1341"/>
      <c r="AD39" s="1341"/>
      <c r="AE39" s="1341"/>
      <c r="AF39" s="1341"/>
      <c r="AG39" s="1341"/>
      <c r="AH39" s="1341"/>
      <c r="AI39" s="1341"/>
      <c r="AJ39" s="1341"/>
      <c r="AK39" s="1341"/>
      <c r="AL39" s="1341"/>
      <c r="AM39" s="1341"/>
      <c r="AN39" s="1341"/>
      <c r="AO39" s="1341"/>
      <c r="AP39" s="1341"/>
      <c r="AQ39" s="1341"/>
      <c r="AR39" s="1341"/>
      <c r="AS39" s="1341"/>
      <c r="AT39" s="1341"/>
      <c r="AU39" s="1341"/>
      <c r="AV39" s="1341"/>
      <c r="AW39" s="1341"/>
      <c r="AX39" s="1341"/>
      <c r="AY39" s="1341"/>
      <c r="AZ39" s="1341"/>
      <c r="BA39" s="1341"/>
      <c r="BB39" s="1341"/>
      <c r="BC39" s="1341"/>
      <c r="BD39" s="1341"/>
      <c r="BE39" s="1341"/>
      <c r="BF39" s="1341"/>
      <c r="BG39" s="1341"/>
      <c r="BH39" s="1341"/>
      <c r="BI39" s="1341"/>
      <c r="BJ39" s="1341"/>
      <c r="BK39" s="1341"/>
      <c r="BL39" s="1341"/>
      <c r="BM39" s="1341"/>
      <c r="BN39" s="1341"/>
      <c r="BO39" s="1341"/>
      <c r="BP39" s="1341"/>
      <c r="BQ39" s="1341"/>
      <c r="BR39" s="1341"/>
      <c r="BS39" s="1341"/>
      <c r="BT39" s="1341"/>
      <c r="BU39" s="1341"/>
      <c r="BV39" s="1341"/>
      <c r="BW39" s="1341"/>
      <c r="BX39" s="1341"/>
      <c r="BY39" s="1341"/>
      <c r="BZ39" s="1341"/>
      <c r="CA39" s="1341"/>
    </row>
    <row r="40" spans="1:79" s="20" customFormat="1" ht="13" x14ac:dyDescent="0.3">
      <c r="A40" s="1347">
        <v>2027</v>
      </c>
      <c r="B40" s="1452">
        <f t="shared" si="2"/>
        <v>54.237643198998832</v>
      </c>
      <c r="C40" s="1497">
        <v>2085800</v>
      </c>
      <c r="D40" s="1452"/>
      <c r="E40" s="1457"/>
      <c r="F40" s="1456"/>
      <c r="G40" s="1456"/>
      <c r="H40" s="1456"/>
      <c r="I40" s="1456"/>
      <c r="J40" s="1456">
        <f>$B40*F34*'3.8.NTFP Bala oil bio SN_ECO'!E80</f>
        <v>-1017385.6237111648</v>
      </c>
      <c r="K40" s="1456">
        <f>$B40*G34*'3.8.NTFP Bala oil bio SN_ECO'!F80</f>
        <v>291508.31033543037</v>
      </c>
      <c r="L40" s="1456">
        <f>$B40*H34*'3.8.NTFP Bala oil bio SN_ECO'!G80</f>
        <v>291699.82120144152</v>
      </c>
      <c r="M40" s="1456">
        <f>$B40*I34*'3.8.NTFP Bala oil bio SN_ECO'!H80</f>
        <v>495752.85347867198</v>
      </c>
      <c r="N40" s="1456">
        <f>$B40*J34*'3.8.NTFP Bala oil bio SN_ECO'!I80</f>
        <v>235816.2939296996</v>
      </c>
      <c r="O40" s="1456">
        <f>$B40*K34*'3.8.NTFP Bala oil bio SN_ECO'!J80</f>
        <v>443907.09568700352</v>
      </c>
      <c r="P40" s="1456">
        <f>$B40*L34*'3.8.NTFP Bala oil bio SN_ECO'!K80</f>
        <v>364213.65184099122</v>
      </c>
      <c r="Q40" s="1456">
        <f>$B40*M34*'3.8.NTFP Bala oil bio SN_ECO'!L80</f>
        <v>495752.85347867198</v>
      </c>
      <c r="R40" s="1456">
        <f>$B40*N34*'3.8.NTFP Bala oil bio SN_ECO'!M80</f>
        <v>364213.65184099122</v>
      </c>
      <c r="S40" s="1456">
        <f>$B40*O34*'3.8.NTFP Bala oil bio SN_ECO'!N80</f>
        <v>495752.85347867198</v>
      </c>
      <c r="T40" s="1456">
        <f>$B40*P34*'3.8.NTFP Bala oil bio SN_ECO'!O80</f>
        <v>0</v>
      </c>
      <c r="U40" s="1456">
        <f>$B40*Q34*'3.8.NTFP Bala oil bio SN_ECO'!P80</f>
        <v>0</v>
      </c>
      <c r="V40" s="1456">
        <f>$B40*R34*'3.8.NTFP Bala oil bio SN_ECO'!Q80</f>
        <v>0</v>
      </c>
      <c r="W40" s="1456">
        <f>$B40*S34*'3.8.NTFP Bala oil bio SN_ECO'!R80</f>
        <v>0</v>
      </c>
      <c r="X40" s="1456">
        <f>$B40*T34*'3.8.NTFP Bala oil bio SN_ECO'!S80</f>
        <v>0</v>
      </c>
      <c r="Y40" s="1456">
        <f>$B40*U34*'3.8.NTFP Bala oil bio SN_ECO'!T80</f>
        <v>0</v>
      </c>
      <c r="Z40" s="1331"/>
      <c r="AA40" s="1448"/>
      <c r="AB40" s="1341"/>
      <c r="AC40" s="1341"/>
      <c r="AD40" s="1341"/>
      <c r="AE40" s="1341"/>
      <c r="AF40" s="1341"/>
      <c r="AG40" s="1341"/>
      <c r="AH40" s="1341"/>
      <c r="AI40" s="1341"/>
      <c r="AJ40" s="1341"/>
      <c r="AK40" s="1341"/>
      <c r="AL40" s="1341"/>
      <c r="AM40" s="1341"/>
      <c r="AN40" s="1341"/>
      <c r="AO40" s="1341"/>
      <c r="AP40" s="1341"/>
      <c r="AQ40" s="1341"/>
      <c r="AR40" s="1341"/>
      <c r="AS40" s="1341"/>
      <c r="AT40" s="1341"/>
      <c r="AU40" s="1341"/>
      <c r="AV40" s="1341"/>
      <c r="AW40" s="1341"/>
      <c r="AX40" s="1341"/>
      <c r="AY40" s="1341"/>
      <c r="AZ40" s="1341"/>
      <c r="BA40" s="1341"/>
      <c r="BB40" s="1341"/>
      <c r="BC40" s="1341"/>
      <c r="BD40" s="1341"/>
      <c r="BE40" s="1341"/>
      <c r="BF40" s="1341"/>
      <c r="BG40" s="1341"/>
      <c r="BH40" s="1341"/>
      <c r="BI40" s="1341"/>
      <c r="BJ40" s="1341"/>
      <c r="BK40" s="1341"/>
      <c r="BL40" s="1341"/>
      <c r="BM40" s="1341"/>
      <c r="BN40" s="1341"/>
      <c r="BO40" s="1341"/>
      <c r="BP40" s="1341"/>
      <c r="BQ40" s="1341"/>
      <c r="BR40" s="1341"/>
      <c r="BS40" s="1341"/>
      <c r="BT40" s="1341"/>
      <c r="BU40" s="1341"/>
      <c r="BV40" s="1341"/>
      <c r="BW40" s="1341"/>
      <c r="BX40" s="1341"/>
      <c r="BY40" s="1341"/>
      <c r="BZ40" s="1341"/>
      <c r="CA40" s="1341"/>
    </row>
    <row r="41" spans="1:79" s="20" customFormat="1" ht="13" x14ac:dyDescent="0.3">
      <c r="A41" s="1347">
        <v>2028</v>
      </c>
      <c r="B41" s="1452">
        <f t="shared" si="2"/>
        <v>51.641390088041803</v>
      </c>
      <c r="C41" s="1497">
        <v>1985956.71</v>
      </c>
      <c r="D41" s="1452"/>
      <c r="E41" s="1457"/>
      <c r="F41" s="1456"/>
      <c r="G41" s="1456"/>
      <c r="H41" s="1456"/>
      <c r="I41" s="1456"/>
      <c r="J41" s="1456"/>
      <c r="K41" s="1456">
        <f>$B41*F34*'3.8.NTFP Bala oil bio SN_ECO'!E80</f>
        <v>-968685.30351266789</v>
      </c>
      <c r="L41" s="1456">
        <f>$B41*G34*'3.8.NTFP Bala oil bio SN_ECO'!F80</f>
        <v>277554.36040435819</v>
      </c>
      <c r="M41" s="1456">
        <f>$B41*H34*'3.8.NTFP Bala oil bio SN_ECO'!G80</f>
        <v>277736.70400843944</v>
      </c>
      <c r="N41" s="1456">
        <f>$B41*I34*'3.8.NTFP Bala oil bio SN_ECO'!H80</f>
        <v>472022.10464455618</v>
      </c>
      <c r="O41" s="1456">
        <f>$B41*J34*'3.8.NTFP Bala oil bio SN_ECO'!I80</f>
        <v>224528.21519657644</v>
      </c>
      <c r="P41" s="1456">
        <f>$B41*K34*'3.8.NTFP Bala oil bio SN_ECO'!J80</f>
        <v>422658.10494592797</v>
      </c>
      <c r="Q41" s="1456">
        <f>$B41*L34*'3.8.NTFP Bala oil bio SN_ECO'!K80</f>
        <v>346779.43510749843</v>
      </c>
      <c r="R41" s="1456">
        <f>$B41*M34*'3.8.NTFP Bala oil bio SN_ECO'!L80</f>
        <v>472022.10464455618</v>
      </c>
      <c r="S41" s="1456">
        <f>$B41*N34*'3.8.NTFP Bala oil bio SN_ECO'!M80</f>
        <v>346779.43510749843</v>
      </c>
      <c r="T41" s="1456">
        <f>$B41*O34*'3.8.NTFP Bala oil bio SN_ECO'!N80</f>
        <v>472022.10464455618</v>
      </c>
      <c r="U41" s="1456">
        <f>$B41*P34*'3.8.NTFP Bala oil bio SN_ECO'!O80</f>
        <v>0</v>
      </c>
      <c r="V41" s="1456">
        <f>$B41*Q34*'3.8.NTFP Bala oil bio SN_ECO'!P80</f>
        <v>0</v>
      </c>
      <c r="W41" s="1456">
        <f>$B41*R34*'3.8.NTFP Bala oil bio SN_ECO'!Q80</f>
        <v>0</v>
      </c>
      <c r="X41" s="1456">
        <f>$B41*S34*'3.8.NTFP Bala oil bio SN_ECO'!R80</f>
        <v>0</v>
      </c>
      <c r="Y41" s="1456">
        <f>$B41*T34*'3.8.NTFP Bala oil bio SN_ECO'!S80</f>
        <v>0</v>
      </c>
      <c r="Z41" s="1331"/>
      <c r="AA41" s="1448"/>
      <c r="AB41" s="1341"/>
      <c r="AC41" s="1341"/>
      <c r="AD41" s="1341"/>
      <c r="AE41" s="1341"/>
      <c r="AF41" s="1341"/>
      <c r="AG41" s="1341"/>
      <c r="AH41" s="1341"/>
      <c r="AI41" s="1341"/>
      <c r="AJ41" s="1341"/>
      <c r="AK41" s="1341"/>
      <c r="AL41" s="1341"/>
      <c r="AM41" s="1341"/>
      <c r="AN41" s="1341"/>
      <c r="AO41" s="1341"/>
      <c r="AP41" s="1341"/>
      <c r="AQ41" s="1341"/>
      <c r="AR41" s="1341"/>
      <c r="AS41" s="1341"/>
      <c r="AT41" s="1341"/>
      <c r="AU41" s="1341"/>
      <c r="AV41" s="1341"/>
      <c r="AW41" s="1341"/>
      <c r="AX41" s="1341"/>
      <c r="AY41" s="1341"/>
      <c r="AZ41" s="1341"/>
      <c r="BA41" s="1341"/>
      <c r="BB41" s="1341"/>
      <c r="BC41" s="1341"/>
      <c r="BD41" s="1341"/>
      <c r="BE41" s="1341"/>
      <c r="BF41" s="1341"/>
      <c r="BG41" s="1341"/>
      <c r="BH41" s="1341"/>
      <c r="BI41" s="1341"/>
      <c r="BJ41" s="1341"/>
      <c r="BK41" s="1341"/>
      <c r="BL41" s="1341"/>
      <c r="BM41" s="1341"/>
      <c r="BN41" s="1341"/>
      <c r="BO41" s="1341"/>
      <c r="BP41" s="1341"/>
      <c r="BQ41" s="1341"/>
      <c r="BR41" s="1341"/>
      <c r="BS41" s="1341"/>
      <c r="BT41" s="1341"/>
      <c r="BU41" s="1341"/>
      <c r="BV41" s="1341"/>
      <c r="BW41" s="1341"/>
      <c r="BX41" s="1341"/>
      <c r="BY41" s="1341"/>
      <c r="BZ41" s="1341"/>
      <c r="CA41" s="1341"/>
    </row>
    <row r="42" spans="1:79" s="20" customFormat="1" ht="13" x14ac:dyDescent="0.3">
      <c r="A42" s="1347">
        <v>2029</v>
      </c>
      <c r="B42" s="1452">
        <f t="shared" si="2"/>
        <v>8.0688180480627754</v>
      </c>
      <c r="C42" s="1497">
        <v>310300</v>
      </c>
      <c r="D42" s="1452"/>
      <c r="E42" s="1457"/>
      <c r="F42" s="1455"/>
      <c r="G42" s="1453"/>
      <c r="H42" s="1453"/>
      <c r="I42" s="1453"/>
      <c r="J42" s="1453"/>
      <c r="K42" s="1453"/>
      <c r="L42" s="1456">
        <f>$B42*F34*'3.8.NTFP Bala oil bio SN_ECO'!E80</f>
        <v>-151354.28086948625</v>
      </c>
      <c r="M42" s="1456">
        <f>$B42*G34*'3.8.NTFP Bala oil bio SN_ECO'!F80</f>
        <v>43367.067167074521</v>
      </c>
      <c r="N42" s="1456">
        <f>$B42*H34*'3.8.NTFP Bala oil bio SN_ECO'!G80</f>
        <v>43395.557828558492</v>
      </c>
      <c r="O42" s="1456">
        <f>$B42*I34*'3.8.NTFP Bala oil bio SN_ECO'!H80</f>
        <v>73752.090533335853</v>
      </c>
      <c r="P42" s="1456">
        <f>$B42*J34*'3.8.NTFP Bala oil bio SN_ECO'!I80</f>
        <v>35081.88513106999</v>
      </c>
      <c r="Q42" s="1456">
        <f>$B42*K34*'3.8.NTFP Bala oil bio SN_ECO'!J80</f>
        <v>66039.108155948416</v>
      </c>
      <c r="R42" s="1456">
        <f>$B42*L34*'3.8.NTFP Bala oil bio SN_ECO'!K80</f>
        <v>54183.285150186777</v>
      </c>
      <c r="S42" s="1456">
        <f>$B42*M34*'3.8.NTFP Bala oil bio SN_ECO'!L80</f>
        <v>73752.090533335853</v>
      </c>
      <c r="T42" s="1456">
        <f>$B42*N34*'3.8.NTFP Bala oil bio SN_ECO'!M80</f>
        <v>54183.285150186777</v>
      </c>
      <c r="U42" s="1456">
        <f>$B42*O34*'3.8.NTFP Bala oil bio SN_ECO'!N80</f>
        <v>73752.090533335853</v>
      </c>
      <c r="V42" s="1456">
        <f>$B42*P34*'3.8.NTFP Bala oil bio SN_ECO'!O80</f>
        <v>0</v>
      </c>
      <c r="W42" s="1456">
        <f>$B42*Q34*'3.8.NTFP Bala oil bio SN_ECO'!P80</f>
        <v>0</v>
      </c>
      <c r="X42" s="1456">
        <f>$B42*R34*'3.8.NTFP Bala oil bio SN_ECO'!Q80</f>
        <v>0</v>
      </c>
      <c r="Y42" s="1456">
        <f>$B42*S34*'3.8.NTFP Bala oil bio SN_ECO'!R80</f>
        <v>0</v>
      </c>
      <c r="Z42" s="1331"/>
      <c r="AA42" s="1448"/>
      <c r="AB42" s="1341"/>
      <c r="AC42" s="1341"/>
      <c r="AD42" s="1341"/>
      <c r="AE42" s="1341"/>
      <c r="AF42" s="1341"/>
      <c r="AG42" s="1341"/>
      <c r="AH42" s="1341"/>
      <c r="AI42" s="1341"/>
      <c r="AJ42" s="1341"/>
      <c r="AK42" s="1341"/>
      <c r="AL42" s="1341"/>
      <c r="AM42" s="1341"/>
      <c r="AN42" s="1341"/>
      <c r="AO42" s="1341"/>
      <c r="AP42" s="1341"/>
      <c r="AQ42" s="1341"/>
      <c r="AR42" s="1341"/>
      <c r="AS42" s="1341"/>
      <c r="AT42" s="1341"/>
      <c r="AU42" s="1341"/>
      <c r="AV42" s="1341"/>
      <c r="AW42" s="1341"/>
      <c r="AX42" s="1341"/>
      <c r="AY42" s="1341"/>
      <c r="AZ42" s="1341"/>
      <c r="BA42" s="1341"/>
      <c r="BB42" s="1341"/>
      <c r="BC42" s="1341"/>
      <c r="BD42" s="1341"/>
      <c r="BE42" s="1341"/>
      <c r="BF42" s="1341"/>
      <c r="BG42" s="1341"/>
      <c r="BH42" s="1341"/>
      <c r="BI42" s="1341"/>
      <c r="BJ42" s="1341"/>
      <c r="BK42" s="1341"/>
      <c r="BL42" s="1341"/>
      <c r="BM42" s="1341"/>
      <c r="BN42" s="1341"/>
      <c r="BO42" s="1341"/>
      <c r="BP42" s="1341"/>
      <c r="BQ42" s="1341"/>
      <c r="BR42" s="1341"/>
      <c r="BS42" s="1341"/>
      <c r="BT42" s="1341"/>
      <c r="BU42" s="1341"/>
      <c r="BV42" s="1341"/>
      <c r="BW42" s="1341"/>
      <c r="BX42" s="1341"/>
      <c r="BY42" s="1341"/>
      <c r="BZ42" s="1341"/>
      <c r="CA42" s="1341"/>
    </row>
    <row r="43" spans="1:79" s="20" customFormat="1" ht="13" x14ac:dyDescent="0.3">
      <c r="A43" s="1347">
        <v>2030</v>
      </c>
      <c r="B43" s="1452">
        <f t="shared" si="2"/>
        <v>6.5216228374287599</v>
      </c>
      <c r="C43" s="1497">
        <v>250800</v>
      </c>
      <c r="D43" s="1452"/>
      <c r="E43" s="1457"/>
      <c r="F43" s="1455"/>
      <c r="G43" s="1453"/>
      <c r="H43" s="1453"/>
      <c r="I43" s="1453"/>
      <c r="J43" s="1453"/>
      <c r="K43" s="1453"/>
      <c r="L43" s="1453"/>
      <c r="M43" s="1456">
        <f>$B43*F34*'3.8.NTFP Bala oil bio SN_ECO'!E80</f>
        <v>-122332.10970695183</v>
      </c>
      <c r="N43" s="1456">
        <f>$B43*G34*'3.8.NTFP Bala oil bio SN_ECO'!F80</f>
        <v>35051.43553175086</v>
      </c>
      <c r="O43" s="1456">
        <f>$B43*H34*'3.8.NTFP Bala oil bio SN_ECO'!G80</f>
        <v>35074.463111190693</v>
      </c>
      <c r="P43" s="1456">
        <f>$B43*I34*'3.8.NTFP Bala oil bio SN_ECO'!H80</f>
        <v>59610.133115567623</v>
      </c>
      <c r="Q43" s="1456">
        <f>$B43*J34*'3.8.NTFP Bala oil bio SN_ECO'!I80</f>
        <v>28354.936483636335</v>
      </c>
      <c r="R43" s="1456">
        <f>$B43*K34*'3.8.NTFP Bala oil bio SN_ECO'!J80</f>
        <v>53376.114487630883</v>
      </c>
      <c r="S43" s="1456">
        <f>$B43*L34*'3.8.NTFP Bala oil bio SN_ECO'!K80</f>
        <v>43793.644588033661</v>
      </c>
      <c r="T43" s="1456">
        <f>$B43*M34*'3.8.NTFP Bala oil bio SN_ECO'!L80</f>
        <v>59610.133115567623</v>
      </c>
      <c r="U43" s="1456">
        <f>$B43*N34*'3.8.NTFP Bala oil bio SN_ECO'!M80</f>
        <v>43793.644588033661</v>
      </c>
      <c r="V43" s="1456">
        <f>$B43*O34*'3.8.NTFP Bala oil bio SN_ECO'!N80</f>
        <v>59610.133115567623</v>
      </c>
      <c r="W43" s="1456">
        <f>$B43*P34*'3.8.NTFP Bala oil bio SN_ECO'!O80</f>
        <v>0</v>
      </c>
      <c r="X43" s="1456">
        <f>$B43*Q34*'3.8.NTFP Bala oil bio SN_ECO'!P80</f>
        <v>0</v>
      </c>
      <c r="Y43" s="1456">
        <f>$B43*R34*'3.8.NTFP Bala oil bio SN_ECO'!Q80</f>
        <v>0</v>
      </c>
      <c r="Z43" s="1331"/>
      <c r="AA43" s="1448"/>
      <c r="AB43" s="1341"/>
      <c r="AC43" s="1341"/>
      <c r="AD43" s="1341"/>
      <c r="AE43" s="1341"/>
      <c r="AF43" s="1341"/>
      <c r="AG43" s="1341"/>
      <c r="AH43" s="1341"/>
      <c r="AI43" s="1341"/>
      <c r="AJ43" s="1341"/>
      <c r="AK43" s="1341"/>
      <c r="AL43" s="1341"/>
      <c r="AM43" s="1341"/>
      <c r="AN43" s="1341"/>
      <c r="AO43" s="1341"/>
      <c r="AP43" s="1341"/>
      <c r="AQ43" s="1341"/>
      <c r="AR43" s="1341"/>
      <c r="AS43" s="1341"/>
      <c r="AT43" s="1341"/>
      <c r="AU43" s="1341"/>
      <c r="AV43" s="1341"/>
      <c r="AW43" s="1341"/>
      <c r="AX43" s="1341"/>
      <c r="AY43" s="1341"/>
      <c r="AZ43" s="1341"/>
      <c r="BA43" s="1341"/>
      <c r="BB43" s="1341"/>
      <c r="BC43" s="1341"/>
      <c r="BD43" s="1341"/>
      <c r="BE43" s="1341"/>
      <c r="BF43" s="1341"/>
      <c r="BG43" s="1341"/>
      <c r="BH43" s="1341"/>
      <c r="BI43" s="1341"/>
      <c r="BJ43" s="1341"/>
      <c r="BK43" s="1341"/>
      <c r="BL43" s="1341"/>
      <c r="BM43" s="1341"/>
      <c r="BN43" s="1341"/>
      <c r="BO43" s="1341"/>
      <c r="BP43" s="1341"/>
      <c r="BQ43" s="1341"/>
      <c r="BR43" s="1341"/>
      <c r="BS43" s="1341"/>
      <c r="BT43" s="1341"/>
      <c r="BU43" s="1341"/>
      <c r="BV43" s="1341"/>
      <c r="BW43" s="1341"/>
      <c r="BX43" s="1341"/>
      <c r="BY43" s="1341"/>
      <c r="BZ43" s="1341"/>
      <c r="CA43" s="1341"/>
    </row>
    <row r="44" spans="1:79" s="20" customFormat="1" ht="13" x14ac:dyDescent="0.3">
      <c r="A44" s="1347">
        <v>2031</v>
      </c>
      <c r="B44" s="1452">
        <f t="shared" si="2"/>
        <v>2.3636982293551605</v>
      </c>
      <c r="C44" s="1497">
        <v>90900</v>
      </c>
      <c r="D44" s="873"/>
      <c r="E44" s="1457"/>
      <c r="F44" s="1455"/>
      <c r="G44" s="1453"/>
      <c r="H44" s="1453"/>
      <c r="I44" s="1453"/>
      <c r="J44" s="1453"/>
      <c r="K44" s="1453"/>
      <c r="L44" s="1453"/>
      <c r="M44" s="1453"/>
      <c r="N44" s="1456">
        <f>$B44*F34*'3.8.NTFP Bala oil bio SN_ECO'!E80</f>
        <v>-44338.073255031588</v>
      </c>
      <c r="O44" s="1456">
        <f>$B44*G34*'3.8.NTFP Bala oil bio SN_ECO'!F80</f>
        <v>12704.049002536496</v>
      </c>
      <c r="P44" s="1456">
        <f>$B44*H34*'3.8.NTFP Bala oil bio SN_ECO'!G80</f>
        <v>12712.39512283586</v>
      </c>
      <c r="Q44" s="1456">
        <f>$B44*I34*'3.8.NTFP Bala oil bio SN_ECO'!H80</f>
        <v>21605.108055044246</v>
      </c>
      <c r="R44" s="1456">
        <f>$B44*J34*'3.8.NTFP Bala oil bio SN_ECO'!I80</f>
        <v>10276.968605911256</v>
      </c>
      <c r="S44" s="1456">
        <f>$B44*K34*'3.8.NTFP Bala oil bio SN_ECO'!J80</f>
        <v>19345.649150421239</v>
      </c>
      <c r="T44" s="1456">
        <f>$B44*L34*'3.8.NTFP Bala oil bio SN_ECO'!K80</f>
        <v>15872.576926045691</v>
      </c>
      <c r="U44" s="1456">
        <f>$B44*M34*'3.8.NTFP Bala oil bio SN_ECO'!L80</f>
        <v>21605.108055044246</v>
      </c>
      <c r="V44" s="1456">
        <f>$B44*N34*'3.8.NTFP Bala oil bio SN_ECO'!M80</f>
        <v>15872.576926045691</v>
      </c>
      <c r="W44" s="1456">
        <f>$B44*O34*'3.8.NTFP Bala oil bio SN_ECO'!N80</f>
        <v>21605.108055044246</v>
      </c>
      <c r="X44" s="1456">
        <f>$B44*P34*'3.8.NTFP Bala oil bio SN_ECO'!O80</f>
        <v>0</v>
      </c>
      <c r="Y44" s="1456">
        <f>$B44*Q34*'3.8.NTFP Bala oil bio SN_ECO'!P80</f>
        <v>0</v>
      </c>
      <c r="Z44" s="1331"/>
      <c r="AA44" s="1448"/>
      <c r="AB44" s="1341"/>
      <c r="AC44" s="1341"/>
      <c r="AD44" s="1341"/>
      <c r="AE44" s="1341"/>
      <c r="AF44" s="1341"/>
      <c r="AG44" s="1341"/>
      <c r="AH44" s="1341"/>
      <c r="AI44" s="1341"/>
      <c r="AJ44" s="1341"/>
      <c r="AK44" s="1341"/>
      <c r="AL44" s="1341"/>
      <c r="AM44" s="1341"/>
      <c r="AN44" s="1341"/>
      <c r="AO44" s="1341"/>
      <c r="AP44" s="1341"/>
      <c r="AQ44" s="1341"/>
      <c r="AR44" s="1341"/>
      <c r="AS44" s="1341"/>
      <c r="AT44" s="1341"/>
      <c r="AU44" s="1341"/>
      <c r="AV44" s="1341"/>
      <c r="AW44" s="1341"/>
      <c r="AX44" s="1341"/>
      <c r="AY44" s="1341"/>
      <c r="AZ44" s="1341"/>
      <c r="BA44" s="1341"/>
      <c r="BB44" s="1341"/>
      <c r="BC44" s="1341"/>
      <c r="BD44" s="1341"/>
      <c r="BE44" s="1341"/>
      <c r="BF44" s="1341"/>
      <c r="BG44" s="1341"/>
      <c r="BH44" s="1341"/>
      <c r="BI44" s="1341"/>
      <c r="BJ44" s="1341"/>
      <c r="BK44" s="1341"/>
      <c r="BL44" s="1341"/>
      <c r="BM44" s="1341"/>
      <c r="BN44" s="1341"/>
      <c r="BO44" s="1341"/>
      <c r="BP44" s="1341"/>
      <c r="BQ44" s="1341"/>
      <c r="BR44" s="1341"/>
      <c r="BS44" s="1341"/>
      <c r="BT44" s="1341"/>
      <c r="BU44" s="1341"/>
      <c r="BV44" s="1341"/>
      <c r="BW44" s="1341"/>
      <c r="BX44" s="1341"/>
      <c r="BY44" s="1341"/>
      <c r="BZ44" s="1341"/>
      <c r="CA44" s="1341"/>
    </row>
    <row r="45" spans="1:79" s="20" customFormat="1" ht="13" x14ac:dyDescent="0.3">
      <c r="A45" s="1347">
        <v>2032</v>
      </c>
      <c r="B45" s="1452">
        <f t="shared" si="2"/>
        <v>0</v>
      </c>
      <c r="C45" s="1497">
        <v>0</v>
      </c>
      <c r="D45" s="873"/>
      <c r="E45" s="1457"/>
      <c r="F45" s="1455"/>
      <c r="G45" s="1453"/>
      <c r="H45" s="1453"/>
      <c r="I45" s="1453"/>
      <c r="J45" s="1453"/>
      <c r="K45" s="1453"/>
      <c r="L45" s="1453"/>
      <c r="M45" s="1453"/>
      <c r="N45" s="1453"/>
      <c r="O45" s="1453"/>
      <c r="P45" s="1453"/>
      <c r="Q45" s="1453"/>
      <c r="R45" s="1453"/>
      <c r="S45" s="1453"/>
      <c r="T45" s="1453"/>
      <c r="U45" s="1453"/>
      <c r="V45" s="1453"/>
      <c r="W45" s="1453"/>
      <c r="X45" s="1453"/>
      <c r="Y45" s="1340"/>
      <c r="Z45" s="1331"/>
      <c r="AA45" s="1448"/>
      <c r="AB45" s="1341"/>
      <c r="AC45" s="1341"/>
      <c r="AD45" s="1341"/>
      <c r="AE45" s="1341"/>
      <c r="AF45" s="1341"/>
      <c r="AG45" s="1341"/>
      <c r="AH45" s="1341"/>
      <c r="AI45" s="1341"/>
      <c r="AJ45" s="1341"/>
      <c r="AK45" s="1341"/>
      <c r="AL45" s="1341"/>
      <c r="AM45" s="1341"/>
      <c r="AN45" s="1341"/>
      <c r="AO45" s="1341"/>
      <c r="AP45" s="1341"/>
      <c r="AQ45" s="1341"/>
      <c r="AR45" s="1341"/>
      <c r="AS45" s="1341"/>
      <c r="AT45" s="1341"/>
      <c r="AU45" s="1341"/>
      <c r="AV45" s="1341"/>
      <c r="AW45" s="1341"/>
      <c r="AX45" s="1341"/>
      <c r="AY45" s="1341"/>
      <c r="AZ45" s="1341"/>
      <c r="BA45" s="1341"/>
      <c r="BB45" s="1341"/>
      <c r="BC45" s="1341"/>
      <c r="BD45" s="1341"/>
      <c r="BE45" s="1341"/>
      <c r="BF45" s="1341"/>
      <c r="BG45" s="1341"/>
      <c r="BH45" s="1341"/>
      <c r="BI45" s="1341"/>
      <c r="BJ45" s="1341"/>
      <c r="BK45" s="1341"/>
      <c r="BL45" s="1341"/>
      <c r="BM45" s="1341"/>
      <c r="BN45" s="1341"/>
      <c r="BO45" s="1341"/>
      <c r="BP45" s="1341"/>
      <c r="BQ45" s="1341"/>
      <c r="BR45" s="1341"/>
      <c r="BS45" s="1341"/>
      <c r="BT45" s="1341"/>
      <c r="BU45" s="1341"/>
      <c r="BV45" s="1341"/>
      <c r="BW45" s="1341"/>
      <c r="BX45" s="1341"/>
      <c r="BY45" s="1341"/>
      <c r="BZ45" s="1341"/>
      <c r="CA45" s="1341"/>
    </row>
    <row r="46" spans="1:79" s="20" customFormat="1" ht="13.5" thickBot="1" x14ac:dyDescent="0.35">
      <c r="A46" s="1347">
        <v>2033</v>
      </c>
      <c r="B46" s="1452">
        <f t="shared" si="2"/>
        <v>0</v>
      </c>
      <c r="C46" s="1497">
        <v>0</v>
      </c>
      <c r="D46" s="873"/>
      <c r="E46" s="1457"/>
      <c r="F46" s="1455"/>
      <c r="G46" s="1453"/>
      <c r="H46" s="1453"/>
      <c r="I46" s="1453"/>
      <c r="J46" s="1453"/>
      <c r="K46" s="1453"/>
      <c r="L46" s="1453"/>
      <c r="M46" s="1453"/>
      <c r="N46" s="1453"/>
      <c r="O46" s="1453"/>
      <c r="P46" s="1453"/>
      <c r="Q46" s="1453"/>
      <c r="R46" s="1453"/>
      <c r="S46" s="1453"/>
      <c r="T46" s="1453"/>
      <c r="U46" s="1453"/>
      <c r="V46" s="1453"/>
      <c r="W46" s="1453"/>
      <c r="X46" s="1453"/>
      <c r="Y46" s="1340"/>
      <c r="Z46" s="1331"/>
      <c r="AA46" s="1448"/>
      <c r="AB46" s="1341"/>
      <c r="AC46" s="1341"/>
      <c r="AD46" s="1341"/>
      <c r="AE46" s="1341"/>
      <c r="AF46" s="1341"/>
      <c r="AG46" s="1341"/>
      <c r="AH46" s="1341"/>
      <c r="AI46" s="1341"/>
      <c r="AJ46" s="1341"/>
      <c r="AK46" s="1341"/>
      <c r="AL46" s="1341"/>
      <c r="AM46" s="1341"/>
      <c r="AN46" s="1341"/>
      <c r="AO46" s="1341"/>
      <c r="AP46" s="1341"/>
      <c r="AQ46" s="1341"/>
      <c r="AR46" s="1341"/>
      <c r="AS46" s="1341"/>
      <c r="AT46" s="1341"/>
      <c r="AU46" s="1341"/>
      <c r="AV46" s="1341"/>
      <c r="AW46" s="1341"/>
      <c r="AX46" s="1341"/>
      <c r="AY46" s="1341"/>
      <c r="AZ46" s="1341"/>
      <c r="BA46" s="1341"/>
      <c r="BB46" s="1341"/>
      <c r="BC46" s="1341"/>
      <c r="BD46" s="1341"/>
      <c r="BE46" s="1341"/>
      <c r="BF46" s="1341"/>
      <c r="BG46" s="1341"/>
      <c r="BH46" s="1341"/>
      <c r="BI46" s="1341"/>
      <c r="BJ46" s="1341"/>
      <c r="BK46" s="1341"/>
      <c r="BL46" s="1341"/>
      <c r="BM46" s="1341"/>
      <c r="BN46" s="1341"/>
      <c r="BO46" s="1341"/>
      <c r="BP46" s="1341"/>
      <c r="BQ46" s="1341"/>
      <c r="BR46" s="1341"/>
      <c r="BS46" s="1341"/>
      <c r="BT46" s="1341"/>
      <c r="BU46" s="1341"/>
      <c r="BV46" s="1341"/>
      <c r="BW46" s="1341"/>
      <c r="BX46" s="1341"/>
      <c r="BY46" s="1341"/>
      <c r="BZ46" s="1341"/>
      <c r="CA46" s="1341"/>
    </row>
    <row r="47" spans="1:79" s="1354" customFormat="1" ht="13.5" thickBot="1" x14ac:dyDescent="0.35">
      <c r="A47" s="1409" t="s">
        <v>270</v>
      </c>
      <c r="B47" s="1349">
        <f>SUM(B37:B46)</f>
        <v>192.80687548987837</v>
      </c>
      <c r="C47" s="1350"/>
      <c r="D47" s="1351">
        <v>19837.185652703425</v>
      </c>
      <c r="E47" s="1352">
        <f>D47*E1</f>
        <v>138860.29956892398</v>
      </c>
      <c r="F47" s="1352">
        <f>SUM(F36:F46)</f>
        <v>0</v>
      </c>
      <c r="G47" s="1352">
        <f>SUM(G36:G46)</f>
        <v>-36902.890541415625</v>
      </c>
      <c r="H47" s="1352">
        <f t="shared" ref="H47:Y47" si="3">SUM(H36:H46)</f>
        <v>-505565.72751912603</v>
      </c>
      <c r="I47" s="1352">
        <f t="shared" si="3"/>
        <v>-601050.74393605068</v>
      </c>
      <c r="J47" s="1352">
        <f t="shared" si="3"/>
        <v>-633795.93903273111</v>
      </c>
      <c r="K47" s="1352">
        <f t="shared" si="3"/>
        <v>-199352.77976307191</v>
      </c>
      <c r="L47" s="1352">
        <f t="shared" si="3"/>
        <v>923734.96898128767</v>
      </c>
      <c r="M47" s="1352">
        <f t="shared" si="3"/>
        <v>1108984.3434107676</v>
      </c>
      <c r="N47" s="1352">
        <f t="shared" si="3"/>
        <v>1276096.4755439532</v>
      </c>
      <c r="O47" s="1352">
        <f t="shared" si="3"/>
        <v>1326581.8732717775</v>
      </c>
      <c r="P47" s="1352">
        <f t="shared" si="3"/>
        <v>1467130.2640470534</v>
      </c>
      <c r="Q47" s="1352">
        <f t="shared" si="3"/>
        <v>1481936.543492269</v>
      </c>
      <c r="R47" s="1352">
        <f t="shared" si="3"/>
        <v>1324171.5078181422</v>
      </c>
      <c r="S47" s="1352">
        <f t="shared" si="3"/>
        <v>979423.67285796115</v>
      </c>
      <c r="T47" s="1352">
        <f t="shared" si="3"/>
        <v>601688.09983635624</v>
      </c>
      <c r="U47" s="1352">
        <f t="shared" si="3"/>
        <v>139150.84317641376</v>
      </c>
      <c r="V47" s="1352">
        <f t="shared" si="3"/>
        <v>75482.710041613318</v>
      </c>
      <c r="W47" s="1352">
        <f t="shared" si="3"/>
        <v>21605.108055044246</v>
      </c>
      <c r="X47" s="1352">
        <f t="shared" si="3"/>
        <v>0</v>
      </c>
      <c r="Y47" s="1353">
        <f t="shared" si="3"/>
        <v>0</v>
      </c>
      <c r="Z47" s="1447">
        <f>SUM(F47:Y47)</f>
        <v>8749318.3297402449</v>
      </c>
      <c r="AA47" s="1449">
        <f>Z47/$Z$50</f>
        <v>7.6654064944382178E-2</v>
      </c>
      <c r="AB47" s="1341"/>
      <c r="AC47" s="1341"/>
      <c r="AD47" s="1341"/>
      <c r="AE47" s="1341"/>
      <c r="AF47" s="1341"/>
      <c r="AG47" s="1341"/>
      <c r="AH47" s="1341"/>
      <c r="AI47" s="1341"/>
      <c r="AJ47" s="1341"/>
      <c r="AK47" s="1341"/>
      <c r="AL47" s="1341"/>
      <c r="AM47" s="1341"/>
      <c r="AN47" s="1341"/>
      <c r="AO47" s="1341"/>
      <c r="AP47" s="1341"/>
      <c r="AQ47" s="1341"/>
      <c r="AR47" s="1341"/>
      <c r="AS47" s="1341"/>
      <c r="AT47" s="1341"/>
      <c r="AU47" s="1341"/>
      <c r="AV47" s="1341"/>
      <c r="AW47" s="1341"/>
      <c r="AX47" s="1341"/>
      <c r="AY47" s="1341"/>
      <c r="AZ47" s="1341"/>
      <c r="BA47" s="1341"/>
      <c r="BB47" s="1341"/>
      <c r="BC47" s="1341"/>
      <c r="BD47" s="1341"/>
      <c r="BE47" s="1341"/>
      <c r="BF47" s="1341"/>
      <c r="BG47" s="1341"/>
      <c r="BH47" s="1341"/>
      <c r="BI47" s="1341"/>
      <c r="BJ47" s="1341"/>
      <c r="BK47" s="1341"/>
      <c r="BL47" s="1341"/>
      <c r="BM47" s="1341"/>
      <c r="BN47" s="1341"/>
      <c r="BO47" s="1341"/>
      <c r="BP47" s="1341"/>
      <c r="BQ47" s="1341"/>
      <c r="BR47" s="1341"/>
      <c r="BS47" s="1341"/>
      <c r="BT47" s="1341"/>
      <c r="BU47" s="1341"/>
      <c r="BV47" s="1341"/>
      <c r="BW47" s="1341"/>
      <c r="BX47" s="1341"/>
      <c r="BY47" s="1341"/>
      <c r="BZ47" s="1341"/>
      <c r="CA47" s="1341"/>
    </row>
    <row r="48" spans="1:79" s="20" customFormat="1" ht="13" x14ac:dyDescent="0.3">
      <c r="A48" s="1475" t="s">
        <v>311</v>
      </c>
      <c r="B48" s="1476"/>
      <c r="C48" s="1401"/>
      <c r="D48" s="1460">
        <v>9000</v>
      </c>
      <c r="E48" s="1461">
        <f>D48*E1</f>
        <v>63000</v>
      </c>
      <c r="F48" s="1461"/>
      <c r="G48" s="1461"/>
      <c r="H48" s="1461"/>
      <c r="I48" s="1461"/>
      <c r="J48" s="1461"/>
      <c r="K48" s="1461"/>
      <c r="L48" s="1461"/>
      <c r="M48" s="1461"/>
      <c r="N48" s="1461"/>
      <c r="O48" s="1461"/>
      <c r="P48" s="1461"/>
      <c r="Q48" s="1461"/>
      <c r="R48" s="1461"/>
      <c r="S48" s="1461"/>
      <c r="T48" s="1461"/>
      <c r="U48" s="1461"/>
      <c r="V48" s="1461"/>
      <c r="W48" s="1461"/>
      <c r="X48" s="1461"/>
      <c r="Y48" s="1462"/>
      <c r="Z48" s="1447"/>
      <c r="AA48" s="1449"/>
      <c r="AB48" s="1341"/>
      <c r="AC48" s="1341"/>
      <c r="AD48" s="1341"/>
      <c r="AE48" s="1341"/>
      <c r="AF48" s="1341"/>
      <c r="AG48" s="1341"/>
      <c r="AH48" s="1341"/>
      <c r="AI48" s="1341"/>
      <c r="AJ48" s="1341"/>
      <c r="AK48" s="1341"/>
      <c r="AL48" s="1341"/>
      <c r="AM48" s="1341"/>
      <c r="AN48" s="1341"/>
      <c r="AO48" s="1341"/>
      <c r="AP48" s="1341"/>
      <c r="AQ48" s="1341"/>
      <c r="AR48" s="1341"/>
      <c r="AS48" s="1341"/>
      <c r="AT48" s="1341"/>
      <c r="AU48" s="1341"/>
      <c r="AV48" s="1341"/>
      <c r="AW48" s="1341"/>
      <c r="AX48" s="1341"/>
      <c r="AY48" s="1341"/>
      <c r="AZ48" s="1341"/>
      <c r="BA48" s="1341"/>
      <c r="BB48" s="1341"/>
      <c r="BC48" s="1341"/>
      <c r="BD48" s="1341"/>
      <c r="BE48" s="1341"/>
      <c r="BF48" s="1341"/>
      <c r="BG48" s="1341"/>
      <c r="BH48" s="1341"/>
      <c r="BI48" s="1341"/>
      <c r="BJ48" s="1341"/>
      <c r="BK48" s="1341"/>
      <c r="BL48" s="1341"/>
      <c r="BM48" s="1341"/>
      <c r="BN48" s="1341"/>
      <c r="BO48" s="1341"/>
      <c r="BP48" s="1341"/>
      <c r="BQ48" s="1341"/>
      <c r="BR48" s="1341"/>
      <c r="BS48" s="1341"/>
      <c r="BT48" s="1341"/>
      <c r="BU48" s="1341"/>
      <c r="BV48" s="1341"/>
      <c r="BW48" s="1341"/>
      <c r="BX48" s="1341"/>
      <c r="BY48" s="1341"/>
      <c r="BZ48" s="1341"/>
      <c r="CA48" s="1341"/>
    </row>
    <row r="49" spans="1:79" s="1341" customFormat="1" ht="18.75" customHeight="1" thickBot="1" x14ac:dyDescent="0.35">
      <c r="A49" s="1355" t="s">
        <v>933</v>
      </c>
      <c r="B49" s="1356"/>
      <c r="C49" s="1356"/>
      <c r="D49" s="1357">
        <f>D17+D32+D47+D48</f>
        <v>49678.852319370097</v>
      </c>
      <c r="E49" s="1357">
        <f>E17+E32+E47</f>
        <v>284751.96623559063</v>
      </c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9"/>
      <c r="Z49" s="1331"/>
      <c r="AA49" s="1448"/>
    </row>
    <row r="50" spans="1:79" s="20" customFormat="1" ht="15" customHeight="1" x14ac:dyDescent="0.3">
      <c r="A50" s="1942" t="s">
        <v>932</v>
      </c>
      <c r="B50" s="1943"/>
      <c r="C50" s="1943"/>
      <c r="D50" s="1943"/>
      <c r="E50" s="1360" t="s">
        <v>271</v>
      </c>
      <c r="F50" s="1361">
        <f>F47+F32+F17</f>
        <v>0</v>
      </c>
      <c r="G50" s="1361">
        <f t="shared" ref="G50:Y50" si="4">G47+G32+G17</f>
        <v>118047.02198219676</v>
      </c>
      <c r="H50" s="1361">
        <f t="shared" si="4"/>
        <v>-41824.199107702807</v>
      </c>
      <c r="I50" s="1361">
        <f t="shared" si="4"/>
        <v>428604.27921302518</v>
      </c>
      <c r="J50" s="1361">
        <f t="shared" si="4"/>
        <v>948065.9503382002</v>
      </c>
      <c r="K50" s="1361">
        <f t="shared" si="4"/>
        <v>1906693.9023986498</v>
      </c>
      <c r="L50" s="1361">
        <f t="shared" si="4"/>
        <v>3041379.4083425174</v>
      </c>
      <c r="M50" s="1361">
        <f t="shared" si="4"/>
        <v>3860565.2627527383</v>
      </c>
      <c r="N50" s="1361">
        <f t="shared" si="4"/>
        <v>5767454.7668463299</v>
      </c>
      <c r="O50" s="1361">
        <f t="shared" si="4"/>
        <v>8941455.8546891417</v>
      </c>
      <c r="P50" s="1361">
        <f t="shared" si="4"/>
        <v>13542053.431786478</v>
      </c>
      <c r="Q50" s="1361">
        <f t="shared" si="4"/>
        <v>17194191.335246447</v>
      </c>
      <c r="R50" s="1361">
        <f t="shared" si="4"/>
        <v>17985707.032905139</v>
      </c>
      <c r="S50" s="1361">
        <f t="shared" si="4"/>
        <v>14776153.03210694</v>
      </c>
      <c r="T50" s="1361">
        <f t="shared" si="4"/>
        <v>10632946.832117951</v>
      </c>
      <c r="U50" s="1361">
        <f t="shared" si="4"/>
        <v>4610917.5248897485</v>
      </c>
      <c r="V50" s="1361">
        <f t="shared" si="4"/>
        <v>3653789.9158361508</v>
      </c>
      <c r="W50" s="1361">
        <f t="shared" si="4"/>
        <v>2899584.2308968082</v>
      </c>
      <c r="X50" s="1361">
        <f t="shared" si="4"/>
        <v>1901532.9828668912</v>
      </c>
      <c r="Y50" s="1362">
        <f t="shared" si="4"/>
        <v>1972986.1403482775</v>
      </c>
      <c r="Z50" s="1447">
        <f>SUM(F50:Y50)</f>
        <v>114140304.70645595</v>
      </c>
      <c r="AA50" s="1448">
        <f>Z50/$Z$50</f>
        <v>1</v>
      </c>
      <c r="AB50" s="1363"/>
      <c r="AC50" s="1341"/>
      <c r="AD50" s="1341"/>
      <c r="AE50" s="1341"/>
      <c r="AF50" s="1341"/>
      <c r="AG50" s="1341"/>
      <c r="AH50" s="1341"/>
      <c r="AI50" s="1341"/>
      <c r="AJ50" s="1341"/>
      <c r="AK50" s="1341"/>
      <c r="AL50" s="1341"/>
      <c r="AM50" s="1341"/>
      <c r="AN50" s="1341"/>
      <c r="AO50" s="1341"/>
      <c r="AP50" s="1341"/>
      <c r="AQ50" s="1341"/>
      <c r="AR50" s="1341"/>
      <c r="AS50" s="1341"/>
      <c r="AT50" s="1341"/>
      <c r="AU50" s="1341"/>
      <c r="AV50" s="1341"/>
      <c r="AW50" s="1341"/>
      <c r="AX50" s="1341"/>
      <c r="AY50" s="1341"/>
      <c r="AZ50" s="1341"/>
      <c r="BA50" s="1341"/>
      <c r="BB50" s="1341"/>
      <c r="BC50" s="1341"/>
      <c r="BD50" s="1341"/>
      <c r="BE50" s="1341"/>
      <c r="BF50" s="1341"/>
      <c r="BG50" s="1341"/>
      <c r="BH50" s="1341"/>
      <c r="BI50" s="1341"/>
      <c r="BJ50" s="1341"/>
      <c r="BK50" s="1341"/>
      <c r="BL50" s="1341"/>
      <c r="BM50" s="1341"/>
      <c r="BN50" s="1341"/>
      <c r="BO50" s="1341"/>
      <c r="BP50" s="1341"/>
      <c r="BQ50" s="1341"/>
      <c r="BR50" s="1341"/>
      <c r="BS50" s="1341"/>
      <c r="BT50" s="1341"/>
      <c r="BU50" s="1341"/>
      <c r="BV50" s="1341"/>
      <c r="BW50" s="1341"/>
      <c r="BX50" s="1341"/>
      <c r="BY50" s="1341"/>
      <c r="BZ50" s="1341"/>
      <c r="CA50" s="1341"/>
    </row>
    <row r="51" spans="1:79" s="20" customFormat="1" ht="15" customHeight="1" x14ac:dyDescent="0.3">
      <c r="A51" s="542" t="s">
        <v>272</v>
      </c>
      <c r="B51" s="24"/>
      <c r="C51" s="24"/>
      <c r="D51" s="19"/>
      <c r="E51" s="24" t="s">
        <v>271</v>
      </c>
      <c r="F51" s="1364">
        <f>Costs!F123</f>
        <v>1643559.9509090648</v>
      </c>
      <c r="G51" s="1364">
        <f>Costs!G123</f>
        <v>3961085.3458689456</v>
      </c>
      <c r="H51" s="1364">
        <f>Costs!H123</f>
        <v>5254846.6336182337</v>
      </c>
      <c r="I51" s="1364">
        <f>Costs!I123</f>
        <v>6011993.3743589744</v>
      </c>
      <c r="J51" s="1364">
        <f>Costs!J123</f>
        <v>4969728.4067495214</v>
      </c>
      <c r="K51" s="1364">
        <f>Costs!K123</f>
        <v>835429.40740740742</v>
      </c>
      <c r="L51" s="1364">
        <f>Costs!L123</f>
        <v>605443.62962962966</v>
      </c>
      <c r="M51" s="1364">
        <f>Costs!M123</f>
        <v>449384.44444444444</v>
      </c>
      <c r="N51" s="1364">
        <f>Costs!N123</f>
        <v>66629.62962962962</v>
      </c>
      <c r="O51" s="1364">
        <f>Costs!O123</f>
        <v>32555.555555555555</v>
      </c>
      <c r="P51" s="1364">
        <f>Costs!P122*50%</f>
        <v>1350156.3938876698</v>
      </c>
      <c r="Q51" s="1364">
        <f t="shared" ref="Q51:Y51" si="5">+P51</f>
        <v>1350156.3938876698</v>
      </c>
      <c r="R51" s="1364">
        <f t="shared" si="5"/>
        <v>1350156.3938876698</v>
      </c>
      <c r="S51" s="1364">
        <f t="shared" si="5"/>
        <v>1350156.3938876698</v>
      </c>
      <c r="T51" s="1364">
        <f t="shared" si="5"/>
        <v>1350156.3938876698</v>
      </c>
      <c r="U51" s="1364">
        <f t="shared" si="5"/>
        <v>1350156.3938876698</v>
      </c>
      <c r="V51" s="1364">
        <f t="shared" si="5"/>
        <v>1350156.3938876698</v>
      </c>
      <c r="W51" s="1364">
        <f t="shared" si="5"/>
        <v>1350156.3938876698</v>
      </c>
      <c r="X51" s="1364">
        <f t="shared" si="5"/>
        <v>1350156.3938876698</v>
      </c>
      <c r="Y51" s="1365">
        <f t="shared" si="5"/>
        <v>1350156.3938876698</v>
      </c>
      <c r="Z51" s="1331"/>
      <c r="AB51" s="1341"/>
      <c r="AC51" s="1341"/>
      <c r="AD51" s="1341"/>
      <c r="AE51" s="1341"/>
      <c r="AF51" s="1341"/>
      <c r="AG51" s="1341"/>
      <c r="AH51" s="1341"/>
      <c r="AI51" s="1341"/>
      <c r="AJ51" s="1341"/>
      <c r="AK51" s="1341"/>
      <c r="AL51" s="1341"/>
      <c r="AM51" s="1341"/>
      <c r="AN51" s="1341"/>
      <c r="AO51" s="1341"/>
      <c r="AP51" s="1341"/>
      <c r="AQ51" s="1341"/>
      <c r="AR51" s="1341"/>
      <c r="AS51" s="1341"/>
      <c r="AT51" s="1341"/>
      <c r="AU51" s="1341"/>
      <c r="AV51" s="1341"/>
      <c r="AW51" s="1341"/>
      <c r="AX51" s="1341"/>
      <c r="AY51" s="1341"/>
      <c r="AZ51" s="1341"/>
      <c r="BA51" s="1341"/>
      <c r="BB51" s="1341"/>
      <c r="BC51" s="1341"/>
      <c r="BD51" s="1341"/>
      <c r="BE51" s="1341"/>
      <c r="BF51" s="1341"/>
      <c r="BG51" s="1341"/>
      <c r="BH51" s="1341"/>
      <c r="BI51" s="1341"/>
      <c r="BJ51" s="1341"/>
      <c r="BK51" s="1341"/>
      <c r="BL51" s="1341"/>
      <c r="BM51" s="1341"/>
      <c r="BN51" s="1341"/>
      <c r="BO51" s="1341"/>
      <c r="BP51" s="1341"/>
      <c r="BQ51" s="1341"/>
      <c r="BR51" s="1341"/>
      <c r="BS51" s="1341"/>
      <c r="BT51" s="1341"/>
      <c r="BU51" s="1341"/>
      <c r="BV51" s="1341"/>
      <c r="BW51" s="1341"/>
      <c r="BX51" s="1341"/>
      <c r="BY51" s="1341"/>
      <c r="BZ51" s="1341"/>
      <c r="CA51" s="1341"/>
    </row>
    <row r="52" spans="1:79" s="1331" customFormat="1" ht="13.5" thickBot="1" x14ac:dyDescent="0.35">
      <c r="A52" s="1366" t="s">
        <v>273</v>
      </c>
      <c r="B52" s="1367"/>
      <c r="C52" s="1367"/>
      <c r="D52" s="1368"/>
      <c r="E52" s="24" t="s">
        <v>271</v>
      </c>
      <c r="F52" s="1369">
        <f>F50-F51</f>
        <v>-1643559.9509090648</v>
      </c>
      <c r="G52" s="1369">
        <f t="shared" ref="G52:Y52" si="6">G50-G51</f>
        <v>-3843038.3238867489</v>
      </c>
      <c r="H52" s="1369">
        <f t="shared" si="6"/>
        <v>-5296670.8327259365</v>
      </c>
      <c r="I52" s="1369">
        <f t="shared" si="6"/>
        <v>-5583389.0951459492</v>
      </c>
      <c r="J52" s="1369">
        <f t="shared" si="6"/>
        <v>-4021662.4564113212</v>
      </c>
      <c r="K52" s="1369">
        <f t="shared" si="6"/>
        <v>1071264.4949912424</v>
      </c>
      <c r="L52" s="1369">
        <f t="shared" si="6"/>
        <v>2435935.7787128878</v>
      </c>
      <c r="M52" s="1369">
        <f t="shared" si="6"/>
        <v>3411180.8183082938</v>
      </c>
      <c r="N52" s="1369">
        <f t="shared" si="6"/>
        <v>5700825.1372167002</v>
      </c>
      <c r="O52" s="1369">
        <f t="shared" si="6"/>
        <v>8908900.2991335858</v>
      </c>
      <c r="P52" s="1369">
        <f t="shared" si="6"/>
        <v>12191897.037898809</v>
      </c>
      <c r="Q52" s="1369">
        <f t="shared" si="6"/>
        <v>15844034.941358779</v>
      </c>
      <c r="R52" s="1369">
        <f t="shared" si="6"/>
        <v>16635550.63901747</v>
      </c>
      <c r="S52" s="1369">
        <f t="shared" si="6"/>
        <v>13425996.638219271</v>
      </c>
      <c r="T52" s="1369">
        <f t="shared" si="6"/>
        <v>9282790.4382302798</v>
      </c>
      <c r="U52" s="1369">
        <f t="shared" si="6"/>
        <v>3260761.1310020788</v>
      </c>
      <c r="V52" s="1369">
        <f t="shared" si="6"/>
        <v>2303633.521948481</v>
      </c>
      <c r="W52" s="1369">
        <f t="shared" si="6"/>
        <v>1549427.8370091384</v>
      </c>
      <c r="X52" s="1369">
        <f t="shared" si="6"/>
        <v>551376.58897922141</v>
      </c>
      <c r="Y52" s="1370">
        <f t="shared" si="6"/>
        <v>622829.74646060774</v>
      </c>
      <c r="AA52" s="1939"/>
      <c r="AB52" s="1939"/>
      <c r="AD52" s="1341"/>
    </row>
    <row r="53" spans="1:79" s="1331" customFormat="1" x14ac:dyDescent="0.3">
      <c r="A53" s="1373" t="s">
        <v>274</v>
      </c>
      <c r="D53" s="1374"/>
      <c r="E53" s="1360" t="s">
        <v>271</v>
      </c>
      <c r="F53" s="1364"/>
      <c r="G53" s="1364"/>
      <c r="H53" s="1364"/>
      <c r="I53" s="1364"/>
      <c r="J53" s="1364"/>
      <c r="K53" s="1364"/>
      <c r="L53" s="1364"/>
      <c r="M53" s="1364"/>
      <c r="N53" s="1364"/>
      <c r="O53" s="1364"/>
      <c r="P53" s="1364"/>
      <c r="Q53" s="1364"/>
      <c r="R53" s="1364"/>
      <c r="S53" s="1364"/>
      <c r="T53" s="1364"/>
      <c r="U53" s="1364"/>
      <c r="V53" s="1364"/>
      <c r="W53" s="1364"/>
      <c r="X53" s="1364"/>
      <c r="Y53" s="1365"/>
      <c r="AA53" s="1371"/>
      <c r="AB53" s="1371"/>
      <c r="AD53" s="1341"/>
    </row>
    <row r="54" spans="1:79" s="1467" customFormat="1" x14ac:dyDescent="0.35">
      <c r="A54" s="1466" t="s">
        <v>275</v>
      </c>
      <c r="E54" s="1468" t="s">
        <v>271</v>
      </c>
      <c r="F54" s="1469">
        <f>'Carbone price'!$H$20*GHG!D28*(GHG!$J$21/(20-2))</f>
        <v>0</v>
      </c>
      <c r="G54" s="1469">
        <f>'Carbone price'!$H$20*GHG!E28*(GHG!$J$21/(20-2))</f>
        <v>0</v>
      </c>
      <c r="H54" s="1469">
        <f>'Carbone price'!$H$20*GHG!F28*(GHG!$J$21/(20-2))</f>
        <v>1513320.0448927302</v>
      </c>
      <c r="I54" s="1469">
        <f>'Carbone price'!$H$20*GHG!G28*(GHG!$J$21/(20-2))</f>
        <v>3026640.0897854604</v>
      </c>
      <c r="J54" s="1469">
        <f>'Carbone price'!$H$20*GHG!H28*(GHG!$J$21/(20-2))</f>
        <v>4539960.1346781906</v>
      </c>
      <c r="K54" s="1469">
        <f>'Carbone price'!$H$20*GHG!I28*(GHG!$J$21/(20-2))</f>
        <v>6053280.1795709208</v>
      </c>
      <c r="L54" s="1469">
        <f>'Carbone price'!$H$20*GHG!J28*(GHG!$J$21/(20-2))</f>
        <v>7566600.224463651</v>
      </c>
      <c r="M54" s="1469">
        <f>'Carbone price'!$H$20*GHG!K28*(GHG!$J$21/(20-2))</f>
        <v>7566600.224463651</v>
      </c>
      <c r="N54" s="1469">
        <f>'Carbone price'!$H$20*GHG!L28*(GHG!$J$21/(20-2))</f>
        <v>7566600.224463651</v>
      </c>
      <c r="O54" s="1469">
        <f>'Carbone price'!$H$20*GHG!M28*(GHG!$J$21/(20-2))</f>
        <v>7566600.224463651</v>
      </c>
      <c r="P54" s="1469">
        <f>'Carbone price'!$H$20*GHG!N28*(GHG!$J$21/(20-2))</f>
        <v>7566600.224463651</v>
      </c>
      <c r="Q54" s="1469">
        <f>'Carbone price'!$H$20*GHG!O28*(GHG!$J$21/(20-2))</f>
        <v>7566600.224463651</v>
      </c>
      <c r="R54" s="1469">
        <f>'Carbone price'!$H$20*GHG!P28*(GHG!$J$21/(20-2))</f>
        <v>7566600.224463651</v>
      </c>
      <c r="S54" s="1469">
        <f>'Carbone price'!$H$20*GHG!Q28*(GHG!$J$21/(20-2))</f>
        <v>7566600.224463651</v>
      </c>
      <c r="T54" s="1469">
        <f>'Carbone price'!$H$20*GHG!R28*(GHG!$J$21/(20-2))</f>
        <v>7566600.224463651</v>
      </c>
      <c r="U54" s="1469">
        <f>'Carbone price'!$H$20*GHG!S28*(GHG!$J$21/(20-2))</f>
        <v>7566600.224463651</v>
      </c>
      <c r="V54" s="1469">
        <f>'Carbone price'!$H$20*GHG!T28*(GHG!$J$21/(20-2))</f>
        <v>7566600.224463651</v>
      </c>
      <c r="W54" s="1469">
        <f>'Carbone price'!$H$20*GHG!U28*(GHG!$J$21/(20-2))</f>
        <v>7566600.224463651</v>
      </c>
      <c r="X54" s="1469">
        <f>'Carbone price'!$H$20*GHG!V28*(GHG!$J$21/(20-2))</f>
        <v>7566600.224463651</v>
      </c>
      <c r="Y54" s="1469">
        <f>'Carbone price'!$H$20*GHG!W28*(GHG!$J$21/(20-2))</f>
        <v>7566600.224463651</v>
      </c>
      <c r="AA54" s="1470"/>
      <c r="AB54" s="1470"/>
      <c r="AD54" s="1471"/>
    </row>
    <row r="55" spans="1:79" s="1467" customFormat="1" x14ac:dyDescent="0.35">
      <c r="A55" s="1466" t="s">
        <v>276</v>
      </c>
      <c r="E55" s="1468" t="s">
        <v>271</v>
      </c>
      <c r="F55" s="1469">
        <f>'Carbone price'!C17*'FCs _SER'!$H$180*GHG!D28*(GHG!$J$21/(20-2))</f>
        <v>0</v>
      </c>
      <c r="G55" s="1469">
        <f>'Carbone price'!D17*'FCs _SER'!$H$180*GHG!E28*(GHG!$J$21/(20-2))</f>
        <v>0</v>
      </c>
      <c r="H55" s="1469">
        <f>'Carbone price'!E17*'FCs _SER'!$H$180*GHG!F28*(GHG!$J$21/(20-2))</f>
        <v>3075668.0844563944</v>
      </c>
      <c r="I55" s="1469">
        <f>'Carbone price'!F17*'FCs _SER'!$H$180*GHG!G28*(GHG!$J$21/(20-2))</f>
        <v>6282215.6618683813</v>
      </c>
      <c r="J55" s="1469">
        <f>'Carbone price'!G17*'FCs _SER'!$H$180*GHG!H28*(GHG!$J$21/(20-2))</f>
        <v>9619642.7322359569</v>
      </c>
      <c r="K55" s="1469">
        <f>'Carbone price'!H17*'FCs _SER'!$H$180*GHG!I28*(GHG!$J$21/(20-2))</f>
        <v>13087949.295559127</v>
      </c>
      <c r="L55" s="1469">
        <f>'Carbone price'!I17*'FCs _SER'!$H$180*GHG!J28*(GHG!$J$21/(20-2))</f>
        <v>16687135.351837885</v>
      </c>
      <c r="M55" s="1469">
        <f>'Carbone price'!J17*'FCs _SER'!$H$180*GHG!K28*(GHG!$J$21/(20-2))</f>
        <v>17014334.084226862</v>
      </c>
      <c r="N55" s="1469">
        <f>'Carbone price'!K17*'FCs _SER'!$H$180*GHG!L28*(GHG!$J$21/(20-2))</f>
        <v>17341532.816615839</v>
      </c>
      <c r="O55" s="1469">
        <f>'Carbone price'!L17*'FCs _SER'!$H$180*GHG!M28*(GHG!$J$21/(20-2))</f>
        <v>17995930.281393792</v>
      </c>
      <c r="P55" s="1469">
        <f>'Carbone price'!M17*'FCs _SER'!$H$180*GHG!N28*(GHG!$J$21/(20-2))</f>
        <v>18323129.013782777</v>
      </c>
      <c r="Q55" s="1469">
        <f>'Carbone price'!N17*'FCs _SER'!$H$180*GHG!O28*(GHG!$J$21/(20-2))</f>
        <v>18650327.74617175</v>
      </c>
      <c r="R55" s="1469">
        <f>'Carbone price'!O17*'FCs _SER'!$H$180*GHG!P28*(GHG!$J$21/(20-2))</f>
        <v>18977526.478560731</v>
      </c>
      <c r="S55" s="1469">
        <f>'Carbone price'!P17*'FCs _SER'!$H$180*GHG!Q28*(GHG!$J$21/(20-2))</f>
        <v>19631923.943338685</v>
      </c>
      <c r="T55" s="1469">
        <f>'Carbone price'!Q17*'FCs _SER'!$H$180*GHG!R28*(GHG!$J$21/(20-2))</f>
        <v>19959122.675727665</v>
      </c>
      <c r="U55" s="1469">
        <f>'Carbone price'!R17*'FCs _SER'!$H$180*GHG!S28*(GHG!$J$21/(20-2))</f>
        <v>20613520.140505623</v>
      </c>
      <c r="V55" s="1469">
        <f>'Carbone price'!S17*'FCs _SER'!$H$180*GHG!T28*(GHG!$J$21/(20-2))</f>
        <v>20940718.872894604</v>
      </c>
      <c r="W55" s="1469">
        <f>'Carbone price'!T17*'FCs _SER'!$H$180*GHG!U28*(GHG!$J$21/(20-2))</f>
        <v>21267917.605283577</v>
      </c>
      <c r="X55" s="1469">
        <f>'Carbone price'!U17*'FCs _SER'!$H$180*GHG!V28*(GHG!$J$21/(20-2))</f>
        <v>21922315.070061535</v>
      </c>
      <c r="Y55" s="1469">
        <f>'Carbone price'!V17*'FCs _SER'!$H$180*GHG!W28*(GHG!$J$21/(20-2))</f>
        <v>22249513.802450512</v>
      </c>
      <c r="AA55" s="1470"/>
      <c r="AB55" s="1470"/>
      <c r="AD55" s="1472"/>
    </row>
    <row r="56" spans="1:79" s="1467" customFormat="1" ht="15" thickBot="1" x14ac:dyDescent="0.4">
      <c r="A56" s="1473" t="s">
        <v>277</v>
      </c>
      <c r="B56" s="1474"/>
      <c r="C56" s="1474"/>
      <c r="D56" s="1474"/>
      <c r="E56" s="1468" t="s">
        <v>271</v>
      </c>
      <c r="F56" s="1469">
        <f>'Carbone price'!C18*'FCs _SER'!$H$180*GHG!D28*(GHG!$J$21/(20-2))</f>
        <v>0</v>
      </c>
      <c r="G56" s="1469">
        <f>'Carbone price'!D18*'FCs _SER'!$H$180*GHG!E28*(GHG!$J$21/(20-2))</f>
        <v>0</v>
      </c>
      <c r="H56" s="1469">
        <f>'Carbone price'!E18*'FCs _SER'!$H$180*GHG!F28*(GHG!$J$21/(20-2))</f>
        <v>6151336.1689127889</v>
      </c>
      <c r="I56" s="1469">
        <f>'Carbone price'!F18*'FCs _SER'!$H$180*GHG!G28*(GHG!$J$21/(20-2))</f>
        <v>12564431.323736763</v>
      </c>
      <c r="J56" s="1469">
        <f>'Carbone price'!G18*'FCs _SER'!$H$180*GHG!H28*(GHG!$J$21/(20-2))</f>
        <v>19239285.464471914</v>
      </c>
      <c r="K56" s="1469">
        <f>'Carbone price'!H18*'FCs _SER'!$H$180*GHG!I28*(GHG!$J$21/(20-2))</f>
        <v>26175898.591118254</v>
      </c>
      <c r="L56" s="1469">
        <f>'Carbone price'!I18*'FCs _SER'!$H$180*GHG!J28*(GHG!$J$21/(20-2))</f>
        <v>33374270.703675769</v>
      </c>
      <c r="M56" s="1469">
        <f>'Carbone price'!J18*'FCs _SER'!$H$180*GHG!K28*(GHG!$J$21/(20-2))</f>
        <v>34355866.900842704</v>
      </c>
      <c r="N56" s="1469">
        <f>'Carbone price'!K18*'FCs _SER'!$H$180*GHG!L28*(GHG!$J$21/(20-2))</f>
        <v>35010264.365620665</v>
      </c>
      <c r="O56" s="1469">
        <f>'Carbone price'!L18*'FCs _SER'!$H$180*GHG!M28*(GHG!$J$21/(20-2))</f>
        <v>35664661.830398619</v>
      </c>
      <c r="P56" s="1469">
        <f>'Carbone price'!M18*'FCs _SER'!$H$180*GHG!N28*(GHG!$J$21/(20-2))</f>
        <v>36646258.027565554</v>
      </c>
      <c r="Q56" s="1469">
        <f>'Carbone price'!N18*'FCs _SER'!$H$180*GHG!O28*(GHG!$J$21/(20-2))</f>
        <v>37300655.4923435</v>
      </c>
      <c r="R56" s="1469">
        <f>'Carbone price'!O18*'FCs _SER'!$H$180*GHG!P28*(GHG!$J$21/(20-2))</f>
        <v>38282251.689510435</v>
      </c>
      <c r="S56" s="1469">
        <f>'Carbone price'!P18*'FCs _SER'!$H$180*GHG!Q28*(GHG!$J$21/(20-2))</f>
        <v>39263847.886677369</v>
      </c>
      <c r="T56" s="1469">
        <f>'Carbone price'!Q18*'FCs _SER'!$H$180*GHG!R28*(GHG!$J$21/(20-2))</f>
        <v>39918245.351455331</v>
      </c>
      <c r="U56" s="1469">
        <f>'Carbone price'!R18*'FCs _SER'!$H$180*GHG!S28*(GHG!$J$21/(20-2))</f>
        <v>40899841.548622265</v>
      </c>
      <c r="V56" s="1469">
        <f>'Carbone price'!S18*'FCs _SER'!$H$180*GHG!T28*(GHG!$J$21/(20-2))</f>
        <v>41881437.745789208</v>
      </c>
      <c r="W56" s="1469">
        <f>'Carbone price'!T18*'FCs _SER'!$H$180*GHG!U28*(GHG!$J$21/(20-2))</f>
        <v>42863033.942956127</v>
      </c>
      <c r="X56" s="1469">
        <f>'Carbone price'!U18*'FCs _SER'!$H$180*GHG!V28*(GHG!$J$21/(20-2))</f>
        <v>43844630.140123069</v>
      </c>
      <c r="Y56" s="1469">
        <f>'Carbone price'!V18*'FCs _SER'!$H$180*GHG!W28*(GHG!$J$21/(20-2))</f>
        <v>44826226.337289996</v>
      </c>
      <c r="AA56" s="1470"/>
      <c r="AB56" s="1470"/>
      <c r="AD56" s="1472"/>
    </row>
    <row r="57" spans="1:79" s="1331" customFormat="1" ht="13" x14ac:dyDescent="0.3">
      <c r="A57" s="1942" t="s">
        <v>278</v>
      </c>
      <c r="B57" s="1943"/>
      <c r="C57" s="1943"/>
      <c r="D57" s="1943"/>
      <c r="E57" s="1360" t="s">
        <v>271</v>
      </c>
      <c r="F57" s="1361">
        <f t="shared" ref="F57:Y57" si="7">F50</f>
        <v>0</v>
      </c>
      <c r="G57" s="1361">
        <f t="shared" si="7"/>
        <v>118047.02198219676</v>
      </c>
      <c r="H57" s="1361">
        <f t="shared" si="7"/>
        <v>-41824.199107702807</v>
      </c>
      <c r="I57" s="1361">
        <f t="shared" si="7"/>
        <v>428604.27921302518</v>
      </c>
      <c r="J57" s="1361">
        <f t="shared" si="7"/>
        <v>948065.9503382002</v>
      </c>
      <c r="K57" s="1361">
        <f t="shared" si="7"/>
        <v>1906693.9023986498</v>
      </c>
      <c r="L57" s="1361">
        <f t="shared" si="7"/>
        <v>3041379.4083425174</v>
      </c>
      <c r="M57" s="1361">
        <f t="shared" si="7"/>
        <v>3860565.2627527383</v>
      </c>
      <c r="N57" s="1361">
        <f t="shared" si="7"/>
        <v>5767454.7668463299</v>
      </c>
      <c r="O57" s="1361">
        <f t="shared" si="7"/>
        <v>8941455.8546891417</v>
      </c>
      <c r="P57" s="1361">
        <f t="shared" si="7"/>
        <v>13542053.431786478</v>
      </c>
      <c r="Q57" s="1361">
        <f t="shared" si="7"/>
        <v>17194191.335246447</v>
      </c>
      <c r="R57" s="1361">
        <f t="shared" si="7"/>
        <v>17985707.032905139</v>
      </c>
      <c r="S57" s="1361">
        <f t="shared" si="7"/>
        <v>14776153.03210694</v>
      </c>
      <c r="T57" s="1361">
        <f t="shared" si="7"/>
        <v>10632946.832117951</v>
      </c>
      <c r="U57" s="1361">
        <f t="shared" si="7"/>
        <v>4610917.5248897485</v>
      </c>
      <c r="V57" s="1361">
        <f t="shared" si="7"/>
        <v>3653789.9158361508</v>
      </c>
      <c r="W57" s="1361">
        <f t="shared" si="7"/>
        <v>2899584.2308968082</v>
      </c>
      <c r="X57" s="1361">
        <f t="shared" si="7"/>
        <v>1901532.9828668912</v>
      </c>
      <c r="Y57" s="1362">
        <f t="shared" si="7"/>
        <v>1972986.1403482775</v>
      </c>
      <c r="AA57" s="1375"/>
      <c r="AB57" s="1375"/>
      <c r="AD57" s="1372"/>
    </row>
    <row r="58" spans="1:79" s="1331" customFormat="1" x14ac:dyDescent="0.35">
      <c r="A58" s="1379" t="s">
        <v>279</v>
      </c>
      <c r="D58" s="1374"/>
      <c r="E58" s="24" t="s">
        <v>271</v>
      </c>
      <c r="F58" s="1364">
        <f>F57+F54</f>
        <v>0</v>
      </c>
      <c r="G58" s="1364">
        <f t="shared" ref="G58:Y58" si="8">G57+G54</f>
        <v>118047.02198219676</v>
      </c>
      <c r="H58" s="1364">
        <f t="shared" si="8"/>
        <v>1471495.8457850274</v>
      </c>
      <c r="I58" s="1364">
        <f t="shared" si="8"/>
        <v>3455244.3689984856</v>
      </c>
      <c r="J58" s="1364">
        <f t="shared" si="8"/>
        <v>5488026.0850163903</v>
      </c>
      <c r="K58" s="1364">
        <f t="shared" si="8"/>
        <v>7959974.0819695704</v>
      </c>
      <c r="L58" s="1364">
        <f t="shared" si="8"/>
        <v>10607979.632806169</v>
      </c>
      <c r="M58" s="1364">
        <f t="shared" si="8"/>
        <v>11427165.487216389</v>
      </c>
      <c r="N58" s="1364">
        <f t="shared" si="8"/>
        <v>13334054.991309982</v>
      </c>
      <c r="O58" s="1364">
        <f t="shared" si="8"/>
        <v>16508056.079152793</v>
      </c>
      <c r="P58" s="1364">
        <f t="shared" si="8"/>
        <v>21108653.656250127</v>
      </c>
      <c r="Q58" s="1364">
        <f t="shared" si="8"/>
        <v>24760791.5597101</v>
      </c>
      <c r="R58" s="1364">
        <f t="shared" si="8"/>
        <v>25552307.257368788</v>
      </c>
      <c r="S58" s="1364">
        <f t="shared" si="8"/>
        <v>22342753.256570593</v>
      </c>
      <c r="T58" s="1364">
        <f t="shared" si="8"/>
        <v>18199547.056581602</v>
      </c>
      <c r="U58" s="1364">
        <f t="shared" si="8"/>
        <v>12177517.7493534</v>
      </c>
      <c r="V58" s="1364">
        <f t="shared" si="8"/>
        <v>11220390.140299801</v>
      </c>
      <c r="W58" s="1364">
        <f t="shared" si="8"/>
        <v>10466184.455360459</v>
      </c>
      <c r="X58" s="1364">
        <f t="shared" si="8"/>
        <v>9468133.2073305417</v>
      </c>
      <c r="Y58" s="1365">
        <f t="shared" si="8"/>
        <v>9539586.3648119289</v>
      </c>
      <c r="AA58" s="1375"/>
      <c r="AB58" s="1375"/>
      <c r="AD58" s="1372"/>
    </row>
    <row r="59" spans="1:79" s="1331" customFormat="1" x14ac:dyDescent="0.35">
      <c r="A59" s="1379" t="str">
        <f>'Aggregation NGR'!A59</f>
        <v>Envirionnemental Net Benefits (USD) @ low estimate range (average 70 USD/tCO2e)</v>
      </c>
      <c r="D59" s="1374"/>
      <c r="E59" s="24" t="s">
        <v>271</v>
      </c>
      <c r="F59" s="1364">
        <f>+F57+F55</f>
        <v>0</v>
      </c>
      <c r="G59" s="1364">
        <f t="shared" ref="G59:Y59" si="9">+G57+G55</f>
        <v>118047.02198219676</v>
      </c>
      <c r="H59" s="1364">
        <f t="shared" si="9"/>
        <v>3033843.8853486916</v>
      </c>
      <c r="I59" s="1364">
        <f t="shared" si="9"/>
        <v>6710819.9410814065</v>
      </c>
      <c r="J59" s="1364">
        <f t="shared" si="9"/>
        <v>10567708.682574157</v>
      </c>
      <c r="K59" s="1364">
        <f t="shared" si="9"/>
        <v>14994643.197957776</v>
      </c>
      <c r="L59" s="1364">
        <f t="shared" si="9"/>
        <v>19728514.760180403</v>
      </c>
      <c r="M59" s="1364">
        <f t="shared" si="9"/>
        <v>20874899.346979599</v>
      </c>
      <c r="N59" s="1364">
        <f t="shared" si="9"/>
        <v>23108987.583462168</v>
      </c>
      <c r="O59" s="1364">
        <f t="shared" si="9"/>
        <v>26937386.136082932</v>
      </c>
      <c r="P59" s="1364">
        <f t="shared" si="9"/>
        <v>31865182.445569254</v>
      </c>
      <c r="Q59" s="1364">
        <f t="shared" si="9"/>
        <v>35844519.081418201</v>
      </c>
      <c r="R59" s="1364">
        <f t="shared" si="9"/>
        <v>36963233.51146587</v>
      </c>
      <c r="S59" s="1364">
        <f t="shared" si="9"/>
        <v>34408076.975445628</v>
      </c>
      <c r="T59" s="1364">
        <f t="shared" si="9"/>
        <v>30592069.507845618</v>
      </c>
      <c r="U59" s="1364">
        <f t="shared" si="9"/>
        <v>25224437.665395372</v>
      </c>
      <c r="V59" s="1364">
        <f t="shared" si="9"/>
        <v>24594508.788730755</v>
      </c>
      <c r="W59" s="1364">
        <f t="shared" si="9"/>
        <v>24167501.836180385</v>
      </c>
      <c r="X59" s="1364">
        <f t="shared" si="9"/>
        <v>23823848.052928425</v>
      </c>
      <c r="Y59" s="1365">
        <f t="shared" si="9"/>
        <v>24222499.94279879</v>
      </c>
      <c r="AA59" s="1375"/>
      <c r="AB59" s="1375"/>
      <c r="AD59" s="1372"/>
    </row>
    <row r="60" spans="1:79" s="1331" customFormat="1" ht="15" thickBot="1" x14ac:dyDescent="0.4">
      <c r="A60" s="1379" t="str">
        <f>'Aggregation NGR'!A60</f>
        <v>Environmental  Net benefits (USD) @ high estimate range (average 139USD/tCO2e)</v>
      </c>
      <c r="B60" s="1367"/>
      <c r="C60" s="1367"/>
      <c r="D60" s="1368"/>
      <c r="E60" s="24" t="s">
        <v>271</v>
      </c>
      <c r="F60" s="1369">
        <f>+F57+F56</f>
        <v>0</v>
      </c>
      <c r="G60" s="1369">
        <f t="shared" ref="G60:Y60" si="10">+G57+G56</f>
        <v>118047.02198219676</v>
      </c>
      <c r="H60" s="1369">
        <f t="shared" si="10"/>
        <v>6109511.969805086</v>
      </c>
      <c r="I60" s="1369">
        <f t="shared" si="10"/>
        <v>12993035.602949787</v>
      </c>
      <c r="J60" s="1369">
        <f t="shared" si="10"/>
        <v>20187351.414810114</v>
      </c>
      <c r="K60" s="1369">
        <f t="shared" si="10"/>
        <v>28082592.493516903</v>
      </c>
      <c r="L60" s="1369">
        <f t="shared" si="10"/>
        <v>36415650.112018287</v>
      </c>
      <c r="M60" s="1369">
        <f t="shared" si="10"/>
        <v>38216432.163595445</v>
      </c>
      <c r="N60" s="1369">
        <f t="shared" si="10"/>
        <v>40777719.132466994</v>
      </c>
      <c r="O60" s="1369">
        <f t="shared" si="10"/>
        <v>44606117.685087763</v>
      </c>
      <c r="P60" s="1369">
        <f t="shared" si="10"/>
        <v>50188311.459352031</v>
      </c>
      <c r="Q60" s="1369">
        <f t="shared" si="10"/>
        <v>54494846.827589944</v>
      </c>
      <c r="R60" s="1369">
        <f t="shared" si="10"/>
        <v>56267958.722415574</v>
      </c>
      <c r="S60" s="1369">
        <f t="shared" si="10"/>
        <v>54040000.918784305</v>
      </c>
      <c r="T60" s="1369">
        <f t="shared" si="10"/>
        <v>50551192.183573283</v>
      </c>
      <c r="U60" s="1369">
        <f t="shared" si="10"/>
        <v>45510759.073512018</v>
      </c>
      <c r="V60" s="1369">
        <f t="shared" si="10"/>
        <v>45535227.661625355</v>
      </c>
      <c r="W60" s="1369">
        <f t="shared" si="10"/>
        <v>45762618.173852935</v>
      </c>
      <c r="X60" s="1369">
        <f t="shared" si="10"/>
        <v>45746163.12298996</v>
      </c>
      <c r="Y60" s="1370">
        <f t="shared" si="10"/>
        <v>46799212.477638274</v>
      </c>
      <c r="AA60" s="1375"/>
      <c r="AB60" s="1375"/>
      <c r="AD60" s="1372"/>
    </row>
    <row r="61" spans="1:79" s="1331" customFormat="1" x14ac:dyDescent="0.35">
      <c r="A61" s="1376" t="s">
        <v>280</v>
      </c>
      <c r="B61" s="1377"/>
      <c r="C61" s="1377"/>
      <c r="D61" s="1378"/>
      <c r="E61" s="1360" t="s">
        <v>271</v>
      </c>
      <c r="F61" s="1361">
        <f t="shared" ref="F61:Y61" si="11">+F57-F51</f>
        <v>-1643559.9509090648</v>
      </c>
      <c r="G61" s="1361">
        <f t="shared" si="11"/>
        <v>-3843038.3238867489</v>
      </c>
      <c r="H61" s="1361">
        <f t="shared" si="11"/>
        <v>-5296670.8327259365</v>
      </c>
      <c r="I61" s="1361">
        <f t="shared" si="11"/>
        <v>-5583389.0951459492</v>
      </c>
      <c r="J61" s="1361">
        <f t="shared" si="11"/>
        <v>-4021662.4564113212</v>
      </c>
      <c r="K61" s="1361">
        <f t="shared" si="11"/>
        <v>1071264.4949912424</v>
      </c>
      <c r="L61" s="1361">
        <f t="shared" si="11"/>
        <v>2435935.7787128878</v>
      </c>
      <c r="M61" s="1361">
        <f t="shared" si="11"/>
        <v>3411180.8183082938</v>
      </c>
      <c r="N61" s="1361">
        <f t="shared" si="11"/>
        <v>5700825.1372167002</v>
      </c>
      <c r="O61" s="1361">
        <f t="shared" si="11"/>
        <v>8908900.2991335858</v>
      </c>
      <c r="P61" s="1361">
        <f t="shared" si="11"/>
        <v>12191897.037898809</v>
      </c>
      <c r="Q61" s="1361">
        <f t="shared" si="11"/>
        <v>15844034.941358779</v>
      </c>
      <c r="R61" s="1361">
        <f t="shared" si="11"/>
        <v>16635550.63901747</v>
      </c>
      <c r="S61" s="1361">
        <f t="shared" si="11"/>
        <v>13425996.638219271</v>
      </c>
      <c r="T61" s="1361">
        <f t="shared" si="11"/>
        <v>9282790.4382302798</v>
      </c>
      <c r="U61" s="1361">
        <f t="shared" si="11"/>
        <v>3260761.1310020788</v>
      </c>
      <c r="V61" s="1361">
        <f t="shared" si="11"/>
        <v>2303633.521948481</v>
      </c>
      <c r="W61" s="1361">
        <f t="shared" si="11"/>
        <v>1549427.8370091384</v>
      </c>
      <c r="X61" s="1361">
        <f t="shared" si="11"/>
        <v>551376.58897922141</v>
      </c>
      <c r="Y61" s="1362">
        <f t="shared" si="11"/>
        <v>622829.74646060774</v>
      </c>
      <c r="AA61" s="1375"/>
      <c r="AB61" s="1375"/>
      <c r="AD61" s="1372"/>
    </row>
    <row r="62" spans="1:79" s="1331" customFormat="1" x14ac:dyDescent="0.35">
      <c r="A62" s="1379" t="s">
        <v>281</v>
      </c>
      <c r="D62" s="1374"/>
      <c r="E62" s="24" t="s">
        <v>271</v>
      </c>
      <c r="F62" s="1364">
        <f t="shared" ref="F62:Y62" si="12">F58-F51</f>
        <v>-1643559.9509090648</v>
      </c>
      <c r="G62" s="1364">
        <f t="shared" si="12"/>
        <v>-3843038.3238867489</v>
      </c>
      <c r="H62" s="1364">
        <f t="shared" si="12"/>
        <v>-3783350.7878332064</v>
      </c>
      <c r="I62" s="1364">
        <f t="shared" si="12"/>
        <v>-2556749.0053604888</v>
      </c>
      <c r="J62" s="1364">
        <f t="shared" si="12"/>
        <v>518297.67826686893</v>
      </c>
      <c r="K62" s="1364">
        <f t="shared" si="12"/>
        <v>7124544.6745621627</v>
      </c>
      <c r="L62" s="1364">
        <f t="shared" si="12"/>
        <v>10002536.00317654</v>
      </c>
      <c r="M62" s="1364">
        <f t="shared" si="12"/>
        <v>10977781.042771945</v>
      </c>
      <c r="N62" s="1364">
        <f t="shared" si="12"/>
        <v>13267425.361680353</v>
      </c>
      <c r="O62" s="1364">
        <f t="shared" si="12"/>
        <v>16475500.523597237</v>
      </c>
      <c r="P62" s="1364">
        <f t="shared" si="12"/>
        <v>19758497.262362458</v>
      </c>
      <c r="Q62" s="1364">
        <f t="shared" si="12"/>
        <v>23410635.165822431</v>
      </c>
      <c r="R62" s="1364">
        <f t="shared" si="12"/>
        <v>24202150.863481119</v>
      </c>
      <c r="S62" s="1364">
        <f t="shared" si="12"/>
        <v>20992596.862682924</v>
      </c>
      <c r="T62" s="1364">
        <f t="shared" si="12"/>
        <v>16849390.662693933</v>
      </c>
      <c r="U62" s="1364">
        <f t="shared" si="12"/>
        <v>10827361.355465729</v>
      </c>
      <c r="V62" s="1364">
        <f t="shared" si="12"/>
        <v>9870233.7464121319</v>
      </c>
      <c r="W62" s="1364">
        <f t="shared" si="12"/>
        <v>9116028.0614727885</v>
      </c>
      <c r="X62" s="1364">
        <f t="shared" si="12"/>
        <v>8117976.8134428719</v>
      </c>
      <c r="Y62" s="1365">
        <f t="shared" si="12"/>
        <v>8189429.9709242592</v>
      </c>
      <c r="AA62" s="1375"/>
      <c r="AB62" s="1375"/>
      <c r="AD62" s="1372"/>
    </row>
    <row r="63" spans="1:79" s="1331" customFormat="1" x14ac:dyDescent="0.35">
      <c r="A63" s="1379" t="s">
        <v>282</v>
      </c>
      <c r="D63" s="1374"/>
      <c r="E63" s="24" t="s">
        <v>271</v>
      </c>
      <c r="F63" s="1364">
        <f t="shared" ref="F63:Y63" si="13">F59-F51</f>
        <v>-1643559.9509090648</v>
      </c>
      <c r="G63" s="1364">
        <f t="shared" si="13"/>
        <v>-3843038.3238867489</v>
      </c>
      <c r="H63" s="1364">
        <f t="shared" si="13"/>
        <v>-2221002.7482695421</v>
      </c>
      <c r="I63" s="1364">
        <f t="shared" si="13"/>
        <v>698826.56672243215</v>
      </c>
      <c r="J63" s="1364">
        <f t="shared" si="13"/>
        <v>5597980.2758246353</v>
      </c>
      <c r="K63" s="1364">
        <f t="shared" si="13"/>
        <v>14159213.79055037</v>
      </c>
      <c r="L63" s="1364">
        <f t="shared" si="13"/>
        <v>19123071.130550772</v>
      </c>
      <c r="M63" s="1364">
        <f t="shared" si="13"/>
        <v>20425514.902535155</v>
      </c>
      <c r="N63" s="1364">
        <f t="shared" si="13"/>
        <v>23042357.953832537</v>
      </c>
      <c r="O63" s="1364">
        <f t="shared" si="13"/>
        <v>26904830.580527376</v>
      </c>
      <c r="P63" s="1364">
        <f t="shared" si="13"/>
        <v>30515026.051681586</v>
      </c>
      <c r="Q63" s="1364">
        <f t="shared" si="13"/>
        <v>34494362.687530532</v>
      </c>
      <c r="R63" s="1364">
        <f t="shared" si="13"/>
        <v>35613077.117578201</v>
      </c>
      <c r="S63" s="1364">
        <f t="shared" si="13"/>
        <v>33057920.581557959</v>
      </c>
      <c r="T63" s="1364">
        <f t="shared" si="13"/>
        <v>29241913.113957949</v>
      </c>
      <c r="U63" s="1364">
        <f t="shared" si="13"/>
        <v>23874281.271507703</v>
      </c>
      <c r="V63" s="1364">
        <f t="shared" si="13"/>
        <v>23244352.394843087</v>
      </c>
      <c r="W63" s="1364">
        <f t="shared" si="13"/>
        <v>22817345.442292716</v>
      </c>
      <c r="X63" s="1364">
        <f t="shared" si="13"/>
        <v>22473691.659040757</v>
      </c>
      <c r="Y63" s="1365">
        <f t="shared" si="13"/>
        <v>22872343.548911121</v>
      </c>
      <c r="AA63" s="1375"/>
      <c r="AB63" s="1375"/>
      <c r="AD63" s="1372"/>
    </row>
    <row r="64" spans="1:79" s="1331" customFormat="1" ht="15" thickBot="1" x14ac:dyDescent="0.4">
      <c r="A64" s="1380" t="s">
        <v>283</v>
      </c>
      <c r="B64" s="1367"/>
      <c r="C64" s="1367"/>
      <c r="D64" s="1368"/>
      <c r="E64" s="1465" t="s">
        <v>271</v>
      </c>
      <c r="F64" s="1369">
        <f t="shared" ref="F64:Y64" si="14">F60-F51</f>
        <v>-1643559.9509090648</v>
      </c>
      <c r="G64" s="1369">
        <f t="shared" si="14"/>
        <v>-3843038.3238867489</v>
      </c>
      <c r="H64" s="1369">
        <f t="shared" si="14"/>
        <v>854665.33618685231</v>
      </c>
      <c r="I64" s="1369">
        <f t="shared" si="14"/>
        <v>6981042.2285908125</v>
      </c>
      <c r="J64" s="1369">
        <f t="shared" si="14"/>
        <v>15217623.008060593</v>
      </c>
      <c r="K64" s="1369">
        <f t="shared" si="14"/>
        <v>27247163.086109497</v>
      </c>
      <c r="L64" s="1369">
        <f t="shared" si="14"/>
        <v>35810206.48238866</v>
      </c>
      <c r="M64" s="1369">
        <f t="shared" si="14"/>
        <v>37767047.719150998</v>
      </c>
      <c r="N64" s="1369">
        <f t="shared" si="14"/>
        <v>40711089.502837367</v>
      </c>
      <c r="O64" s="1369">
        <f t="shared" si="14"/>
        <v>44573562.129532211</v>
      </c>
      <c r="P64" s="1369">
        <f t="shared" si="14"/>
        <v>48838155.065464363</v>
      </c>
      <c r="Q64" s="1369">
        <f t="shared" si="14"/>
        <v>53144690.433702275</v>
      </c>
      <c r="R64" s="1369">
        <f t="shared" si="14"/>
        <v>54917802.328527905</v>
      </c>
      <c r="S64" s="1369">
        <f t="shared" si="14"/>
        <v>52689844.524896637</v>
      </c>
      <c r="T64" s="1369">
        <f t="shared" si="14"/>
        <v>49201035.789685614</v>
      </c>
      <c r="U64" s="1369">
        <f t="shared" si="14"/>
        <v>44160602.679624349</v>
      </c>
      <c r="V64" s="1369">
        <f t="shared" si="14"/>
        <v>44185071.267737687</v>
      </c>
      <c r="W64" s="1369">
        <f t="shared" si="14"/>
        <v>44412461.779965267</v>
      </c>
      <c r="X64" s="1369">
        <f t="shared" si="14"/>
        <v>44396006.729102291</v>
      </c>
      <c r="Y64" s="1370">
        <f t="shared" si="14"/>
        <v>45449056.083750606</v>
      </c>
      <c r="AA64" s="1375"/>
      <c r="AB64" s="1375"/>
      <c r="AD64" s="1372"/>
    </row>
    <row r="65" spans="1:79" s="1331" customFormat="1" ht="31" customHeight="1" thickBot="1" x14ac:dyDescent="0.35">
      <c r="A65" s="20"/>
      <c r="B65" s="20"/>
      <c r="C65" s="20"/>
      <c r="D65" s="1374"/>
      <c r="E65" s="1366" t="s">
        <v>312</v>
      </c>
      <c r="F65" s="1367"/>
      <c r="G65" s="1366" t="s">
        <v>285</v>
      </c>
      <c r="H65" s="1381" t="s">
        <v>287</v>
      </c>
      <c r="I65" s="1382" t="s">
        <v>289</v>
      </c>
      <c r="J65" s="1382" t="s">
        <v>288</v>
      </c>
      <c r="K65" s="1383"/>
      <c r="L65" s="1383"/>
      <c r="M65" s="1383"/>
      <c r="N65" s="1383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71"/>
      <c r="AB65" s="1371"/>
    </row>
    <row r="66" spans="1:79" s="20" customFormat="1" ht="13" customHeight="1" x14ac:dyDescent="0.3">
      <c r="E66" s="1384" t="s">
        <v>290</v>
      </c>
      <c r="F66" s="1385"/>
      <c r="G66" s="1386">
        <f>NPV(G71,F61:Y61)</f>
        <v>15863023.201549428</v>
      </c>
      <c r="H66" s="1386">
        <f>NPV(H71,F62:Y62)</f>
        <v>56767332.32855054</v>
      </c>
      <c r="I66" s="1386">
        <f>NPV(I71,F63:Y63)</f>
        <v>113774305.99707265</v>
      </c>
      <c r="J66" s="1386">
        <f>NPV(J71,F64:Y64)</f>
        <v>211981899.75885001</v>
      </c>
      <c r="K66" s="943"/>
      <c r="L66" s="1383"/>
      <c r="M66" s="1383"/>
      <c r="N66" s="1383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41"/>
      <c r="AB66" s="1341"/>
      <c r="AC66" s="1341"/>
      <c r="AD66" s="1341"/>
      <c r="AE66" s="1341"/>
      <c r="AF66" s="1341"/>
      <c r="AG66" s="1341"/>
      <c r="AH66" s="1341"/>
      <c r="AI66" s="1341"/>
      <c r="AJ66" s="1341"/>
      <c r="AK66" s="1341"/>
      <c r="AL66" s="1341"/>
      <c r="AM66" s="1341"/>
      <c r="AN66" s="1341"/>
      <c r="AO66" s="1341"/>
      <c r="AP66" s="1341"/>
      <c r="AQ66" s="1341"/>
      <c r="AR66" s="1341"/>
      <c r="AS66" s="1341"/>
      <c r="AT66" s="1341"/>
      <c r="AU66" s="1341"/>
      <c r="AV66" s="1341"/>
      <c r="AW66" s="1341"/>
      <c r="AX66" s="1341"/>
      <c r="AY66" s="1341"/>
      <c r="AZ66" s="1341"/>
      <c r="BA66" s="1341"/>
      <c r="BB66" s="1341"/>
      <c r="BC66" s="1341"/>
      <c r="BD66" s="1341"/>
      <c r="BE66" s="1341"/>
      <c r="BF66" s="1341"/>
      <c r="BG66" s="1341"/>
      <c r="BH66" s="1341"/>
      <c r="BI66" s="1341"/>
      <c r="BJ66" s="1341"/>
      <c r="BK66" s="1341"/>
      <c r="BL66" s="1341"/>
      <c r="BM66" s="1341"/>
      <c r="BN66" s="1341"/>
      <c r="BO66" s="1341"/>
      <c r="BP66" s="1341"/>
      <c r="BQ66" s="1341"/>
      <c r="BR66" s="1341"/>
      <c r="BS66" s="1341"/>
      <c r="BT66" s="1341"/>
      <c r="BU66" s="1341"/>
      <c r="BV66" s="1341"/>
      <c r="BW66" s="1341"/>
      <c r="BX66" s="1341"/>
      <c r="BY66" s="1341"/>
      <c r="BZ66" s="1341"/>
      <c r="CA66" s="1341"/>
    </row>
    <row r="67" spans="1:79" s="20" customFormat="1" ht="13" x14ac:dyDescent="0.25">
      <c r="D67" s="791"/>
      <c r="E67" s="1384" t="s">
        <v>291</v>
      </c>
      <c r="F67" s="1385"/>
      <c r="G67" s="1387">
        <f>IRR(F61:Y61)</f>
        <v>0.19943078991226981</v>
      </c>
      <c r="H67" s="1387">
        <f>IRR(F62:Y62)</f>
        <v>0.41530748298368048</v>
      </c>
      <c r="I67" s="1387">
        <f>IRR(F63:Y63)</f>
        <v>0.65574701488083642</v>
      </c>
      <c r="J67" s="1387">
        <f>IRR(F64:Y64)</f>
        <v>1.0659926120435097</v>
      </c>
      <c r="K67" s="1388"/>
      <c r="Z67" s="1389"/>
      <c r="AA67" s="1389"/>
      <c r="AB67" s="1341"/>
      <c r="AC67" s="1341"/>
      <c r="AD67" s="1341"/>
      <c r="AE67" s="1341"/>
      <c r="AF67" s="1341"/>
      <c r="AG67" s="1341"/>
      <c r="AH67" s="1341"/>
      <c r="AI67" s="1341"/>
      <c r="AJ67" s="1341"/>
      <c r="AK67" s="1341"/>
      <c r="AL67" s="1341"/>
      <c r="AM67" s="1341"/>
      <c r="AN67" s="1341"/>
      <c r="AO67" s="1341"/>
      <c r="AP67" s="1341"/>
      <c r="AQ67" s="1341"/>
      <c r="AR67" s="1341"/>
      <c r="AS67" s="1341"/>
      <c r="AT67" s="1341"/>
      <c r="AU67" s="1341"/>
      <c r="AV67" s="1341"/>
      <c r="AW67" s="1341"/>
      <c r="AX67" s="1341"/>
      <c r="AY67" s="1341"/>
      <c r="AZ67" s="1341"/>
      <c r="BA67" s="1341"/>
      <c r="BB67" s="1341"/>
      <c r="BC67" s="1341"/>
      <c r="BD67" s="1341"/>
      <c r="BE67" s="1341"/>
      <c r="BF67" s="1341"/>
      <c r="BG67" s="1341"/>
      <c r="BH67" s="1341"/>
      <c r="BI67" s="1341"/>
      <c r="BJ67" s="1341"/>
      <c r="BK67" s="1341"/>
      <c r="BL67" s="1341"/>
      <c r="BM67" s="1341"/>
      <c r="BN67" s="1341"/>
      <c r="BO67" s="1341"/>
      <c r="BP67" s="1341"/>
      <c r="BQ67" s="1341"/>
      <c r="BR67" s="1341"/>
      <c r="BS67" s="1341"/>
      <c r="BT67" s="1341"/>
      <c r="BU67" s="1341"/>
      <c r="BV67" s="1341"/>
      <c r="BW67" s="1341"/>
      <c r="BX67" s="1341"/>
      <c r="BY67" s="1341"/>
      <c r="BZ67" s="1341"/>
      <c r="CA67" s="1341"/>
    </row>
    <row r="68" spans="1:79" s="20" customFormat="1" x14ac:dyDescent="0.35">
      <c r="D68" s="791"/>
      <c r="E68" s="1384" t="s">
        <v>292</v>
      </c>
      <c r="F68" s="1385"/>
      <c r="G68" s="1386">
        <f>NPV(G71,F57:Y57)</f>
        <v>36002152.185594827</v>
      </c>
      <c r="H68" s="1386">
        <f>NPV(H71,F58:Y58)</f>
        <v>76906461.312595934</v>
      </c>
      <c r="I68" s="1386">
        <f>NPV(I71,F59:Y59)</f>
        <v>133913434.98111805</v>
      </c>
      <c r="J68" s="1386">
        <f>NPV(J71,F60:Y60)</f>
        <v>232121028.74289542</v>
      </c>
      <c r="K68" s="1390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 s="1341"/>
      <c r="BF68" s="1341"/>
      <c r="BG68" s="1341"/>
      <c r="BH68" s="1341"/>
      <c r="BI68" s="1341"/>
      <c r="BJ68" s="1341"/>
      <c r="BK68" s="1341"/>
      <c r="BL68" s="1341"/>
      <c r="BM68" s="1341"/>
      <c r="BN68" s="1341"/>
      <c r="BO68" s="1341"/>
      <c r="BP68" s="1341"/>
      <c r="BQ68" s="1341"/>
      <c r="BR68" s="1341"/>
      <c r="BS68" s="1341"/>
      <c r="BT68" s="1341"/>
      <c r="BU68" s="1341"/>
      <c r="BV68" s="1341"/>
      <c r="BW68" s="1341"/>
      <c r="BX68" s="1341"/>
      <c r="BY68" s="1341"/>
      <c r="BZ68" s="1341"/>
      <c r="CA68" s="1341"/>
    </row>
    <row r="69" spans="1:79" s="20" customFormat="1" x14ac:dyDescent="0.35">
      <c r="D69" s="791"/>
      <c r="E69" s="1384" t="s">
        <v>293</v>
      </c>
      <c r="F69" s="1385"/>
      <c r="G69" s="1386">
        <f>NPV(G71,F51:Y51)</f>
        <v>20139128.984045394</v>
      </c>
      <c r="H69" s="1386">
        <f>NPV(H71,F51:Y51)</f>
        <v>20139128.984045394</v>
      </c>
      <c r="I69" s="1386">
        <f>NPV(I71,F51:Y51)</f>
        <v>20139128.984045394</v>
      </c>
      <c r="J69" s="1386">
        <f>NPV(J71,F51:Y51)</f>
        <v>20139128.984045394</v>
      </c>
      <c r="K69" s="943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 s="1341"/>
      <c r="BF69" s="1341"/>
      <c r="BG69" s="1341"/>
      <c r="BH69" s="1341"/>
      <c r="BI69" s="1341"/>
      <c r="BJ69" s="1341"/>
      <c r="BK69" s="1341"/>
      <c r="BL69" s="1341"/>
      <c r="BM69" s="1341"/>
      <c r="BN69" s="1341"/>
      <c r="BO69" s="1341"/>
      <c r="BP69" s="1341"/>
      <c r="BQ69" s="1341"/>
      <c r="BR69" s="1341"/>
      <c r="BS69" s="1341"/>
      <c r="BT69" s="1341"/>
      <c r="BU69" s="1341"/>
      <c r="BV69" s="1341"/>
      <c r="BW69" s="1341"/>
      <c r="BX69" s="1341"/>
      <c r="BY69" s="1341"/>
      <c r="BZ69" s="1341"/>
      <c r="CA69" s="1341"/>
    </row>
    <row r="70" spans="1:79" s="20" customFormat="1" x14ac:dyDescent="0.35">
      <c r="D70" s="791"/>
      <c r="E70" s="1384" t="s">
        <v>294</v>
      </c>
      <c r="F70" s="1385"/>
      <c r="G70" s="1391">
        <f>G68/G69</f>
        <v>1.7876717614806692</v>
      </c>
      <c r="H70" s="1391">
        <f>H68/H69</f>
        <v>3.818758069106301</v>
      </c>
      <c r="I70" s="1391">
        <f>I68/I69</f>
        <v>6.6494154284034259</v>
      </c>
      <c r="J70" s="1391">
        <f>J68/J69</f>
        <v>11.525872292033393</v>
      </c>
      <c r="K70" s="139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 s="1341"/>
      <c r="BF70" s="1341"/>
      <c r="BG70" s="1341"/>
      <c r="BH70" s="1341"/>
      <c r="BI70" s="1341"/>
      <c r="BJ70" s="1341"/>
      <c r="BK70" s="1341"/>
      <c r="BL70" s="1341"/>
      <c r="BM70" s="1341"/>
      <c r="BN70" s="1341"/>
      <c r="BO70" s="1341"/>
      <c r="BP70" s="1341"/>
      <c r="BQ70" s="1341"/>
      <c r="BR70" s="1341"/>
      <c r="BS70" s="1341"/>
      <c r="BT70" s="1341"/>
      <c r="BU70" s="1341"/>
      <c r="BV70" s="1341"/>
      <c r="BW70" s="1341"/>
      <c r="BX70" s="1341"/>
      <c r="BY70" s="1341"/>
      <c r="BZ70" s="1341"/>
      <c r="CA70" s="1341"/>
    </row>
    <row r="71" spans="1:79" s="20" customFormat="1" x14ac:dyDescent="0.35">
      <c r="D71" s="791"/>
      <c r="E71" s="1384" t="s">
        <v>295</v>
      </c>
      <c r="F71" s="1385"/>
      <c r="G71" s="1387">
        <v>0.1</v>
      </c>
      <c r="H71" s="1387">
        <v>0.1</v>
      </c>
      <c r="I71" s="1387">
        <v>0.1</v>
      </c>
      <c r="J71" s="1387">
        <v>0.1</v>
      </c>
      <c r="K71" s="1338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 s="1341"/>
      <c r="BF71" s="1341"/>
      <c r="BG71" s="1341"/>
      <c r="BH71" s="1341"/>
      <c r="BI71" s="1341"/>
      <c r="BJ71" s="1341"/>
      <c r="BK71" s="1341"/>
      <c r="BL71" s="1341"/>
      <c r="BM71" s="1341"/>
      <c r="BN71" s="1341"/>
      <c r="BO71" s="1341"/>
      <c r="BP71" s="1341"/>
      <c r="BQ71" s="1341"/>
      <c r="BR71" s="1341"/>
      <c r="BS71" s="1341"/>
      <c r="BT71" s="1341"/>
      <c r="BU71" s="1341"/>
      <c r="BV71" s="1341"/>
      <c r="BW71" s="1341"/>
      <c r="BX71" s="1341"/>
      <c r="BY71" s="1341"/>
      <c r="BZ71" s="1341"/>
      <c r="CA71" s="1341"/>
    </row>
    <row r="72" spans="1:79" s="20" customFormat="1" x14ac:dyDescent="0.35">
      <c r="D72" s="791"/>
      <c r="E72" s="1384" t="s">
        <v>296</v>
      </c>
      <c r="F72" s="1385"/>
      <c r="G72" s="1445">
        <f>(G69-G68)/G68</f>
        <v>-0.44061319222733974</v>
      </c>
      <c r="H72" s="1445">
        <f>(H69-H68)/H68</f>
        <v>-0.73813475954656937</v>
      </c>
      <c r="I72" s="1445">
        <f>(I69-I68)/I68</f>
        <v>-0.84961084011559385</v>
      </c>
      <c r="J72" s="1445">
        <f>(J69-J68)/J68</f>
        <v>-0.91323867082136656</v>
      </c>
      <c r="K72" s="1338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 s="1341"/>
      <c r="BF72" s="1341"/>
      <c r="BG72" s="1341"/>
      <c r="BH72" s="1341"/>
      <c r="BI72" s="1341"/>
      <c r="BJ72" s="1341"/>
      <c r="BK72" s="1341"/>
      <c r="BL72" s="1341"/>
      <c r="BM72" s="1341"/>
      <c r="BN72" s="1341"/>
      <c r="BO72" s="1341"/>
      <c r="BP72" s="1341"/>
      <c r="BQ72" s="1341"/>
      <c r="BR72" s="1341"/>
      <c r="BS72" s="1341"/>
      <c r="BT72" s="1341"/>
      <c r="BU72" s="1341"/>
      <c r="BV72" s="1341"/>
      <c r="BW72" s="1341"/>
      <c r="BX72" s="1341"/>
      <c r="BY72" s="1341"/>
      <c r="BZ72" s="1341"/>
      <c r="CA72" s="1341"/>
    </row>
    <row r="73" spans="1:79" s="20" customFormat="1" ht="15" thickBot="1" x14ac:dyDescent="0.4">
      <c r="D73" s="791"/>
      <c r="E73" s="1392" t="s">
        <v>297</v>
      </c>
      <c r="F73" s="1393"/>
      <c r="G73" s="1446">
        <f>(G68-G69)/G69</f>
        <v>0.78767176148066909</v>
      </c>
      <c r="H73" s="1446">
        <f>(H68-H69)/H69</f>
        <v>2.818758069106301</v>
      </c>
      <c r="I73" s="1446">
        <f>(I68-I69)/I69</f>
        <v>5.6494154284034259</v>
      </c>
      <c r="J73" s="1446">
        <f>(J68-J69)/J69</f>
        <v>10.525872292033394</v>
      </c>
      <c r="K73" s="1338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 s="1341"/>
      <c r="BF73" s="1341"/>
      <c r="BG73" s="1341"/>
      <c r="BH73" s="1341"/>
      <c r="BI73" s="1341"/>
      <c r="BJ73" s="1341"/>
      <c r="BK73" s="1341"/>
      <c r="BL73" s="1341"/>
      <c r="BM73" s="1341"/>
      <c r="BN73" s="1341"/>
      <c r="BO73" s="1341"/>
      <c r="BP73" s="1341"/>
      <c r="BQ73" s="1341"/>
      <c r="BR73" s="1341"/>
      <c r="BS73" s="1341"/>
      <c r="BT73" s="1341"/>
      <c r="BU73" s="1341"/>
      <c r="BV73" s="1341"/>
      <c r="BW73" s="1341"/>
      <c r="BX73" s="1341"/>
      <c r="BY73" s="1341"/>
      <c r="BZ73" s="1341"/>
      <c r="CA73" s="1341"/>
    </row>
    <row r="74" spans="1:79" x14ac:dyDescent="0.35">
      <c r="BE74" s="568"/>
      <c r="BF74" s="568"/>
      <c r="BG74" s="568"/>
      <c r="BH74" s="568"/>
      <c r="BI74" s="568"/>
      <c r="BJ74" s="568"/>
      <c r="BK74" s="568"/>
      <c r="BL74" s="568"/>
      <c r="BM74" s="568"/>
      <c r="BN74" s="568"/>
      <c r="BO74" s="568"/>
      <c r="BP74" s="568"/>
      <c r="BQ74" s="568"/>
      <c r="BR74" s="568"/>
      <c r="BS74" s="568"/>
      <c r="BT74" s="568"/>
      <c r="BU74" s="568"/>
      <c r="BV74" s="568"/>
      <c r="BW74" s="568"/>
      <c r="BX74" s="568"/>
      <c r="BY74" s="568"/>
      <c r="BZ74" s="568"/>
      <c r="CA74" s="568"/>
    </row>
    <row r="75" spans="1:79" x14ac:dyDescent="0.35">
      <c r="BE75" s="568"/>
      <c r="BF75" s="568"/>
      <c r="BG75" s="568"/>
      <c r="BH75" s="568"/>
      <c r="BI75" s="568"/>
      <c r="BJ75" s="568"/>
      <c r="BK75" s="568"/>
      <c r="BL75" s="568"/>
      <c r="BM75" s="568"/>
      <c r="BN75" s="568"/>
      <c r="BO75" s="568"/>
      <c r="BP75" s="568"/>
      <c r="BQ75" s="568"/>
      <c r="BR75" s="568"/>
      <c r="BS75" s="568"/>
      <c r="BT75" s="568"/>
      <c r="BU75" s="568"/>
      <c r="BV75" s="568"/>
      <c r="BW75" s="568"/>
      <c r="BX75" s="568"/>
      <c r="BY75" s="568"/>
      <c r="BZ75" s="568"/>
      <c r="CA75" s="568"/>
    </row>
    <row r="76" spans="1:79" x14ac:dyDescent="0.35">
      <c r="BE76" s="568"/>
      <c r="BF76" s="568"/>
      <c r="BG76" s="568"/>
      <c r="BH76" s="568"/>
      <c r="BI76" s="568"/>
      <c r="BJ76" s="568"/>
      <c r="BK76" s="568"/>
      <c r="BL76" s="568"/>
      <c r="BM76" s="568"/>
      <c r="BN76" s="568"/>
      <c r="BO76" s="568"/>
      <c r="BP76" s="568"/>
      <c r="BQ76" s="568"/>
      <c r="BR76" s="568"/>
      <c r="BS76" s="568"/>
      <c r="BT76" s="568"/>
      <c r="BU76" s="568"/>
      <c r="BV76" s="568"/>
      <c r="BW76" s="568"/>
      <c r="BX76" s="568"/>
      <c r="BY76" s="568"/>
      <c r="BZ76" s="568"/>
      <c r="CA76" s="568"/>
    </row>
    <row r="77" spans="1:79" x14ac:dyDescent="0.35">
      <c r="BE77" s="568"/>
      <c r="BF77" s="568"/>
      <c r="BG77" s="568"/>
      <c r="BH77" s="568"/>
      <c r="BI77" s="568"/>
      <c r="BJ77" s="568"/>
      <c r="BK77" s="568"/>
    </row>
  </sheetData>
  <mergeCells count="6">
    <mergeCell ref="AA52:AB52"/>
    <mergeCell ref="A57:D57"/>
    <mergeCell ref="D1:D2"/>
    <mergeCell ref="E1:E2"/>
    <mergeCell ref="F1:Y1"/>
    <mergeCell ref="A50:D50"/>
  </mergeCells>
  <pageMargins left="0.7" right="0.7" top="0.75" bottom="0.75" header="0.3" footer="0.3"/>
  <pageSetup paperSize="9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2DE0B-04F0-484E-B583-6DFFDCDB0A03}">
  <dimension ref="A1:AC49"/>
  <sheetViews>
    <sheetView workbookViewId="0">
      <selection activeCell="S19" sqref="S19"/>
    </sheetView>
  </sheetViews>
  <sheetFormatPr baseColWidth="10" defaultColWidth="9.1796875" defaultRowHeight="11.25" customHeight="1" outlineLevelCol="1" x14ac:dyDescent="0.2"/>
  <cols>
    <col min="1" max="1" width="4.26953125" style="5" customWidth="1" outlineLevel="1"/>
    <col min="2" max="2" width="4.7265625" style="5" customWidth="1" outlineLevel="1"/>
    <col min="3" max="3" width="5.453125" style="5" customWidth="1" outlineLevel="1"/>
    <col min="4" max="4" width="5.1796875" style="5" customWidth="1" outlineLevel="1"/>
    <col min="5" max="6" width="5" style="5" customWidth="1" outlineLevel="1"/>
    <col min="7" max="7" width="5.453125" style="5" customWidth="1" outlineLevel="1"/>
    <col min="8" max="14" width="5" style="5" customWidth="1" outlineLevel="1"/>
    <col min="15" max="15" width="5.7265625" style="5" customWidth="1" outlineLevel="1"/>
    <col min="16" max="16" width="5.54296875" style="5" customWidth="1" outlineLevel="1"/>
    <col min="17" max="17" width="5.81640625" style="5" customWidth="1" outlineLevel="1"/>
    <col min="18" max="18" width="12.1796875" style="5" customWidth="1" outlineLevel="1"/>
    <col min="19" max="19" width="7.1796875" style="5" customWidth="1" outlineLevel="1"/>
    <col min="20" max="20" width="10.7265625" style="5" customWidth="1" outlineLevel="1"/>
    <col min="21" max="21" width="2.453125" style="5" customWidth="1" outlineLevel="1"/>
    <col min="22" max="23" width="7.1796875" style="5" customWidth="1" outlineLevel="1"/>
    <col min="24" max="24" width="10.7265625" style="5" customWidth="1" outlineLevel="1"/>
    <col min="25" max="25" width="2.26953125" style="5" customWidth="1" outlineLevel="1"/>
    <col min="26" max="26" width="7.26953125" style="5" customWidth="1" outlineLevel="1"/>
    <col min="27" max="27" width="7.81640625" style="5" customWidth="1"/>
    <col min="28" max="28" width="10.7265625" style="5" customWidth="1"/>
    <col min="29" max="29" width="2.1796875" style="5" customWidth="1"/>
    <col min="30" max="30" width="14.26953125" style="5" customWidth="1"/>
    <col min="31" max="31" width="7.1796875" style="5" customWidth="1"/>
    <col min="32" max="16384" width="9.1796875" style="5"/>
  </cols>
  <sheetData>
    <row r="1" spans="1:29" s="540" customFormat="1" ht="11.25" customHeight="1" x14ac:dyDescent="0.35">
      <c r="A1" s="540" t="s">
        <v>314</v>
      </c>
    </row>
    <row r="2" spans="1:29" ht="11.25" customHeight="1" x14ac:dyDescent="0.2">
      <c r="AA2" s="75"/>
    </row>
    <row r="3" spans="1:29" ht="11.25" customHeight="1" x14ac:dyDescent="0.35">
      <c r="B3" s="5" t="s">
        <v>315</v>
      </c>
      <c r="C3" s="12">
        <v>1</v>
      </c>
      <c r="D3" s="12">
        <v>2</v>
      </c>
      <c r="E3" s="12">
        <v>3</v>
      </c>
      <c r="F3" s="12">
        <v>4</v>
      </c>
      <c r="G3" s="12">
        <v>5</v>
      </c>
      <c r="H3" s="12">
        <v>6</v>
      </c>
      <c r="I3" s="12">
        <v>7</v>
      </c>
      <c r="J3" s="12">
        <v>8</v>
      </c>
      <c r="K3" s="12">
        <v>9</v>
      </c>
      <c r="L3" s="12">
        <v>10</v>
      </c>
      <c r="M3" s="12">
        <v>11</v>
      </c>
      <c r="N3" s="12">
        <v>12</v>
      </c>
      <c r="R3" s="76"/>
      <c r="V3" s="76"/>
      <c r="AA3" s="75"/>
      <c r="AC3"/>
    </row>
    <row r="4" spans="1:29" ht="11.25" customHeight="1" x14ac:dyDescent="0.35">
      <c r="B4" s="77">
        <v>1</v>
      </c>
      <c r="C4" s="5">
        <f t="shared" ref="C4:N5" si="0">$B4*C$3</f>
        <v>1</v>
      </c>
      <c r="D4" s="5">
        <f t="shared" si="0"/>
        <v>2</v>
      </c>
      <c r="E4" s="5">
        <f t="shared" si="0"/>
        <v>3</v>
      </c>
      <c r="F4" s="5">
        <f t="shared" si="0"/>
        <v>4</v>
      </c>
      <c r="G4" s="5">
        <f t="shared" si="0"/>
        <v>5</v>
      </c>
      <c r="H4" s="5">
        <f t="shared" si="0"/>
        <v>6</v>
      </c>
      <c r="I4" s="5">
        <f t="shared" si="0"/>
        <v>7</v>
      </c>
      <c r="J4" s="5">
        <f t="shared" si="0"/>
        <v>8</v>
      </c>
      <c r="K4" s="5">
        <f t="shared" si="0"/>
        <v>9</v>
      </c>
      <c r="L4" s="5">
        <f t="shared" si="0"/>
        <v>10</v>
      </c>
      <c r="M4" s="5">
        <f t="shared" si="0"/>
        <v>11</v>
      </c>
      <c r="N4" s="5">
        <f t="shared" si="0"/>
        <v>12</v>
      </c>
      <c r="R4" s="76"/>
      <c r="V4" s="76"/>
      <c r="AA4" s="75"/>
      <c r="AC4"/>
    </row>
    <row r="5" spans="1:29" ht="11.25" customHeight="1" x14ac:dyDescent="0.35">
      <c r="B5" s="77">
        <v>2</v>
      </c>
      <c r="C5" s="5">
        <f t="shared" si="0"/>
        <v>2</v>
      </c>
      <c r="D5" s="5">
        <f t="shared" si="0"/>
        <v>4</v>
      </c>
      <c r="E5" s="5">
        <f t="shared" si="0"/>
        <v>6</v>
      </c>
      <c r="F5" s="5">
        <f t="shared" si="0"/>
        <v>8</v>
      </c>
      <c r="G5" s="5">
        <f t="shared" si="0"/>
        <v>10</v>
      </c>
      <c r="H5" s="5">
        <f t="shared" si="0"/>
        <v>12</v>
      </c>
      <c r="I5" s="5">
        <f t="shared" si="0"/>
        <v>14</v>
      </c>
      <c r="J5" s="5">
        <f t="shared" si="0"/>
        <v>16</v>
      </c>
      <c r="K5" s="5">
        <f t="shared" si="0"/>
        <v>18</v>
      </c>
      <c r="L5" s="5">
        <f t="shared" si="0"/>
        <v>20</v>
      </c>
      <c r="M5" s="5">
        <f t="shared" si="0"/>
        <v>22</v>
      </c>
      <c r="N5" s="5">
        <f t="shared" si="0"/>
        <v>24</v>
      </c>
      <c r="R5" s="76"/>
      <c r="V5" s="76"/>
      <c r="AA5" s="75"/>
      <c r="AC5"/>
    </row>
    <row r="6" spans="1:29" ht="11.25" customHeight="1" x14ac:dyDescent="0.35">
      <c r="B6" s="77">
        <v>3</v>
      </c>
      <c r="C6" s="5">
        <f t="shared" ref="C6:C15" si="1">$B6*C$3</f>
        <v>3</v>
      </c>
      <c r="D6" s="5">
        <f t="shared" ref="D6:N15" si="2">$B6*D$3</f>
        <v>6</v>
      </c>
      <c r="E6" s="5">
        <f t="shared" si="2"/>
        <v>9</v>
      </c>
      <c r="F6" s="5">
        <f t="shared" si="2"/>
        <v>12</v>
      </c>
      <c r="G6" s="5">
        <f t="shared" si="2"/>
        <v>15</v>
      </c>
      <c r="H6" s="5">
        <f t="shared" si="2"/>
        <v>18</v>
      </c>
      <c r="I6" s="5">
        <f t="shared" si="2"/>
        <v>21</v>
      </c>
      <c r="J6" s="5">
        <f t="shared" si="2"/>
        <v>24</v>
      </c>
      <c r="K6" s="5">
        <f t="shared" si="2"/>
        <v>27</v>
      </c>
      <c r="L6" s="5">
        <f t="shared" si="2"/>
        <v>30</v>
      </c>
      <c r="M6" s="5">
        <f t="shared" si="2"/>
        <v>33</v>
      </c>
      <c r="N6" s="5">
        <f t="shared" si="2"/>
        <v>36</v>
      </c>
      <c r="R6" s="76"/>
      <c r="V6" s="76"/>
      <c r="AA6" s="75"/>
      <c r="AC6"/>
    </row>
    <row r="7" spans="1:29" ht="11.25" customHeight="1" x14ac:dyDescent="0.35">
      <c r="B7" s="77">
        <v>4</v>
      </c>
      <c r="C7" s="5">
        <f t="shared" si="1"/>
        <v>4</v>
      </c>
      <c r="D7" s="5">
        <f t="shared" si="2"/>
        <v>8</v>
      </c>
      <c r="E7" s="5">
        <f t="shared" si="2"/>
        <v>12</v>
      </c>
      <c r="F7" s="5">
        <f t="shared" si="2"/>
        <v>16</v>
      </c>
      <c r="G7" s="5">
        <f t="shared" si="2"/>
        <v>20</v>
      </c>
      <c r="H7" s="5">
        <f t="shared" si="2"/>
        <v>24</v>
      </c>
      <c r="I7" s="5">
        <f t="shared" si="2"/>
        <v>28</v>
      </c>
      <c r="J7" s="5">
        <f t="shared" si="2"/>
        <v>32</v>
      </c>
      <c r="K7" s="5">
        <f t="shared" si="2"/>
        <v>36</v>
      </c>
      <c r="L7" s="5">
        <f t="shared" si="2"/>
        <v>40</v>
      </c>
      <c r="M7" s="5">
        <f t="shared" si="2"/>
        <v>44</v>
      </c>
      <c r="N7" s="5">
        <f t="shared" si="2"/>
        <v>48</v>
      </c>
      <c r="R7" s="76"/>
      <c r="V7" s="76"/>
      <c r="AA7" s="75"/>
      <c r="AC7"/>
    </row>
    <row r="8" spans="1:29" ht="11.25" customHeight="1" x14ac:dyDescent="0.35">
      <c r="B8" s="77">
        <v>5</v>
      </c>
      <c r="C8" s="5">
        <f t="shared" si="1"/>
        <v>5</v>
      </c>
      <c r="D8" s="5">
        <f t="shared" si="2"/>
        <v>10</v>
      </c>
      <c r="E8" s="5">
        <f t="shared" si="2"/>
        <v>15</v>
      </c>
      <c r="F8" s="5">
        <f t="shared" si="2"/>
        <v>20</v>
      </c>
      <c r="G8" s="5">
        <f t="shared" si="2"/>
        <v>25</v>
      </c>
      <c r="H8" s="5">
        <f t="shared" si="2"/>
        <v>30</v>
      </c>
      <c r="I8" s="5">
        <f t="shared" si="2"/>
        <v>35</v>
      </c>
      <c r="J8" s="5">
        <f t="shared" si="2"/>
        <v>40</v>
      </c>
      <c r="K8" s="5">
        <f t="shared" si="2"/>
        <v>45</v>
      </c>
      <c r="L8" s="5">
        <f t="shared" si="2"/>
        <v>50</v>
      </c>
      <c r="M8" s="5">
        <f t="shared" si="2"/>
        <v>55</v>
      </c>
      <c r="N8" s="5">
        <f t="shared" si="2"/>
        <v>60</v>
      </c>
      <c r="R8" s="76"/>
      <c r="V8" s="76"/>
      <c r="AA8" s="75"/>
      <c r="AC8"/>
    </row>
    <row r="9" spans="1:29" ht="11.25" customHeight="1" x14ac:dyDescent="0.35">
      <c r="B9" s="77">
        <v>6</v>
      </c>
      <c r="C9" s="5">
        <f t="shared" si="1"/>
        <v>6</v>
      </c>
      <c r="D9" s="5">
        <f t="shared" si="2"/>
        <v>12</v>
      </c>
      <c r="E9" s="5">
        <f t="shared" si="2"/>
        <v>18</v>
      </c>
      <c r="F9" s="5">
        <f t="shared" si="2"/>
        <v>24</v>
      </c>
      <c r="G9" s="5">
        <f t="shared" si="2"/>
        <v>30</v>
      </c>
      <c r="H9" s="5">
        <f t="shared" si="2"/>
        <v>36</v>
      </c>
      <c r="I9" s="5">
        <f t="shared" si="2"/>
        <v>42</v>
      </c>
      <c r="J9" s="5">
        <f t="shared" si="2"/>
        <v>48</v>
      </c>
      <c r="K9" s="5">
        <f t="shared" si="2"/>
        <v>54</v>
      </c>
      <c r="L9" s="5">
        <f t="shared" si="2"/>
        <v>60</v>
      </c>
      <c r="M9" s="5">
        <f t="shared" si="2"/>
        <v>66</v>
      </c>
      <c r="N9" s="5">
        <f t="shared" si="2"/>
        <v>72</v>
      </c>
      <c r="R9" s="76"/>
      <c r="V9" s="76"/>
      <c r="AA9" s="75"/>
      <c r="AC9"/>
    </row>
    <row r="10" spans="1:29" ht="11.25" customHeight="1" x14ac:dyDescent="0.35">
      <c r="B10" s="77">
        <v>7</v>
      </c>
      <c r="C10" s="5">
        <f t="shared" si="1"/>
        <v>7</v>
      </c>
      <c r="D10" s="5">
        <f t="shared" si="2"/>
        <v>14</v>
      </c>
      <c r="E10" s="5">
        <f t="shared" si="2"/>
        <v>21</v>
      </c>
      <c r="F10" s="5">
        <f t="shared" si="2"/>
        <v>28</v>
      </c>
      <c r="G10" s="5">
        <f t="shared" si="2"/>
        <v>35</v>
      </c>
      <c r="H10" s="5">
        <f t="shared" si="2"/>
        <v>42</v>
      </c>
      <c r="I10" s="5">
        <f t="shared" si="2"/>
        <v>49</v>
      </c>
      <c r="J10" s="5">
        <f t="shared" si="2"/>
        <v>56</v>
      </c>
      <c r="K10" s="5">
        <f t="shared" si="2"/>
        <v>63</v>
      </c>
      <c r="L10" s="5">
        <f t="shared" si="2"/>
        <v>70</v>
      </c>
      <c r="M10" s="5">
        <f t="shared" si="2"/>
        <v>77</v>
      </c>
      <c r="N10" s="5">
        <f t="shared" si="2"/>
        <v>84</v>
      </c>
      <c r="R10" s="76"/>
      <c r="V10" s="76"/>
      <c r="AA10" s="75"/>
      <c r="AC10"/>
    </row>
    <row r="11" spans="1:29" ht="11.25" customHeight="1" x14ac:dyDescent="0.35">
      <c r="B11" s="77">
        <v>8</v>
      </c>
      <c r="C11" s="5">
        <f t="shared" si="1"/>
        <v>8</v>
      </c>
      <c r="D11" s="5">
        <f t="shared" si="2"/>
        <v>16</v>
      </c>
      <c r="E11" s="5">
        <f t="shared" si="2"/>
        <v>24</v>
      </c>
      <c r="F11" s="5">
        <f t="shared" si="2"/>
        <v>32</v>
      </c>
      <c r="G11" s="5">
        <f t="shared" si="2"/>
        <v>40</v>
      </c>
      <c r="H11" s="5">
        <f t="shared" si="2"/>
        <v>48</v>
      </c>
      <c r="I11" s="5">
        <f t="shared" si="2"/>
        <v>56</v>
      </c>
      <c r="J11" s="5">
        <f t="shared" si="2"/>
        <v>64</v>
      </c>
      <c r="K11" s="5">
        <f t="shared" si="2"/>
        <v>72</v>
      </c>
      <c r="L11" s="5">
        <f t="shared" si="2"/>
        <v>80</v>
      </c>
      <c r="M11" s="5">
        <f t="shared" si="2"/>
        <v>88</v>
      </c>
      <c r="N11" s="5">
        <f t="shared" si="2"/>
        <v>96</v>
      </c>
      <c r="R11" s="76"/>
      <c r="V11" s="76"/>
      <c r="AA11" s="75"/>
      <c r="AC11"/>
    </row>
    <row r="12" spans="1:29" ht="11.25" customHeight="1" x14ac:dyDescent="0.35">
      <c r="B12" s="77">
        <v>9</v>
      </c>
      <c r="C12" s="5">
        <f t="shared" si="1"/>
        <v>9</v>
      </c>
      <c r="D12" s="5">
        <f t="shared" si="2"/>
        <v>18</v>
      </c>
      <c r="E12" s="5">
        <f t="shared" si="2"/>
        <v>27</v>
      </c>
      <c r="F12" s="5">
        <f t="shared" si="2"/>
        <v>36</v>
      </c>
      <c r="G12" s="5">
        <f t="shared" si="2"/>
        <v>45</v>
      </c>
      <c r="H12" s="5">
        <f t="shared" si="2"/>
        <v>54</v>
      </c>
      <c r="I12" s="5">
        <f t="shared" si="2"/>
        <v>63</v>
      </c>
      <c r="J12" s="5">
        <f t="shared" si="2"/>
        <v>72</v>
      </c>
      <c r="K12" s="5">
        <f t="shared" si="2"/>
        <v>81</v>
      </c>
      <c r="L12" s="5">
        <f t="shared" si="2"/>
        <v>90</v>
      </c>
      <c r="M12" s="5">
        <f t="shared" si="2"/>
        <v>99</v>
      </c>
      <c r="N12" s="5">
        <f t="shared" si="2"/>
        <v>108</v>
      </c>
      <c r="R12" s="76"/>
      <c r="V12" s="76"/>
      <c r="AA12" s="75"/>
      <c r="AC12"/>
    </row>
    <row r="13" spans="1:29" ht="11.25" customHeight="1" x14ac:dyDescent="0.35">
      <c r="B13" s="77">
        <v>10</v>
      </c>
      <c r="C13" s="5">
        <f t="shared" si="1"/>
        <v>10</v>
      </c>
      <c r="D13" s="5">
        <f t="shared" si="2"/>
        <v>20</v>
      </c>
      <c r="E13" s="5">
        <f t="shared" si="2"/>
        <v>30</v>
      </c>
      <c r="F13" s="5">
        <f t="shared" si="2"/>
        <v>40</v>
      </c>
      <c r="G13" s="5">
        <f t="shared" si="2"/>
        <v>50</v>
      </c>
      <c r="H13" s="5">
        <f t="shared" si="2"/>
        <v>60</v>
      </c>
      <c r="I13" s="5">
        <f t="shared" si="2"/>
        <v>70</v>
      </c>
      <c r="J13" s="5">
        <f t="shared" si="2"/>
        <v>80</v>
      </c>
      <c r="K13" s="5">
        <f t="shared" si="2"/>
        <v>90</v>
      </c>
      <c r="L13" s="5">
        <f t="shared" si="2"/>
        <v>100</v>
      </c>
      <c r="M13" s="5">
        <f t="shared" si="2"/>
        <v>110</v>
      </c>
      <c r="N13" s="5">
        <f t="shared" si="2"/>
        <v>120</v>
      </c>
      <c r="R13" s="76"/>
      <c r="V13" s="76"/>
      <c r="AA13" s="75"/>
      <c r="AC13"/>
    </row>
    <row r="14" spans="1:29" ht="11.25" customHeight="1" x14ac:dyDescent="0.35">
      <c r="B14" s="77">
        <v>11</v>
      </c>
      <c r="C14" s="5">
        <f t="shared" si="1"/>
        <v>11</v>
      </c>
      <c r="D14" s="5">
        <f t="shared" si="2"/>
        <v>22</v>
      </c>
      <c r="E14" s="5">
        <f t="shared" si="2"/>
        <v>33</v>
      </c>
      <c r="F14" s="5">
        <f t="shared" si="2"/>
        <v>44</v>
      </c>
      <c r="G14" s="5">
        <f t="shared" si="2"/>
        <v>55</v>
      </c>
      <c r="H14" s="5">
        <f t="shared" si="2"/>
        <v>66</v>
      </c>
      <c r="I14" s="5">
        <f t="shared" si="2"/>
        <v>77</v>
      </c>
      <c r="J14" s="5">
        <f t="shared" si="2"/>
        <v>88</v>
      </c>
      <c r="K14" s="5">
        <f t="shared" si="2"/>
        <v>99</v>
      </c>
      <c r="L14" s="5">
        <f t="shared" si="2"/>
        <v>110</v>
      </c>
      <c r="M14" s="5">
        <f t="shared" si="2"/>
        <v>121</v>
      </c>
      <c r="N14" s="5">
        <f t="shared" si="2"/>
        <v>132</v>
      </c>
      <c r="R14" s="76"/>
      <c r="V14" s="76"/>
      <c r="AA14" s="75"/>
      <c r="AC14"/>
    </row>
    <row r="15" spans="1:29" ht="11.25" customHeight="1" x14ac:dyDescent="0.35">
      <c r="B15" s="77">
        <v>12</v>
      </c>
      <c r="C15" s="5">
        <f t="shared" si="1"/>
        <v>12</v>
      </c>
      <c r="D15" s="5">
        <f t="shared" si="2"/>
        <v>24</v>
      </c>
      <c r="E15" s="5">
        <f t="shared" si="2"/>
        <v>36</v>
      </c>
      <c r="F15" s="5">
        <f t="shared" si="2"/>
        <v>48</v>
      </c>
      <c r="G15" s="5">
        <f t="shared" si="2"/>
        <v>60</v>
      </c>
      <c r="H15" s="5">
        <f t="shared" si="2"/>
        <v>72</v>
      </c>
      <c r="I15" s="5">
        <f t="shared" si="2"/>
        <v>84</v>
      </c>
      <c r="J15" s="5">
        <f t="shared" si="2"/>
        <v>96</v>
      </c>
      <c r="K15" s="5">
        <f t="shared" si="2"/>
        <v>108</v>
      </c>
      <c r="L15" s="5">
        <f t="shared" si="2"/>
        <v>120</v>
      </c>
      <c r="M15" s="5">
        <f t="shared" si="2"/>
        <v>132</v>
      </c>
      <c r="N15" s="5">
        <f t="shared" si="2"/>
        <v>144</v>
      </c>
      <c r="R15" s="76"/>
      <c r="V15" s="76"/>
      <c r="AA15" s="75"/>
      <c r="AC15"/>
    </row>
    <row r="16" spans="1:29" ht="11.25" customHeight="1" x14ac:dyDescent="0.35">
      <c r="R16" s="76"/>
      <c r="V16" s="76"/>
      <c r="AA16" s="75"/>
      <c r="AC16"/>
    </row>
    <row r="17" spans="2:29" ht="11.25" customHeight="1" x14ac:dyDescent="0.35">
      <c r="C17" s="9">
        <v>10000</v>
      </c>
      <c r="D17" s="5" t="s">
        <v>316</v>
      </c>
      <c r="G17" s="5">
        <f>C17/F7</f>
        <v>625</v>
      </c>
      <c r="I17" s="5">
        <f>C17/150</f>
        <v>66.666666666666671</v>
      </c>
      <c r="R17" s="76"/>
      <c r="V17" s="76"/>
      <c r="AA17" s="75"/>
      <c r="AC17"/>
    </row>
    <row r="18" spans="2:29" ht="11.25" customHeight="1" thickBot="1" x14ac:dyDescent="0.4">
      <c r="R18" s="76"/>
      <c r="V18" s="76"/>
      <c r="AA18" s="75"/>
      <c r="AC18"/>
    </row>
    <row r="19" spans="2:29" ht="11.25" customHeight="1" x14ac:dyDescent="0.35">
      <c r="B19" s="78"/>
      <c r="C19" s="79"/>
      <c r="D19" s="79"/>
      <c r="E19" s="79"/>
      <c r="F19" s="79"/>
      <c r="G19" s="79"/>
      <c r="H19" s="79"/>
      <c r="I19" s="79"/>
      <c r="J19" s="79"/>
      <c r="K19" s="79"/>
      <c r="L19" s="79"/>
      <c r="M19" s="79"/>
      <c r="N19" s="79"/>
      <c r="O19" s="80"/>
      <c r="R19" s="76"/>
      <c r="V19" s="76"/>
      <c r="AA19" s="75"/>
      <c r="AC19"/>
    </row>
    <row r="20" spans="2:29" ht="11.25" customHeight="1" x14ac:dyDescent="0.35">
      <c r="B20" s="81"/>
      <c r="C20" s="76" t="s">
        <v>317</v>
      </c>
      <c r="O20" s="82"/>
      <c r="R20" s="76"/>
      <c r="V20" s="76"/>
      <c r="AA20" s="75"/>
      <c r="AC20"/>
    </row>
    <row r="21" spans="2:29" ht="11.25" customHeight="1" x14ac:dyDescent="0.35">
      <c r="B21" s="81"/>
      <c r="C21" s="13" t="s">
        <v>318</v>
      </c>
      <c r="D21" s="13" t="s">
        <v>319</v>
      </c>
      <c r="E21" s="13" t="s">
        <v>320</v>
      </c>
      <c r="F21" s="13" t="s">
        <v>321</v>
      </c>
      <c r="G21" s="13" t="s">
        <v>322</v>
      </c>
      <c r="H21" s="13" t="s">
        <v>323</v>
      </c>
      <c r="I21" s="13" t="s">
        <v>324</v>
      </c>
      <c r="J21" s="13" t="s">
        <v>325</v>
      </c>
      <c r="K21" s="13" t="s">
        <v>326</v>
      </c>
      <c r="L21" s="13" t="s">
        <v>327</v>
      </c>
      <c r="M21" s="13" t="s">
        <v>328</v>
      </c>
      <c r="N21" s="13" t="s">
        <v>329</v>
      </c>
      <c r="O21" s="82"/>
      <c r="R21" s="76"/>
      <c r="V21" s="76"/>
      <c r="AA21" s="75"/>
      <c r="AC21"/>
    </row>
    <row r="22" spans="2:29" ht="11.25" customHeight="1" x14ac:dyDescent="0.35">
      <c r="B22" s="83"/>
      <c r="C22" s="9">
        <f>$C$17/C4</f>
        <v>10000</v>
      </c>
      <c r="D22" s="9">
        <f>$C$17/D5</f>
        <v>2500</v>
      </c>
      <c r="E22" s="9">
        <f>$C$17/E6</f>
        <v>1111.1111111111111</v>
      </c>
      <c r="F22" s="9">
        <f>$C$17/F7</f>
        <v>625</v>
      </c>
      <c r="G22" s="9">
        <f>$C$17/G8</f>
        <v>400</v>
      </c>
      <c r="H22" s="9">
        <f>$C$17/H9</f>
        <v>277.77777777777777</v>
      </c>
      <c r="I22" s="9">
        <f>$C$17/I10</f>
        <v>204.08163265306123</v>
      </c>
      <c r="J22" s="9">
        <f>$C$17/J11</f>
        <v>156.25</v>
      </c>
      <c r="K22" s="9">
        <f>$C$17/K12</f>
        <v>123.45679012345678</v>
      </c>
      <c r="L22" s="9">
        <f>$C$17/L13</f>
        <v>100</v>
      </c>
      <c r="M22" s="9">
        <f>$C$17/M14</f>
        <v>82.644628099173559</v>
      </c>
      <c r="N22" s="9">
        <f>$C$17/N15</f>
        <v>69.444444444444443</v>
      </c>
      <c r="O22" s="82"/>
      <c r="R22" s="76"/>
      <c r="V22" s="76"/>
      <c r="AA22" s="75"/>
      <c r="AC22"/>
    </row>
    <row r="23" spans="2:29" ht="11.25" customHeight="1" thickBot="1" x14ac:dyDescent="0.4">
      <c r="B23" s="84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85"/>
      <c r="R23" s="76"/>
      <c r="V23" s="76"/>
      <c r="AA23" s="75"/>
      <c r="AC23"/>
    </row>
    <row r="24" spans="2:29" ht="11.25" customHeight="1" x14ac:dyDescent="0.35">
      <c r="B24" s="14"/>
      <c r="R24" s="76"/>
      <c r="V24" s="76"/>
      <c r="AA24" s="75"/>
      <c r="AC24"/>
    </row>
    <row r="25" spans="2:29" ht="11.25" customHeight="1" x14ac:dyDescent="0.35">
      <c r="R25" s="76"/>
      <c r="V25" s="76"/>
      <c r="AA25" s="75"/>
      <c r="AC25"/>
    </row>
    <row r="26" spans="2:29" ht="11.25" customHeight="1" x14ac:dyDescent="0.35">
      <c r="R26" s="76"/>
      <c r="V26" s="76"/>
      <c r="AA26" s="75"/>
      <c r="AC26"/>
    </row>
    <row r="27" spans="2:29" ht="11.25" customHeight="1" x14ac:dyDescent="0.35">
      <c r="R27" s="76"/>
      <c r="V27" s="76"/>
      <c r="AA27" s="75"/>
      <c r="AC27"/>
    </row>
    <row r="28" spans="2:29" ht="11.25" customHeight="1" x14ac:dyDescent="0.35">
      <c r="R28" s="76"/>
      <c r="V28" s="76"/>
      <c r="AA28" s="75"/>
      <c r="AC28"/>
    </row>
    <row r="29" spans="2:29" ht="11.25" customHeight="1" x14ac:dyDescent="0.35">
      <c r="R29" s="76"/>
      <c r="V29" s="76"/>
      <c r="AA29" s="75"/>
      <c r="AC29"/>
    </row>
    <row r="30" spans="2:29" ht="11.25" customHeight="1" x14ac:dyDescent="0.35">
      <c r="R30" s="76"/>
      <c r="V30" s="76"/>
      <c r="AA30" s="75"/>
      <c r="AC30"/>
    </row>
    <row r="31" spans="2:29" ht="11.25" customHeight="1" x14ac:dyDescent="0.35">
      <c r="R31" s="76"/>
      <c r="V31" s="76"/>
      <c r="AA31" s="75"/>
      <c r="AC31"/>
    </row>
    <row r="32" spans="2:29" ht="11.25" customHeight="1" x14ac:dyDescent="0.35">
      <c r="R32" s="76"/>
      <c r="V32" s="76"/>
      <c r="AA32" s="75"/>
      <c r="AC32"/>
    </row>
    <row r="33" spans="18:29" ht="11.25" customHeight="1" x14ac:dyDescent="0.35">
      <c r="R33" s="76"/>
      <c r="V33" s="76"/>
      <c r="AA33" s="75"/>
      <c r="AC33"/>
    </row>
    <row r="34" spans="18:29" ht="11.25" customHeight="1" x14ac:dyDescent="0.35">
      <c r="R34" s="76"/>
      <c r="V34" s="76"/>
      <c r="AA34" s="75"/>
      <c r="AC34"/>
    </row>
    <row r="35" spans="18:29" ht="11.25" customHeight="1" x14ac:dyDescent="0.35">
      <c r="R35" s="76"/>
      <c r="V35" s="76"/>
      <c r="AA35" s="75"/>
      <c r="AC35"/>
    </row>
    <row r="36" spans="18:29" ht="11.25" customHeight="1" x14ac:dyDescent="0.35">
      <c r="R36" s="76"/>
      <c r="V36" s="76"/>
      <c r="AA36" s="75"/>
      <c r="AC36"/>
    </row>
    <row r="37" spans="18:29" ht="11.25" customHeight="1" x14ac:dyDescent="0.35">
      <c r="R37" s="76"/>
      <c r="V37" s="76"/>
      <c r="AA37" s="75"/>
      <c r="AC37"/>
    </row>
    <row r="38" spans="18:29" ht="11.25" customHeight="1" x14ac:dyDescent="0.35">
      <c r="R38" s="76"/>
      <c r="V38" s="76"/>
      <c r="AA38" s="75"/>
      <c r="AC38"/>
    </row>
    <row r="39" spans="18:29" ht="11.25" customHeight="1" x14ac:dyDescent="0.35">
      <c r="R39" s="76"/>
      <c r="V39" s="76"/>
      <c r="AA39" s="75"/>
      <c r="AC39"/>
    </row>
    <row r="40" spans="18:29" ht="11.25" customHeight="1" x14ac:dyDescent="0.35">
      <c r="R40" s="76"/>
      <c r="V40" s="76"/>
      <c r="AA40" s="75"/>
      <c r="AC40"/>
    </row>
    <row r="41" spans="18:29" ht="11.25" customHeight="1" x14ac:dyDescent="0.35">
      <c r="R41" s="76"/>
      <c r="V41" s="76"/>
      <c r="AA41" s="75"/>
      <c r="AC41"/>
    </row>
    <row r="42" spans="18:29" ht="11.25" customHeight="1" x14ac:dyDescent="0.35">
      <c r="R42" s="76"/>
      <c r="V42" s="76"/>
      <c r="AA42" s="75"/>
      <c r="AC42"/>
    </row>
    <row r="43" spans="18:29" ht="11.25" customHeight="1" x14ac:dyDescent="0.35">
      <c r="R43" s="76"/>
      <c r="V43" s="76"/>
      <c r="AA43" s="75"/>
      <c r="AC43"/>
    </row>
    <row r="44" spans="18:29" ht="11.25" customHeight="1" x14ac:dyDescent="0.35">
      <c r="R44" s="76"/>
      <c r="V44" s="76"/>
      <c r="AA44" s="75"/>
      <c r="AC44"/>
    </row>
    <row r="45" spans="18:29" ht="11.25" customHeight="1" x14ac:dyDescent="0.35">
      <c r="R45" s="76"/>
      <c r="V45" s="76"/>
      <c r="AA45" s="75"/>
      <c r="AC45"/>
    </row>
    <row r="46" spans="18:29" ht="11.25" customHeight="1" x14ac:dyDescent="0.35">
      <c r="R46" s="76"/>
      <c r="V46" s="76"/>
      <c r="AA46" s="75"/>
      <c r="AC46"/>
    </row>
    <row r="47" spans="18:29" ht="11.25" customHeight="1" x14ac:dyDescent="0.35">
      <c r="R47" s="76"/>
      <c r="V47" s="76"/>
      <c r="AA47" s="75"/>
      <c r="AC47"/>
    </row>
    <row r="48" spans="18:29" ht="11.25" customHeight="1" x14ac:dyDescent="0.35">
      <c r="R48" s="76"/>
      <c r="V48" s="76"/>
      <c r="AA48" s="75"/>
      <c r="AC48"/>
    </row>
    <row r="49" spans="18:29" ht="11.25" customHeight="1" x14ac:dyDescent="0.35">
      <c r="R49" s="76"/>
      <c r="V49" s="76"/>
      <c r="AA49" s="75"/>
      <c r="AC49"/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4A5B0-5E49-4F2D-89E6-C8B63DC0BDC7}">
  <sheetPr>
    <tabColor rgb="FF6A105D"/>
  </sheetPr>
  <dimension ref="A1:AW139"/>
  <sheetViews>
    <sheetView topLeftCell="B22" zoomScale="60" zoomScaleNormal="60" workbookViewId="0">
      <selection activeCell="D39" sqref="D39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15" ht="13" x14ac:dyDescent="0.3">
      <c r="A1" s="19" t="s">
        <v>330</v>
      </c>
      <c r="C1" s="20"/>
      <c r="D1" s="88"/>
    </row>
    <row r="2" spans="1:15" ht="15" customHeight="1" x14ac:dyDescent="0.3">
      <c r="A2" s="19" t="s">
        <v>331</v>
      </c>
      <c r="C2" s="20"/>
      <c r="D2" s="88"/>
    </row>
    <row r="3" spans="1:15" ht="15" customHeight="1" thickBot="1" x14ac:dyDescent="0.35">
      <c r="A3" s="19" t="s">
        <v>332</v>
      </c>
      <c r="C3" s="20"/>
      <c r="D3" s="88"/>
    </row>
    <row r="4" spans="1:15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15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15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</row>
    <row r="7" spans="1:15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  <c r="H7" s="20" t="s">
        <v>346</v>
      </c>
      <c r="K7" s="5"/>
    </row>
    <row r="8" spans="1:15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15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15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15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15" x14ac:dyDescent="0.25">
      <c r="A12" s="32" t="s">
        <v>356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15" ht="13" thickBot="1" x14ac:dyDescent="0.3">
      <c r="A13" s="32" t="s">
        <v>360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15" ht="13" x14ac:dyDescent="0.3">
      <c r="A14" s="71" t="s">
        <v>362</v>
      </c>
      <c r="C14" s="81"/>
      <c r="G14" s="522"/>
    </row>
    <row r="15" spans="1:15" x14ac:dyDescent="0.25">
      <c r="C15" s="102" t="s">
        <v>363</v>
      </c>
      <c r="D15" s="5"/>
      <c r="E15" s="5"/>
      <c r="F15" s="5"/>
      <c r="G15" s="106"/>
    </row>
    <row r="16" spans="1:15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73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76"/>
      <c r="Y26" s="1977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74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62"/>
      <c r="Y27" s="1966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21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476" t="s">
        <v>388</v>
      </c>
      <c r="Y28" s="475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22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3">
        <v>0.8</v>
      </c>
      <c r="Y29" s="114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22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3">
        <v>0.6</v>
      </c>
      <c r="Y30" s="114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22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3">
        <v>1</v>
      </c>
      <c r="Y31" s="114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22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3">
        <v>0</v>
      </c>
      <c r="Y32" s="114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3"/>
      <c r="E33" s="411">
        <f>E34+E35+E36+E37</f>
        <v>20</v>
      </c>
      <c r="F33" s="539">
        <f t="shared" ref="F33:AR33" si="0">F34+F35+F36+F37</f>
        <v>20</v>
      </c>
      <c r="G33" s="539">
        <f t="shared" si="0"/>
        <v>12.5</v>
      </c>
      <c r="H33" s="539">
        <f t="shared" si="0"/>
        <v>20</v>
      </c>
      <c r="I33" s="539">
        <f t="shared" si="0"/>
        <v>12.5</v>
      </c>
      <c r="J33" s="539">
        <f t="shared" si="0"/>
        <v>20</v>
      </c>
      <c r="K33" s="539">
        <f t="shared" si="0"/>
        <v>25</v>
      </c>
      <c r="L33" s="539">
        <f t="shared" si="0"/>
        <v>20</v>
      </c>
      <c r="M33" s="539">
        <f t="shared" si="0"/>
        <v>12.5</v>
      </c>
      <c r="N33" s="539">
        <f t="shared" si="0"/>
        <v>20</v>
      </c>
      <c r="O33" s="539">
        <f t="shared" si="0"/>
        <v>20</v>
      </c>
      <c r="P33" s="539">
        <f t="shared" si="0"/>
        <v>20</v>
      </c>
      <c r="Q33" s="539">
        <f t="shared" si="0"/>
        <v>12.5</v>
      </c>
      <c r="R33" s="539">
        <f t="shared" si="0"/>
        <v>20</v>
      </c>
      <c r="S33" s="539">
        <f t="shared" si="0"/>
        <v>12.5</v>
      </c>
      <c r="T33" s="539">
        <f t="shared" si="0"/>
        <v>20</v>
      </c>
      <c r="U33" s="539">
        <f t="shared" si="0"/>
        <v>25</v>
      </c>
      <c r="V33" s="539">
        <f t="shared" si="0"/>
        <v>20</v>
      </c>
      <c r="W33" s="539">
        <f t="shared" si="0"/>
        <v>12.5</v>
      </c>
      <c r="X33" s="543">
        <f t="shared" si="0"/>
        <v>20</v>
      </c>
      <c r="Y33" s="411">
        <f>Y34+Y35+Y36+Y37</f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492">
        <f>896*'FCs _SER'!B7</f>
        <v>1003.5200000000001</v>
      </c>
      <c r="E34" s="112">
        <f>E29*$F$7*$F$16*E31</f>
        <v>20</v>
      </c>
      <c r="F34" s="40">
        <f t="shared" ref="F34:X34" si="1">F29*$F$7*$F$16*F31</f>
        <v>20</v>
      </c>
      <c r="G34" s="40">
        <f>G29*$F$7*$F$16*G31</f>
        <v>12.5</v>
      </c>
      <c r="H34" s="40">
        <f t="shared" si="1"/>
        <v>20</v>
      </c>
      <c r="I34" s="40">
        <f t="shared" si="1"/>
        <v>12.5</v>
      </c>
      <c r="J34" s="40">
        <f t="shared" si="1"/>
        <v>20</v>
      </c>
      <c r="K34" s="40">
        <f t="shared" si="1"/>
        <v>25</v>
      </c>
      <c r="L34" s="40">
        <f t="shared" si="1"/>
        <v>20</v>
      </c>
      <c r="M34" s="40">
        <f t="shared" si="1"/>
        <v>12.5</v>
      </c>
      <c r="N34" s="40">
        <f t="shared" si="1"/>
        <v>20</v>
      </c>
      <c r="O34" s="40">
        <f t="shared" si="1"/>
        <v>20</v>
      </c>
      <c r="P34" s="40">
        <f t="shared" si="1"/>
        <v>20</v>
      </c>
      <c r="Q34" s="40">
        <f t="shared" si="1"/>
        <v>12.5</v>
      </c>
      <c r="R34" s="40">
        <f t="shared" si="1"/>
        <v>20</v>
      </c>
      <c r="S34" s="40">
        <f t="shared" si="1"/>
        <v>12.5</v>
      </c>
      <c r="T34" s="40">
        <f t="shared" si="1"/>
        <v>20</v>
      </c>
      <c r="U34" s="40">
        <f t="shared" si="1"/>
        <v>25</v>
      </c>
      <c r="V34" s="40">
        <f t="shared" si="1"/>
        <v>20</v>
      </c>
      <c r="W34" s="40">
        <f t="shared" si="1"/>
        <v>12.5</v>
      </c>
      <c r="X34" s="458">
        <f t="shared" si="1"/>
        <v>20</v>
      </c>
      <c r="Y34" s="39">
        <f>Y29*$F$7*$G$17*Y31</f>
        <v>44</v>
      </c>
      <c r="Z34" s="406">
        <f>Z29*$F$7*$G$17*Z31</f>
        <v>44</v>
      </c>
      <c r="AA34" s="406">
        <f>AA29*$F$7*$G$17*AA31</f>
        <v>24.750000000000004</v>
      </c>
      <c r="AB34" s="406">
        <f t="shared" ref="AB34:AR34" si="2">AB29*$F$7*$G$17*AB31</f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>AF29*$F$7*$G$17*AF31</f>
        <v>26.4</v>
      </c>
      <c r="AG34" s="406">
        <f t="shared" si="2"/>
        <v>16.5</v>
      </c>
      <c r="AH34" s="406">
        <f t="shared" si="2"/>
        <v>26.4</v>
      </c>
      <c r="AI34" s="406">
        <f>AI29*$F$7*$G$17*AI31</f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492">
        <f>950*'FCs _SER'!B7</f>
        <v>1064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58"/>
      <c r="Y35" s="39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>$G$8*$G$10*$G$17*AJ29</f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492">
        <f>D35</f>
        <v>1064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58"/>
      <c r="Y36" s="39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492">
        <f>D36</f>
        <v>1064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58"/>
      <c r="Y37" s="39">
        <f>$F$7*$G$17*Y32*Y29</f>
        <v>0</v>
      </c>
      <c r="Z37" s="40">
        <f t="shared" ref="Z37:AR37" si="4">$F$7*$G$17*Z32*Z29</f>
        <v>0</v>
      </c>
      <c r="AA37" s="40">
        <f>$F$7*$G$17*AA32*AA29</f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492">
        <f>5*'FCs _SER'!B5</f>
        <v>5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458">
        <f t="shared" si="5"/>
        <v>612.00000000000011</v>
      </c>
      <c r="Y38" s="39">
        <f>$F7*$F18*Y29*500</f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>$F7*$F18*AE29*500</f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492">
        <f>75*'FCs _SER'!B7</f>
        <v>84.000000000000014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58"/>
      <c r="Y39" s="39"/>
      <c r="Z39" s="40"/>
      <c r="AA39" s="40"/>
      <c r="AB39" s="40"/>
      <c r="AC39" s="40"/>
      <c r="AD39" s="40"/>
      <c r="AE39" s="40">
        <f>$G22*$G9*40%</f>
        <v>2400</v>
      </c>
      <c r="AF39" s="40">
        <f>$G22*$G9*60%</f>
        <v>3600</v>
      </c>
      <c r="AG39" s="40">
        <f>$G22*$G9*80%</f>
        <v>4800</v>
      </c>
      <c r="AH39" s="40">
        <f>$G22*$G9*100%*AH29</f>
        <v>4800</v>
      </c>
      <c r="AI39" s="40">
        <f>$G22*$G9*100%*AI29</f>
        <v>4800</v>
      </c>
      <c r="AJ39" s="40">
        <f>$G22*$G9*100%*AJ29</f>
        <v>4800</v>
      </c>
      <c r="AK39" s="40">
        <f t="shared" ref="AK39:AR39" si="6">$G22*$G9*100%*AK29</f>
        <v>3000</v>
      </c>
      <c r="AL39" s="40">
        <f>$G22*$G9*100%*AL29</f>
        <v>4800</v>
      </c>
      <c r="AM39" s="40">
        <f t="shared" si="6"/>
        <v>3000</v>
      </c>
      <c r="AN39" s="40">
        <f t="shared" si="6"/>
        <v>4800</v>
      </c>
      <c r="AO39" s="40">
        <f t="shared" si="6"/>
        <v>6000</v>
      </c>
      <c r="AP39" s="40">
        <f t="shared" si="6"/>
        <v>4800</v>
      </c>
      <c r="AQ39" s="40">
        <f t="shared" si="6"/>
        <v>3000</v>
      </c>
      <c r="AR39" s="129">
        <f t="shared" si="6"/>
        <v>4800</v>
      </c>
    </row>
    <row r="40" spans="2:46" ht="13" x14ac:dyDescent="0.3">
      <c r="B40" s="169" t="s">
        <v>402</v>
      </c>
      <c r="C40" s="38" t="s">
        <v>400</v>
      </c>
      <c r="D40" s="483">
        <f>50*'FCs _SER'!B5</f>
        <v>50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458"/>
      <c r="Y40" s="471">
        <f t="shared" ref="Y40:AR40" si="7">1200*Y30</f>
        <v>720</v>
      </c>
      <c r="Z40" s="41">
        <f t="shared" si="7"/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442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459"/>
      <c r="Y41" s="45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442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459"/>
      <c r="Y42" s="45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483">
        <f>2000*'FCs _SER'!B9</f>
        <v>1402.1754114832609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459"/>
      <c r="Y43" s="45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483">
        <f>2500*'FCs _SER'!B9</f>
        <v>1752.7192643540761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459"/>
      <c r="Y44" s="45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483">
        <f>500*'FCs _SER'!B9</f>
        <v>350.54385287081521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459"/>
      <c r="Y45" s="45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483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459"/>
      <c r="Y46" s="45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484">
        <f>200*'Exchange rate'!F16*'FCs _SER'!B11</f>
        <v>97722.717040100091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459"/>
      <c r="Y47" s="45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484">
        <f>5000*'FCs _SER'!B7</f>
        <v>5600.0000000000009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459"/>
      <c r="Y48" s="45">
        <v>0.63219999999999998</v>
      </c>
      <c r="Z48" s="119"/>
      <c r="AA48" s="46">
        <f>Y48*G11</f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484">
        <f>2250*'FCs _SER'!B5</f>
        <v>2250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459"/>
      <c r="Y49" s="45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483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60"/>
      <c r="Y50" s="140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494">
        <f>500*'FCs _SER'!B11</f>
        <v>423.72881355932208</v>
      </c>
      <c r="E51" s="415">
        <f t="shared" ref="E51:AR51" si="8">E33/100</f>
        <v>0.2</v>
      </c>
      <c r="F51" s="417">
        <f t="shared" si="8"/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544">
        <f t="shared" si="8"/>
        <v>0.2</v>
      </c>
      <c r="Y51" s="407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494">
        <f>55*'FCs _SER'!B11</f>
        <v>46.610169491525426</v>
      </c>
      <c r="E52" s="493">
        <f t="shared" ref="E52:AR52" si="9">E39</f>
        <v>0</v>
      </c>
      <c r="F52" s="417">
        <f t="shared" si="9"/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544">
        <f t="shared" si="9"/>
        <v>0</v>
      </c>
      <c r="Y52" s="407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2400</v>
      </c>
      <c r="AF52" s="417">
        <f t="shared" si="9"/>
        <v>3600</v>
      </c>
      <c r="AG52" s="417">
        <f t="shared" si="9"/>
        <v>4800</v>
      </c>
      <c r="AH52" s="417">
        <f t="shared" si="9"/>
        <v>4800</v>
      </c>
      <c r="AI52" s="417">
        <f t="shared" si="9"/>
        <v>4800</v>
      </c>
      <c r="AJ52" s="417">
        <f t="shared" si="9"/>
        <v>4800</v>
      </c>
      <c r="AK52" s="417">
        <f t="shared" si="9"/>
        <v>3000</v>
      </c>
      <c r="AL52" s="417">
        <f t="shared" si="9"/>
        <v>4800</v>
      </c>
      <c r="AM52" s="417">
        <f t="shared" si="9"/>
        <v>3000</v>
      </c>
      <c r="AN52" s="417">
        <f t="shared" si="9"/>
        <v>4800</v>
      </c>
      <c r="AO52" s="417">
        <f t="shared" si="9"/>
        <v>6000</v>
      </c>
      <c r="AP52" s="417">
        <f t="shared" si="9"/>
        <v>4800</v>
      </c>
      <c r="AQ52" s="417">
        <f t="shared" si="9"/>
        <v>3000</v>
      </c>
      <c r="AR52" s="548">
        <f t="shared" si="9"/>
        <v>4800</v>
      </c>
    </row>
    <row r="53" spans="2:44" x14ac:dyDescent="0.25">
      <c r="B53" s="167" t="s">
        <v>417</v>
      </c>
      <c r="C53" s="38" t="s">
        <v>405</v>
      </c>
      <c r="D53" s="484">
        <f>300*'FCs _SER'!B9</f>
        <v>210.32631172248915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61">
        <f t="shared" si="10"/>
        <v>0</v>
      </c>
      <c r="Y53" s="405">
        <f>Y40/50</f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>AL40/50</f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484">
        <v>0</v>
      </c>
      <c r="E54" s="407">
        <f t="shared" ref="E54:AR54" si="11">(E39+E34+E35+E36+E37)</f>
        <v>20</v>
      </c>
      <c r="F54" s="407">
        <f t="shared" si="11"/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15">
        <f t="shared" si="11"/>
        <v>20</v>
      </c>
      <c r="Y54" s="407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2455</v>
      </c>
      <c r="AF54" s="407">
        <f t="shared" si="11"/>
        <v>3711.375</v>
      </c>
      <c r="AG54" s="407">
        <f t="shared" si="11"/>
        <v>4962.25</v>
      </c>
      <c r="AH54" s="407">
        <f t="shared" si="11"/>
        <v>5069.2250000000004</v>
      </c>
      <c r="AI54" s="407">
        <f t="shared" si="11"/>
        <v>5105.8</v>
      </c>
      <c r="AJ54" s="407">
        <f t="shared" si="11"/>
        <v>5128.9000000000005</v>
      </c>
      <c r="AK54" s="407">
        <f t="shared" si="11"/>
        <v>3254.65</v>
      </c>
      <c r="AL54" s="407">
        <f t="shared" si="11"/>
        <v>5152</v>
      </c>
      <c r="AM54" s="407">
        <f t="shared" si="11"/>
        <v>3254.65</v>
      </c>
      <c r="AN54" s="407">
        <f t="shared" si="11"/>
        <v>5175.1000000000004</v>
      </c>
      <c r="AO54" s="407">
        <f t="shared" si="11"/>
        <v>6416.9</v>
      </c>
      <c r="AP54" s="407">
        <f t="shared" si="11"/>
        <v>5152</v>
      </c>
      <c r="AQ54" s="407">
        <f t="shared" si="11"/>
        <v>3254.65</v>
      </c>
      <c r="AR54" s="435">
        <f t="shared" si="11"/>
        <v>5175.1000000000004</v>
      </c>
    </row>
    <row r="55" spans="2:44" x14ac:dyDescent="0.25">
      <c r="B55" s="167"/>
      <c r="C55" s="38"/>
      <c r="D55" s="483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9"/>
      <c r="Y55" s="47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483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9"/>
      <c r="Y56" s="47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483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9">
        <v>1</v>
      </c>
      <c r="Y57" s="47">
        <v>6</v>
      </c>
      <c r="Z57" s="47">
        <v>4</v>
      </c>
      <c r="AA57" s="47">
        <v>5</v>
      </c>
      <c r="AB57" s="47">
        <v>4</v>
      </c>
      <c r="AC57" s="47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483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9">
        <v>1</v>
      </c>
      <c r="Y58" s="47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483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9">
        <v>0</v>
      </c>
      <c r="Y59" s="47">
        <v>10</v>
      </c>
      <c r="Z59" s="47">
        <v>10</v>
      </c>
      <c r="AA59" s="47">
        <v>10</v>
      </c>
      <c r="AB59" s="47">
        <v>10</v>
      </c>
      <c r="AC59" s="47">
        <v>10</v>
      </c>
      <c r="AD59" s="47">
        <v>10</v>
      </c>
      <c r="AE59" s="47">
        <v>10</v>
      </c>
      <c r="AF59" s="47">
        <v>10</v>
      </c>
      <c r="AG59" s="47">
        <v>10</v>
      </c>
      <c r="AH59" s="47">
        <v>10</v>
      </c>
      <c r="AI59" s="47">
        <v>10</v>
      </c>
      <c r="AJ59" s="47">
        <v>10</v>
      </c>
      <c r="AK59" s="47">
        <v>10</v>
      </c>
      <c r="AL59" s="47">
        <v>10</v>
      </c>
      <c r="AM59" s="47">
        <v>10</v>
      </c>
      <c r="AN59" s="47">
        <v>10</v>
      </c>
      <c r="AO59" s="47">
        <v>10</v>
      </c>
      <c r="AP59" s="47">
        <v>10</v>
      </c>
      <c r="AQ59" s="47">
        <v>10</v>
      </c>
      <c r="AR59" s="47">
        <v>10</v>
      </c>
    </row>
    <row r="60" spans="2:44" x14ac:dyDescent="0.25">
      <c r="B60" s="171" t="s">
        <v>424</v>
      </c>
      <c r="C60" s="38" t="s">
        <v>421</v>
      </c>
      <c r="D60" s="483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9"/>
      <c r="Y60" s="47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483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9">
        <v>3</v>
      </c>
      <c r="Y61" s="47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426</v>
      </c>
      <c r="C62" s="139" t="s">
        <v>421</v>
      </c>
      <c r="D62" s="483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9">
        <v>3</v>
      </c>
      <c r="Y62" s="47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496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99">
        <f t="shared" si="12"/>
        <v>0</v>
      </c>
      <c r="Y63" s="549">
        <f t="shared" ref="Y63:AR63" si="13">(Y40+Y39)*10/1200</f>
        <v>6</v>
      </c>
      <c r="Z63" s="497">
        <f t="shared" si="13"/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30</v>
      </c>
      <c r="AF63" s="497">
        <f t="shared" si="13"/>
        <v>36</v>
      </c>
      <c r="AG63" s="497">
        <f t="shared" si="13"/>
        <v>40</v>
      </c>
      <c r="AH63" s="497">
        <f t="shared" si="13"/>
        <v>46</v>
      </c>
      <c r="AI63" s="497">
        <f t="shared" si="13"/>
        <v>46</v>
      </c>
      <c r="AJ63" s="497">
        <f t="shared" si="13"/>
        <v>46</v>
      </c>
      <c r="AK63" s="497">
        <f t="shared" si="13"/>
        <v>25</v>
      </c>
      <c r="AL63" s="497">
        <f t="shared" si="13"/>
        <v>46</v>
      </c>
      <c r="AM63" s="497">
        <f t="shared" si="13"/>
        <v>25</v>
      </c>
      <c r="AN63" s="497">
        <f t="shared" si="13"/>
        <v>46</v>
      </c>
      <c r="AO63" s="497">
        <f t="shared" si="13"/>
        <v>60</v>
      </c>
      <c r="AP63" s="497">
        <f t="shared" si="13"/>
        <v>46</v>
      </c>
      <c r="AQ63" s="497">
        <f t="shared" si="13"/>
        <v>25</v>
      </c>
      <c r="AR63" s="498">
        <f t="shared" si="13"/>
        <v>46</v>
      </c>
    </row>
    <row r="64" spans="2:44" s="138" customFormat="1" ht="13.5" thickBot="1" x14ac:dyDescent="0.35">
      <c r="B64" s="142" t="s">
        <v>359</v>
      </c>
      <c r="C64" s="143" t="s">
        <v>421</v>
      </c>
      <c r="D64" s="499">
        <f>1800*'FCs _SER'!B10</f>
        <v>1422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 t="shared" ref="P64:AR64" si="15">SUM(P57:P63)*$K12</f>
        <v>7.2</v>
      </c>
      <c r="Q64" s="501">
        <f t="shared" si="15"/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45">
        <f t="shared" si="15"/>
        <v>7.2</v>
      </c>
      <c r="Y64" s="500">
        <f t="shared" si="15"/>
        <v>26.1</v>
      </c>
      <c r="Z64" s="501">
        <f t="shared" si="15"/>
        <v>24.3</v>
      </c>
      <c r="AA64" s="501">
        <f t="shared" si="15"/>
        <v>28.8</v>
      </c>
      <c r="AB64" s="501">
        <f t="shared" si="15"/>
        <v>33.300000000000004</v>
      </c>
      <c r="AC64" s="501">
        <f t="shared" si="15"/>
        <v>27.900000000000002</v>
      </c>
      <c r="AD64" s="501">
        <f t="shared" si="15"/>
        <v>33.300000000000004</v>
      </c>
      <c r="AE64" s="501">
        <f t="shared" si="15"/>
        <v>54.9</v>
      </c>
      <c r="AF64" s="501">
        <f t="shared" si="15"/>
        <v>60.300000000000004</v>
      </c>
      <c r="AG64" s="501">
        <f t="shared" si="15"/>
        <v>63.9</v>
      </c>
      <c r="AH64" s="501">
        <f t="shared" si="15"/>
        <v>69.3</v>
      </c>
      <c r="AI64" s="501">
        <f t="shared" si="15"/>
        <v>70.2</v>
      </c>
      <c r="AJ64" s="501">
        <f t="shared" si="15"/>
        <v>70.2</v>
      </c>
      <c r="AK64" s="501">
        <f t="shared" si="15"/>
        <v>51.300000000000004</v>
      </c>
      <c r="AL64" s="501">
        <f t="shared" si="15"/>
        <v>70.2</v>
      </c>
      <c r="AM64" s="501">
        <f t="shared" si="15"/>
        <v>51.300000000000004</v>
      </c>
      <c r="AN64" s="501">
        <f t="shared" si="15"/>
        <v>70.2</v>
      </c>
      <c r="AO64" s="501">
        <f t="shared" si="15"/>
        <v>82.8</v>
      </c>
      <c r="AP64" s="501">
        <f t="shared" si="15"/>
        <v>70.2</v>
      </c>
      <c r="AQ64" s="501">
        <f t="shared" si="15"/>
        <v>51.300000000000004</v>
      </c>
      <c r="AR64" s="502">
        <f t="shared" si="15"/>
        <v>70.2</v>
      </c>
    </row>
    <row r="65" spans="2:46" s="138" customFormat="1" ht="13.5" thickBot="1" x14ac:dyDescent="0.35">
      <c r="B65" s="503" t="s">
        <v>361</v>
      </c>
      <c r="C65" s="144" t="s">
        <v>421</v>
      </c>
      <c r="D65" s="499">
        <f>D64</f>
        <v>1422</v>
      </c>
      <c r="E65" s="505">
        <f>SUM(E57:E63)-E64</f>
        <v>0</v>
      </c>
      <c r="F65" s="505">
        <f>SUM(F57:F63)-F64</f>
        <v>0</v>
      </c>
      <c r="G65" s="505">
        <f t="shared" ref="G65:P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ref="Q65" si="17">SUM(Q57:Q63)-Q64</f>
        <v>0.79999999999999982</v>
      </c>
      <c r="R65" s="505">
        <f t="shared" ref="R65" si="18">SUM(R57:R63)-R64</f>
        <v>0.79999999999999982</v>
      </c>
      <c r="S65" s="505">
        <f t="shared" ref="S65" si="19">SUM(S57:S63)-S64</f>
        <v>0.79999999999999982</v>
      </c>
      <c r="T65" s="505">
        <f t="shared" ref="T65" si="20">SUM(T57:T63)-T64</f>
        <v>0.79999999999999982</v>
      </c>
      <c r="U65" s="505">
        <f t="shared" ref="U65" si="21">SUM(U57:U63)-U64</f>
        <v>0.79999999999999982</v>
      </c>
      <c r="V65" s="505">
        <f t="shared" ref="V65" si="22">SUM(V57:V63)-V64</f>
        <v>0.79999999999999982</v>
      </c>
      <c r="W65" s="505">
        <f t="shared" ref="W65" si="23">SUM(W57:W63)-W64</f>
        <v>0.79999999999999982</v>
      </c>
      <c r="X65" s="546">
        <f t="shared" ref="X65" si="24">SUM(X57:X63)-X64</f>
        <v>0.79999999999999982</v>
      </c>
      <c r="Y65" s="505">
        <f t="shared" ref="Y65" si="25">SUM(Y57:Y63)-Y64</f>
        <v>2.8999999999999986</v>
      </c>
      <c r="Z65" s="505">
        <f t="shared" ref="Z65" si="26">SUM(Z57:Z63)-Z64</f>
        <v>2.6999999999999993</v>
      </c>
      <c r="AA65" s="505">
        <f t="shared" ref="AA65" si="27">SUM(AA57:AA63)-AA64</f>
        <v>3.1999999999999993</v>
      </c>
      <c r="AB65" s="505">
        <f t="shared" ref="AB65" si="28">SUM(AB57:AB63)-AB64</f>
        <v>3.6999999999999957</v>
      </c>
      <c r="AC65" s="505">
        <f t="shared" ref="AC65" si="29">SUM(AC57:AC63)-AC64</f>
        <v>3.0999999999999979</v>
      </c>
      <c r="AD65" s="505">
        <f t="shared" ref="AD65" si="30">SUM(AD57:AD63)-AD64</f>
        <v>3.6999999999999957</v>
      </c>
      <c r="AE65" s="505">
        <f t="shared" ref="AE65" si="31">SUM(AE57:AE63)-AE64</f>
        <v>6.1000000000000014</v>
      </c>
      <c r="AF65" s="505">
        <f t="shared" ref="AF65" si="32">SUM(AF57:AF63)-AF64</f>
        <v>6.6999999999999957</v>
      </c>
      <c r="AG65" s="505">
        <f t="shared" ref="AG65" si="33">SUM(AG57:AG63)-AG64</f>
        <v>7.1000000000000014</v>
      </c>
      <c r="AH65" s="505">
        <f t="shared" ref="AH65" si="34">SUM(AH57:AH63)-AH64</f>
        <v>7.7000000000000028</v>
      </c>
      <c r="AI65" s="505">
        <f t="shared" ref="AI65" si="35">SUM(AI57:AI63)-AI64</f>
        <v>7.7999999999999972</v>
      </c>
      <c r="AJ65" s="505">
        <f t="shared" ref="AJ65" si="36">SUM(AJ57:AJ63)-AJ64</f>
        <v>7.7999999999999972</v>
      </c>
      <c r="AK65" s="505">
        <f t="shared" ref="AK65" si="37">SUM(AK57:AK63)-AK64</f>
        <v>5.6999999999999957</v>
      </c>
      <c r="AL65" s="505">
        <f t="shared" ref="AL65" si="38">SUM(AL57:AL63)-AL64</f>
        <v>7.7999999999999972</v>
      </c>
      <c r="AM65" s="505">
        <f t="shared" ref="AM65" si="39">SUM(AM57:AM63)-AM64</f>
        <v>5.6999999999999957</v>
      </c>
      <c r="AN65" s="505">
        <f t="shared" ref="AN65" si="40">SUM(AN57:AN63)-AN64</f>
        <v>7.7999999999999972</v>
      </c>
      <c r="AO65" s="505">
        <f t="shared" ref="AO65" si="41">SUM(AO57:AO63)-AO64</f>
        <v>9.2000000000000028</v>
      </c>
      <c r="AP65" s="505">
        <f t="shared" ref="AP65" si="42">SUM(AP57:AP63)-AP64</f>
        <v>7.7999999999999972</v>
      </c>
      <c r="AQ65" s="505">
        <f t="shared" ref="AQ65" si="43">SUM(AQ57:AQ63)-AQ64</f>
        <v>5.6999999999999957</v>
      </c>
      <c r="AR65" s="506">
        <f t="shared" ref="AR65" si="44">SUM(AR57:AR63)-AR64</f>
        <v>7.7999999999999972</v>
      </c>
    </row>
    <row r="66" spans="2:46" ht="18.75" customHeight="1" x14ac:dyDescent="0.25">
      <c r="B66" s="1953" t="s">
        <v>428</v>
      </c>
      <c r="C66" s="1955" t="s">
        <v>334</v>
      </c>
      <c r="D66" s="1957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60"/>
      <c r="Y66" s="1963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58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62"/>
      <c r="Y67" s="1966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44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457" t="s">
        <v>388</v>
      </c>
      <c r="Y68" s="33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443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50"/>
      <c r="Y69" s="13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430</v>
      </c>
      <c r="D70" s="444"/>
      <c r="E70" s="39">
        <f t="shared" ref="E70:AR70" si="45">E34*$D34</f>
        <v>20070.400000000001</v>
      </c>
      <c r="F70" s="39">
        <f t="shared" si="45"/>
        <v>20070.400000000001</v>
      </c>
      <c r="G70" s="39">
        <f t="shared" si="45"/>
        <v>12544.000000000002</v>
      </c>
      <c r="H70" s="39">
        <f t="shared" si="45"/>
        <v>20070.400000000001</v>
      </c>
      <c r="I70" s="39">
        <f t="shared" si="45"/>
        <v>12544.000000000002</v>
      </c>
      <c r="J70" s="39">
        <f t="shared" si="45"/>
        <v>20070.400000000001</v>
      </c>
      <c r="K70" s="39">
        <f t="shared" si="45"/>
        <v>25088.000000000004</v>
      </c>
      <c r="L70" s="39">
        <f t="shared" si="45"/>
        <v>20070.400000000001</v>
      </c>
      <c r="M70" s="39">
        <f t="shared" si="45"/>
        <v>12544.000000000002</v>
      </c>
      <c r="N70" s="39">
        <f t="shared" si="45"/>
        <v>20070.400000000001</v>
      </c>
      <c r="O70" s="39">
        <f t="shared" si="45"/>
        <v>20070.400000000001</v>
      </c>
      <c r="P70" s="39">
        <f t="shared" si="45"/>
        <v>20070.400000000001</v>
      </c>
      <c r="Q70" s="39">
        <f t="shared" si="45"/>
        <v>12544.000000000002</v>
      </c>
      <c r="R70" s="39">
        <f t="shared" si="45"/>
        <v>20070.400000000001</v>
      </c>
      <c r="S70" s="39">
        <f t="shared" si="45"/>
        <v>12544.000000000002</v>
      </c>
      <c r="T70" s="39">
        <f t="shared" si="45"/>
        <v>20070.400000000001</v>
      </c>
      <c r="U70" s="39">
        <f t="shared" si="45"/>
        <v>25088.000000000004</v>
      </c>
      <c r="V70" s="39">
        <f t="shared" si="45"/>
        <v>20070.400000000001</v>
      </c>
      <c r="W70" s="39">
        <f t="shared" si="45"/>
        <v>12544.000000000002</v>
      </c>
      <c r="X70" s="112">
        <f t="shared" si="45"/>
        <v>20070.400000000001</v>
      </c>
      <c r="Y70" s="39">
        <f t="shared" si="45"/>
        <v>44154.880000000005</v>
      </c>
      <c r="Z70" s="39">
        <f t="shared" si="45"/>
        <v>44154.880000000005</v>
      </c>
      <c r="AA70" s="39">
        <f t="shared" si="45"/>
        <v>24837.120000000006</v>
      </c>
      <c r="AB70" s="39">
        <f t="shared" si="45"/>
        <v>35323.90400000001</v>
      </c>
      <c r="AC70" s="39">
        <f t="shared" si="45"/>
        <v>19317.760000000002</v>
      </c>
      <c r="AD70" s="39">
        <f t="shared" si="45"/>
        <v>26492.928</v>
      </c>
      <c r="AE70" s="39">
        <f t="shared" si="45"/>
        <v>33116.160000000003</v>
      </c>
      <c r="AF70" s="39">
        <f t="shared" si="45"/>
        <v>26492.928</v>
      </c>
      <c r="AG70" s="39">
        <f t="shared" si="45"/>
        <v>16558.080000000002</v>
      </c>
      <c r="AH70" s="39">
        <f t="shared" si="45"/>
        <v>26492.928</v>
      </c>
      <c r="AI70" s="39">
        <f t="shared" si="45"/>
        <v>26492.928</v>
      </c>
      <c r="AJ70" s="39">
        <f t="shared" si="45"/>
        <v>26492.928</v>
      </c>
      <c r="AK70" s="39">
        <f t="shared" si="45"/>
        <v>16558.080000000002</v>
      </c>
      <c r="AL70" s="39">
        <f t="shared" si="45"/>
        <v>26492.928</v>
      </c>
      <c r="AM70" s="39">
        <f t="shared" si="45"/>
        <v>16558.080000000002</v>
      </c>
      <c r="AN70" s="39">
        <f t="shared" si="45"/>
        <v>26492.928</v>
      </c>
      <c r="AO70" s="39">
        <f t="shared" si="45"/>
        <v>33116.160000000003</v>
      </c>
      <c r="AP70" s="39">
        <f t="shared" si="45"/>
        <v>26492.928</v>
      </c>
      <c r="AQ70" s="39">
        <f t="shared" si="45"/>
        <v>16558.080000000002</v>
      </c>
      <c r="AR70" s="151">
        <f t="shared" si="45"/>
        <v>26492.928</v>
      </c>
    </row>
    <row r="71" spans="2:46" x14ac:dyDescent="0.25">
      <c r="B71" s="167" t="s">
        <v>396</v>
      </c>
      <c r="C71" s="485" t="s">
        <v>430</v>
      </c>
      <c r="D71" s="444"/>
      <c r="E71" s="39">
        <f t="shared" ref="E71:AR71" si="46">E35*$D35</f>
        <v>0</v>
      </c>
      <c r="F71" s="39">
        <f t="shared" si="46"/>
        <v>0</v>
      </c>
      <c r="G71" s="39">
        <f t="shared" si="46"/>
        <v>0</v>
      </c>
      <c r="H71" s="39">
        <f t="shared" si="46"/>
        <v>0</v>
      </c>
      <c r="I71" s="39">
        <f t="shared" si="46"/>
        <v>0</v>
      </c>
      <c r="J71" s="39">
        <f t="shared" si="46"/>
        <v>0</v>
      </c>
      <c r="K71" s="39">
        <f t="shared" si="46"/>
        <v>0</v>
      </c>
      <c r="L71" s="39">
        <f t="shared" si="46"/>
        <v>0</v>
      </c>
      <c r="M71" s="39">
        <f t="shared" si="46"/>
        <v>0</v>
      </c>
      <c r="N71" s="39">
        <f t="shared" si="46"/>
        <v>0</v>
      </c>
      <c r="O71" s="39">
        <f t="shared" si="46"/>
        <v>0</v>
      </c>
      <c r="P71" s="39">
        <f t="shared" si="46"/>
        <v>0</v>
      </c>
      <c r="Q71" s="39">
        <f t="shared" si="46"/>
        <v>0</v>
      </c>
      <c r="R71" s="39">
        <f t="shared" si="46"/>
        <v>0</v>
      </c>
      <c r="S71" s="39">
        <f t="shared" si="46"/>
        <v>0</v>
      </c>
      <c r="T71" s="39">
        <f t="shared" si="46"/>
        <v>0</v>
      </c>
      <c r="U71" s="39">
        <f t="shared" si="46"/>
        <v>0</v>
      </c>
      <c r="V71" s="39">
        <f t="shared" si="46"/>
        <v>0</v>
      </c>
      <c r="W71" s="39">
        <f t="shared" si="46"/>
        <v>0</v>
      </c>
      <c r="X71" s="112">
        <f t="shared" si="46"/>
        <v>0</v>
      </c>
      <c r="Y71" s="39">
        <f t="shared" si="46"/>
        <v>0</v>
      </c>
      <c r="Z71" s="39">
        <f t="shared" si="46"/>
        <v>0</v>
      </c>
      <c r="AA71" s="39">
        <f t="shared" si="46"/>
        <v>0</v>
      </c>
      <c r="AB71" s="39">
        <f t="shared" si="46"/>
        <v>0</v>
      </c>
      <c r="AC71" s="39">
        <f t="shared" si="46"/>
        <v>0</v>
      </c>
      <c r="AD71" s="39">
        <f t="shared" si="46"/>
        <v>0</v>
      </c>
      <c r="AE71" s="39">
        <f t="shared" si="46"/>
        <v>0</v>
      </c>
      <c r="AF71" s="39">
        <f t="shared" si="46"/>
        <v>71687</v>
      </c>
      <c r="AG71" s="39">
        <f t="shared" si="46"/>
        <v>143374</v>
      </c>
      <c r="AH71" s="39">
        <f t="shared" si="46"/>
        <v>215061</v>
      </c>
      <c r="AI71" s="39">
        <f t="shared" si="46"/>
        <v>229398.40000000002</v>
      </c>
      <c r="AJ71" s="39">
        <f t="shared" si="46"/>
        <v>229398.40000000002</v>
      </c>
      <c r="AK71" s="39">
        <f t="shared" si="46"/>
        <v>143374</v>
      </c>
      <c r="AL71" s="39">
        <f t="shared" si="46"/>
        <v>229398.40000000002</v>
      </c>
      <c r="AM71" s="39">
        <f t="shared" si="46"/>
        <v>143374</v>
      </c>
      <c r="AN71" s="39">
        <f t="shared" si="46"/>
        <v>229398.40000000002</v>
      </c>
      <c r="AO71" s="39">
        <f t="shared" si="46"/>
        <v>286748</v>
      </c>
      <c r="AP71" s="39">
        <f t="shared" si="46"/>
        <v>229398.40000000002</v>
      </c>
      <c r="AQ71" s="39">
        <f t="shared" si="46"/>
        <v>143374</v>
      </c>
      <c r="AR71" s="151">
        <f t="shared" si="46"/>
        <v>229398.40000000002</v>
      </c>
    </row>
    <row r="72" spans="2:46" x14ac:dyDescent="0.25">
      <c r="B72" s="167" t="s">
        <v>397</v>
      </c>
      <c r="C72" s="485" t="s">
        <v>430</v>
      </c>
      <c r="D72" s="444"/>
      <c r="E72" s="39">
        <f t="shared" ref="E72:AR72" si="47">E36*$D36</f>
        <v>0</v>
      </c>
      <c r="F72" s="39">
        <f t="shared" si="47"/>
        <v>0</v>
      </c>
      <c r="G72" s="39">
        <f t="shared" si="47"/>
        <v>0</v>
      </c>
      <c r="H72" s="39">
        <f t="shared" si="47"/>
        <v>0</v>
      </c>
      <c r="I72" s="39">
        <f t="shared" si="47"/>
        <v>0</v>
      </c>
      <c r="J72" s="39">
        <f t="shared" si="47"/>
        <v>0</v>
      </c>
      <c r="K72" s="39">
        <f t="shared" si="47"/>
        <v>0</v>
      </c>
      <c r="L72" s="39">
        <f t="shared" si="47"/>
        <v>0</v>
      </c>
      <c r="M72" s="39">
        <f t="shared" si="47"/>
        <v>0</v>
      </c>
      <c r="N72" s="39">
        <f t="shared" si="47"/>
        <v>0</v>
      </c>
      <c r="O72" s="39">
        <f t="shared" si="47"/>
        <v>0</v>
      </c>
      <c r="P72" s="39">
        <f t="shared" si="47"/>
        <v>0</v>
      </c>
      <c r="Q72" s="39">
        <f t="shared" si="47"/>
        <v>0</v>
      </c>
      <c r="R72" s="39">
        <f t="shared" si="47"/>
        <v>0</v>
      </c>
      <c r="S72" s="39">
        <f t="shared" si="47"/>
        <v>0</v>
      </c>
      <c r="T72" s="39">
        <f t="shared" si="47"/>
        <v>0</v>
      </c>
      <c r="U72" s="39">
        <f t="shared" si="47"/>
        <v>0</v>
      </c>
      <c r="V72" s="39">
        <f t="shared" si="47"/>
        <v>0</v>
      </c>
      <c r="W72" s="39">
        <f t="shared" si="47"/>
        <v>0</v>
      </c>
      <c r="X72" s="112">
        <f t="shared" si="47"/>
        <v>0</v>
      </c>
      <c r="Y72" s="39">
        <f t="shared" si="47"/>
        <v>0</v>
      </c>
      <c r="Z72" s="39">
        <f t="shared" si="47"/>
        <v>0</v>
      </c>
      <c r="AA72" s="39">
        <f t="shared" si="47"/>
        <v>0</v>
      </c>
      <c r="AB72" s="39">
        <f t="shared" si="47"/>
        <v>0</v>
      </c>
      <c r="AC72" s="39">
        <f t="shared" si="47"/>
        <v>0</v>
      </c>
      <c r="AD72" s="39">
        <f t="shared" si="47"/>
        <v>0</v>
      </c>
      <c r="AE72" s="39">
        <f t="shared" si="47"/>
        <v>0</v>
      </c>
      <c r="AF72" s="39">
        <f t="shared" si="47"/>
        <v>0</v>
      </c>
      <c r="AG72" s="39">
        <f t="shared" si="47"/>
        <v>0</v>
      </c>
      <c r="AH72" s="39">
        <f t="shared" si="47"/>
        <v>24578.400000000005</v>
      </c>
      <c r="AI72" s="39">
        <f t="shared" si="47"/>
        <v>49156.80000000001</v>
      </c>
      <c r="AJ72" s="39">
        <f t="shared" si="47"/>
        <v>73735.200000000012</v>
      </c>
      <c r="AK72" s="39">
        <f t="shared" si="47"/>
        <v>98313.60000000002</v>
      </c>
      <c r="AL72" s="39">
        <f t="shared" si="47"/>
        <v>98313.60000000002</v>
      </c>
      <c r="AM72" s="39">
        <f t="shared" si="47"/>
        <v>98313.60000000002</v>
      </c>
      <c r="AN72" s="39">
        <f t="shared" si="47"/>
        <v>122892.00000000001</v>
      </c>
      <c r="AO72" s="39">
        <f t="shared" si="47"/>
        <v>98313.60000000002</v>
      </c>
      <c r="AP72" s="39">
        <f t="shared" si="47"/>
        <v>98313.60000000002</v>
      </c>
      <c r="AQ72" s="39">
        <f t="shared" si="47"/>
        <v>98313.60000000002</v>
      </c>
      <c r="AR72" s="151">
        <f t="shared" si="47"/>
        <v>122892.00000000001</v>
      </c>
    </row>
    <row r="73" spans="2:46" x14ac:dyDescent="0.25">
      <c r="B73" s="168" t="s">
        <v>398</v>
      </c>
      <c r="C73" s="485" t="s">
        <v>430</v>
      </c>
      <c r="D73" s="444"/>
      <c r="E73" s="39">
        <f t="shared" ref="E73:AR73" si="48">E37*$D37</f>
        <v>0</v>
      </c>
      <c r="F73" s="39">
        <f t="shared" si="48"/>
        <v>0</v>
      </c>
      <c r="G73" s="39">
        <f t="shared" si="48"/>
        <v>0</v>
      </c>
      <c r="H73" s="39">
        <f t="shared" si="48"/>
        <v>0</v>
      </c>
      <c r="I73" s="39">
        <f t="shared" si="48"/>
        <v>0</v>
      </c>
      <c r="J73" s="39">
        <f t="shared" si="48"/>
        <v>0</v>
      </c>
      <c r="K73" s="39">
        <f t="shared" si="48"/>
        <v>0</v>
      </c>
      <c r="L73" s="39">
        <f t="shared" si="48"/>
        <v>0</v>
      </c>
      <c r="M73" s="39">
        <f t="shared" si="48"/>
        <v>0</v>
      </c>
      <c r="N73" s="39">
        <f t="shared" si="48"/>
        <v>0</v>
      </c>
      <c r="O73" s="39">
        <f t="shared" si="48"/>
        <v>0</v>
      </c>
      <c r="P73" s="39">
        <f t="shared" si="48"/>
        <v>0</v>
      </c>
      <c r="Q73" s="39">
        <f t="shared" si="48"/>
        <v>0</v>
      </c>
      <c r="R73" s="39">
        <f t="shared" si="48"/>
        <v>0</v>
      </c>
      <c r="S73" s="39">
        <f t="shared" si="48"/>
        <v>0</v>
      </c>
      <c r="T73" s="39">
        <f t="shared" si="48"/>
        <v>0</v>
      </c>
      <c r="U73" s="39">
        <f t="shared" si="48"/>
        <v>0</v>
      </c>
      <c r="V73" s="39">
        <f t="shared" si="48"/>
        <v>0</v>
      </c>
      <c r="W73" s="39">
        <f t="shared" si="48"/>
        <v>0</v>
      </c>
      <c r="X73" s="112">
        <f t="shared" si="48"/>
        <v>0</v>
      </c>
      <c r="Y73" s="39">
        <f t="shared" si="48"/>
        <v>0</v>
      </c>
      <c r="Z73" s="39">
        <f t="shared" si="48"/>
        <v>0</v>
      </c>
      <c r="AA73" s="39">
        <f t="shared" si="48"/>
        <v>2926.0000000000005</v>
      </c>
      <c r="AB73" s="39">
        <f t="shared" si="48"/>
        <v>9363.2000000000025</v>
      </c>
      <c r="AC73" s="39">
        <f t="shared" si="48"/>
        <v>8778</v>
      </c>
      <c r="AD73" s="39">
        <f t="shared" si="48"/>
        <v>18726.400000000005</v>
      </c>
      <c r="AE73" s="39">
        <f t="shared" si="48"/>
        <v>23408.000000000004</v>
      </c>
      <c r="AF73" s="39">
        <f t="shared" si="48"/>
        <v>18726.400000000005</v>
      </c>
      <c r="AG73" s="39">
        <f t="shared" si="48"/>
        <v>11704.000000000002</v>
      </c>
      <c r="AH73" s="39">
        <f t="shared" si="48"/>
        <v>18726.400000000005</v>
      </c>
      <c r="AI73" s="39">
        <f t="shared" si="48"/>
        <v>18726.400000000005</v>
      </c>
      <c r="AJ73" s="39">
        <f t="shared" si="48"/>
        <v>18726.400000000005</v>
      </c>
      <c r="AK73" s="39">
        <f t="shared" si="48"/>
        <v>11704.000000000002</v>
      </c>
      <c r="AL73" s="39">
        <f t="shared" si="48"/>
        <v>18726.400000000005</v>
      </c>
      <c r="AM73" s="39">
        <f t="shared" si="48"/>
        <v>11704.000000000002</v>
      </c>
      <c r="AN73" s="39">
        <f t="shared" si="48"/>
        <v>18726.400000000005</v>
      </c>
      <c r="AO73" s="39">
        <f t="shared" si="48"/>
        <v>23408.000000000004</v>
      </c>
      <c r="AP73" s="39">
        <f t="shared" si="48"/>
        <v>18726.400000000005</v>
      </c>
      <c r="AQ73" s="39">
        <f t="shared" si="48"/>
        <v>11704.000000000002</v>
      </c>
      <c r="AR73" s="151">
        <f t="shared" si="48"/>
        <v>18726.400000000005</v>
      </c>
    </row>
    <row r="74" spans="2:46" x14ac:dyDescent="0.25">
      <c r="B74" s="168" t="s">
        <v>431</v>
      </c>
      <c r="C74" s="485" t="s">
        <v>430</v>
      </c>
      <c r="D74" s="444"/>
      <c r="E74" s="39">
        <f t="shared" ref="E74:AR74" si="49">E38*$D38</f>
        <v>3060.0000000000005</v>
      </c>
      <c r="F74" s="39">
        <f t="shared" si="49"/>
        <v>3060.0000000000005</v>
      </c>
      <c r="G74" s="39">
        <f t="shared" si="49"/>
        <v>1912.5</v>
      </c>
      <c r="H74" s="39">
        <f t="shared" si="49"/>
        <v>3060.0000000000005</v>
      </c>
      <c r="I74" s="39">
        <f t="shared" si="49"/>
        <v>1912.5</v>
      </c>
      <c r="J74" s="39">
        <f t="shared" si="49"/>
        <v>3060.0000000000005</v>
      </c>
      <c r="K74" s="39">
        <f t="shared" si="49"/>
        <v>3825</v>
      </c>
      <c r="L74" s="39">
        <f t="shared" si="49"/>
        <v>3060.0000000000005</v>
      </c>
      <c r="M74" s="39">
        <f t="shared" si="49"/>
        <v>1912.5</v>
      </c>
      <c r="N74" s="39">
        <f t="shared" si="49"/>
        <v>3060.0000000000005</v>
      </c>
      <c r="O74" s="39">
        <f t="shared" si="49"/>
        <v>3060.0000000000005</v>
      </c>
      <c r="P74" s="39">
        <f t="shared" si="49"/>
        <v>3060.0000000000005</v>
      </c>
      <c r="Q74" s="39">
        <f t="shared" si="49"/>
        <v>1912.5</v>
      </c>
      <c r="R74" s="39">
        <f t="shared" si="49"/>
        <v>3060.0000000000005</v>
      </c>
      <c r="S74" s="39">
        <f t="shared" si="49"/>
        <v>1912.5</v>
      </c>
      <c r="T74" s="39">
        <f t="shared" si="49"/>
        <v>3060.0000000000005</v>
      </c>
      <c r="U74" s="39">
        <f t="shared" si="49"/>
        <v>3825</v>
      </c>
      <c r="V74" s="39">
        <f t="shared" si="49"/>
        <v>3060.0000000000005</v>
      </c>
      <c r="W74" s="39">
        <f t="shared" si="49"/>
        <v>1912.5</v>
      </c>
      <c r="X74" s="112">
        <f t="shared" si="49"/>
        <v>3060.0000000000005</v>
      </c>
      <c r="Y74" s="39">
        <f t="shared" si="49"/>
        <v>3060.0000000000005</v>
      </c>
      <c r="Z74" s="39">
        <f t="shared" si="49"/>
        <v>3060.0000000000005</v>
      </c>
      <c r="AA74" s="39">
        <f t="shared" si="49"/>
        <v>1912.5</v>
      </c>
      <c r="AB74" s="39">
        <f t="shared" si="49"/>
        <v>3060.0000000000005</v>
      </c>
      <c r="AC74" s="39">
        <f t="shared" si="49"/>
        <v>1912.5</v>
      </c>
      <c r="AD74" s="39">
        <f t="shared" si="49"/>
        <v>3060.0000000000005</v>
      </c>
      <c r="AE74" s="39">
        <f t="shared" si="49"/>
        <v>3825</v>
      </c>
      <c r="AF74" s="39">
        <f t="shared" si="49"/>
        <v>3060.0000000000005</v>
      </c>
      <c r="AG74" s="39">
        <f t="shared" si="49"/>
        <v>1912.5</v>
      </c>
      <c r="AH74" s="39">
        <f t="shared" si="49"/>
        <v>3060.0000000000005</v>
      </c>
      <c r="AI74" s="39">
        <f t="shared" si="49"/>
        <v>3060.0000000000005</v>
      </c>
      <c r="AJ74" s="39">
        <f t="shared" si="49"/>
        <v>3060.0000000000005</v>
      </c>
      <c r="AK74" s="39">
        <f t="shared" si="49"/>
        <v>1912.5</v>
      </c>
      <c r="AL74" s="39">
        <f t="shared" si="49"/>
        <v>3060.0000000000005</v>
      </c>
      <c r="AM74" s="39">
        <f t="shared" si="49"/>
        <v>1912.5</v>
      </c>
      <c r="AN74" s="39">
        <f t="shared" si="49"/>
        <v>3060.0000000000005</v>
      </c>
      <c r="AO74" s="39">
        <f t="shared" si="49"/>
        <v>3825</v>
      </c>
      <c r="AP74" s="39">
        <f t="shared" si="49"/>
        <v>3060.0000000000005</v>
      </c>
      <c r="AQ74" s="39">
        <f t="shared" si="49"/>
        <v>1912.5</v>
      </c>
      <c r="AR74" s="151">
        <f t="shared" si="49"/>
        <v>3060.0000000000005</v>
      </c>
    </row>
    <row r="75" spans="2:46" x14ac:dyDescent="0.25">
      <c r="B75" s="168" t="s">
        <v>432</v>
      </c>
      <c r="C75" s="485" t="s">
        <v>430</v>
      </c>
      <c r="D75" s="444"/>
      <c r="E75" s="39">
        <f t="shared" ref="E75:AR75" si="50">E39*$D39</f>
        <v>0</v>
      </c>
      <c r="F75" s="39">
        <f t="shared" si="50"/>
        <v>0</v>
      </c>
      <c r="G75" s="39">
        <f t="shared" si="50"/>
        <v>0</v>
      </c>
      <c r="H75" s="39">
        <f t="shared" si="50"/>
        <v>0</v>
      </c>
      <c r="I75" s="39">
        <f t="shared" si="50"/>
        <v>0</v>
      </c>
      <c r="J75" s="39">
        <f t="shared" si="50"/>
        <v>0</v>
      </c>
      <c r="K75" s="39">
        <f t="shared" si="50"/>
        <v>0</v>
      </c>
      <c r="L75" s="39">
        <f t="shared" si="50"/>
        <v>0</v>
      </c>
      <c r="M75" s="39">
        <f t="shared" si="50"/>
        <v>0</v>
      </c>
      <c r="N75" s="39">
        <f t="shared" si="50"/>
        <v>0</v>
      </c>
      <c r="O75" s="39">
        <f t="shared" si="50"/>
        <v>0</v>
      </c>
      <c r="P75" s="39">
        <f t="shared" si="50"/>
        <v>0</v>
      </c>
      <c r="Q75" s="39">
        <f t="shared" si="50"/>
        <v>0</v>
      </c>
      <c r="R75" s="39">
        <f t="shared" si="50"/>
        <v>0</v>
      </c>
      <c r="S75" s="39">
        <f t="shared" si="50"/>
        <v>0</v>
      </c>
      <c r="T75" s="39">
        <f t="shared" si="50"/>
        <v>0</v>
      </c>
      <c r="U75" s="39">
        <f t="shared" si="50"/>
        <v>0</v>
      </c>
      <c r="V75" s="39">
        <f t="shared" si="50"/>
        <v>0</v>
      </c>
      <c r="W75" s="39">
        <f t="shared" si="50"/>
        <v>0</v>
      </c>
      <c r="X75" s="112">
        <f t="shared" si="50"/>
        <v>0</v>
      </c>
      <c r="Y75" s="39">
        <f t="shared" si="50"/>
        <v>0</v>
      </c>
      <c r="Z75" s="39">
        <f t="shared" si="50"/>
        <v>0</v>
      </c>
      <c r="AA75" s="39">
        <f t="shared" si="50"/>
        <v>0</v>
      </c>
      <c r="AB75" s="39">
        <f t="shared" si="50"/>
        <v>0</v>
      </c>
      <c r="AC75" s="39">
        <f t="shared" si="50"/>
        <v>0</v>
      </c>
      <c r="AD75" s="39">
        <f t="shared" si="50"/>
        <v>0</v>
      </c>
      <c r="AE75" s="39">
        <f t="shared" si="50"/>
        <v>201600.00000000003</v>
      </c>
      <c r="AF75" s="39">
        <f t="shared" si="50"/>
        <v>302400.00000000006</v>
      </c>
      <c r="AG75" s="39">
        <f t="shared" si="50"/>
        <v>403200.00000000006</v>
      </c>
      <c r="AH75" s="39">
        <f t="shared" si="50"/>
        <v>403200.00000000006</v>
      </c>
      <c r="AI75" s="39">
        <f t="shared" si="50"/>
        <v>403200.00000000006</v>
      </c>
      <c r="AJ75" s="39">
        <f t="shared" si="50"/>
        <v>403200.00000000006</v>
      </c>
      <c r="AK75" s="39">
        <f t="shared" si="50"/>
        <v>252000.00000000003</v>
      </c>
      <c r="AL75" s="39">
        <f t="shared" si="50"/>
        <v>403200.00000000006</v>
      </c>
      <c r="AM75" s="39">
        <f t="shared" si="50"/>
        <v>252000.00000000003</v>
      </c>
      <c r="AN75" s="39">
        <f t="shared" si="50"/>
        <v>403200.00000000006</v>
      </c>
      <c r="AO75" s="39">
        <f t="shared" si="50"/>
        <v>504000.00000000006</v>
      </c>
      <c r="AP75" s="39">
        <f t="shared" si="50"/>
        <v>403200.00000000006</v>
      </c>
      <c r="AQ75" s="39">
        <f t="shared" si="50"/>
        <v>252000.00000000003</v>
      </c>
      <c r="AR75" s="151">
        <f t="shared" si="50"/>
        <v>403200.00000000006</v>
      </c>
    </row>
    <row r="76" spans="2:46" x14ac:dyDescent="0.25">
      <c r="B76" s="167" t="s">
        <v>433</v>
      </c>
      <c r="C76" s="485" t="s">
        <v>430</v>
      </c>
      <c r="D76" s="444"/>
      <c r="E76" s="39">
        <f t="shared" ref="E76:AR76" si="51">E40*$D40</f>
        <v>0</v>
      </c>
      <c r="F76" s="39">
        <f t="shared" si="51"/>
        <v>0</v>
      </c>
      <c r="G76" s="39">
        <f t="shared" si="51"/>
        <v>0</v>
      </c>
      <c r="H76" s="39">
        <f t="shared" si="51"/>
        <v>0</v>
      </c>
      <c r="I76" s="39">
        <f t="shared" si="51"/>
        <v>0</v>
      </c>
      <c r="J76" s="39">
        <f t="shared" si="51"/>
        <v>0</v>
      </c>
      <c r="K76" s="39">
        <f t="shared" si="51"/>
        <v>0</v>
      </c>
      <c r="L76" s="39">
        <f t="shared" si="51"/>
        <v>0</v>
      </c>
      <c r="M76" s="39">
        <f t="shared" si="51"/>
        <v>0</v>
      </c>
      <c r="N76" s="39">
        <f t="shared" si="51"/>
        <v>0</v>
      </c>
      <c r="O76" s="39">
        <f t="shared" si="51"/>
        <v>0</v>
      </c>
      <c r="P76" s="39">
        <f t="shared" si="51"/>
        <v>0</v>
      </c>
      <c r="Q76" s="39">
        <f t="shared" si="51"/>
        <v>0</v>
      </c>
      <c r="R76" s="39">
        <f t="shared" si="51"/>
        <v>0</v>
      </c>
      <c r="S76" s="39">
        <f t="shared" si="51"/>
        <v>0</v>
      </c>
      <c r="T76" s="39">
        <f t="shared" si="51"/>
        <v>0</v>
      </c>
      <c r="U76" s="39">
        <f t="shared" si="51"/>
        <v>0</v>
      </c>
      <c r="V76" s="39">
        <f t="shared" si="51"/>
        <v>0</v>
      </c>
      <c r="W76" s="39">
        <f t="shared" si="51"/>
        <v>0</v>
      </c>
      <c r="X76" s="112">
        <f t="shared" si="51"/>
        <v>0</v>
      </c>
      <c r="Y76" s="39">
        <f t="shared" si="51"/>
        <v>36000</v>
      </c>
      <c r="Z76" s="39">
        <f t="shared" si="51"/>
        <v>36000</v>
      </c>
      <c r="AA76" s="39">
        <f t="shared" si="51"/>
        <v>0</v>
      </c>
      <c r="AB76" s="39">
        <f t="shared" si="51"/>
        <v>36000</v>
      </c>
      <c r="AC76" s="39">
        <f t="shared" si="51"/>
        <v>0</v>
      </c>
      <c r="AD76" s="39">
        <f t="shared" si="51"/>
        <v>36000</v>
      </c>
      <c r="AE76" s="39">
        <f t="shared" si="51"/>
        <v>60000</v>
      </c>
      <c r="AF76" s="39">
        <f t="shared" si="51"/>
        <v>36000</v>
      </c>
      <c r="AG76" s="39">
        <f t="shared" si="51"/>
        <v>0</v>
      </c>
      <c r="AH76" s="39">
        <f t="shared" si="51"/>
        <v>36000</v>
      </c>
      <c r="AI76" s="39">
        <f t="shared" si="51"/>
        <v>36000</v>
      </c>
      <c r="AJ76" s="39">
        <f t="shared" si="51"/>
        <v>36000</v>
      </c>
      <c r="AK76" s="39">
        <f t="shared" si="51"/>
        <v>0</v>
      </c>
      <c r="AL76" s="39">
        <f t="shared" si="51"/>
        <v>36000</v>
      </c>
      <c r="AM76" s="39">
        <f t="shared" si="51"/>
        <v>0</v>
      </c>
      <c r="AN76" s="39">
        <f t="shared" si="51"/>
        <v>36000</v>
      </c>
      <c r="AO76" s="39">
        <f t="shared" si="51"/>
        <v>60000</v>
      </c>
      <c r="AP76" s="39">
        <f t="shared" si="51"/>
        <v>36000</v>
      </c>
      <c r="AQ76" s="39">
        <f t="shared" si="51"/>
        <v>0</v>
      </c>
      <c r="AR76" s="151">
        <f t="shared" si="51"/>
        <v>36000</v>
      </c>
    </row>
    <row r="77" spans="2:46" ht="13" x14ac:dyDescent="0.3">
      <c r="B77" s="177" t="s">
        <v>434</v>
      </c>
      <c r="C77" s="485" t="s">
        <v>430</v>
      </c>
      <c r="D77" s="445"/>
      <c r="E77" s="145">
        <f>SUM(E70:E76)</f>
        <v>23130.400000000001</v>
      </c>
      <c r="F77" s="147">
        <f t="shared" ref="F77:AR77" si="52">SUM(F70:F76)</f>
        <v>23130.400000000001</v>
      </c>
      <c r="G77" s="147">
        <f>SUM(G70:G76)</f>
        <v>14456.500000000002</v>
      </c>
      <c r="H77" s="147">
        <f t="shared" si="52"/>
        <v>23130.400000000001</v>
      </c>
      <c r="I77" s="147">
        <f t="shared" si="52"/>
        <v>14456.500000000002</v>
      </c>
      <c r="J77" s="147">
        <f t="shared" si="52"/>
        <v>23130.400000000001</v>
      </c>
      <c r="K77" s="147">
        <f t="shared" si="52"/>
        <v>28913.000000000004</v>
      </c>
      <c r="L77" s="147">
        <f t="shared" si="52"/>
        <v>23130.400000000001</v>
      </c>
      <c r="M77" s="147">
        <f t="shared" si="52"/>
        <v>14456.500000000002</v>
      </c>
      <c r="N77" s="147">
        <f t="shared" si="52"/>
        <v>23130.400000000001</v>
      </c>
      <c r="O77" s="147">
        <f t="shared" si="52"/>
        <v>23130.400000000001</v>
      </c>
      <c r="P77" s="147">
        <f t="shared" si="52"/>
        <v>23130.400000000001</v>
      </c>
      <c r="Q77" s="147">
        <f t="shared" si="52"/>
        <v>14456.500000000002</v>
      </c>
      <c r="R77" s="147">
        <f t="shared" si="52"/>
        <v>23130.400000000001</v>
      </c>
      <c r="S77" s="147">
        <f t="shared" si="52"/>
        <v>14456.500000000002</v>
      </c>
      <c r="T77" s="147">
        <f t="shared" si="52"/>
        <v>23130.400000000001</v>
      </c>
      <c r="U77" s="147">
        <f t="shared" si="52"/>
        <v>28913.000000000004</v>
      </c>
      <c r="V77" s="147">
        <f t="shared" si="52"/>
        <v>23130.400000000001</v>
      </c>
      <c r="W77" s="147">
        <f t="shared" si="52"/>
        <v>14456.500000000002</v>
      </c>
      <c r="X77" s="547">
        <f t="shared" si="52"/>
        <v>23130.400000000001</v>
      </c>
      <c r="Y77" s="145">
        <f t="shared" si="52"/>
        <v>83214.880000000005</v>
      </c>
      <c r="Z77" s="147">
        <f t="shared" si="52"/>
        <v>83214.880000000005</v>
      </c>
      <c r="AA77" s="147">
        <f t="shared" si="52"/>
        <v>29675.620000000006</v>
      </c>
      <c r="AB77" s="147">
        <f t="shared" si="52"/>
        <v>83747.104000000021</v>
      </c>
      <c r="AC77" s="147">
        <f t="shared" si="52"/>
        <v>30008.260000000002</v>
      </c>
      <c r="AD77" s="147">
        <f t="shared" si="52"/>
        <v>84279.328000000009</v>
      </c>
      <c r="AE77" s="147">
        <f t="shared" si="52"/>
        <v>321949.16000000003</v>
      </c>
      <c r="AF77" s="147">
        <f t="shared" si="52"/>
        <v>458366.3280000001</v>
      </c>
      <c r="AG77" s="147">
        <f t="shared" si="52"/>
        <v>576748.58000000007</v>
      </c>
      <c r="AH77" s="147">
        <f t="shared" si="52"/>
        <v>727118.72800000012</v>
      </c>
      <c r="AI77" s="147">
        <f t="shared" si="52"/>
        <v>766034.52800000017</v>
      </c>
      <c r="AJ77" s="147">
        <f>SUM(AJ70:AJ76)</f>
        <v>790612.92800000007</v>
      </c>
      <c r="AK77" s="147">
        <f t="shared" si="52"/>
        <v>523862.18000000005</v>
      </c>
      <c r="AL77" s="147">
        <f t="shared" si="52"/>
        <v>815191.32800000021</v>
      </c>
      <c r="AM77" s="147">
        <f t="shared" si="52"/>
        <v>523862.18000000005</v>
      </c>
      <c r="AN77" s="147">
        <f t="shared" si="52"/>
        <v>839769.72800000012</v>
      </c>
      <c r="AO77" s="147">
        <f t="shared" si="52"/>
        <v>1009410.7600000001</v>
      </c>
      <c r="AP77" s="147">
        <f t="shared" si="52"/>
        <v>815191.32800000021</v>
      </c>
      <c r="AQ77" s="147">
        <f t="shared" si="52"/>
        <v>523862.18000000005</v>
      </c>
      <c r="AR77" s="520">
        <f t="shared" si="52"/>
        <v>839769.72800000012</v>
      </c>
    </row>
    <row r="78" spans="2:46" x14ac:dyDescent="0.25">
      <c r="B78" s="167"/>
      <c r="C78" s="485" t="s">
        <v>135</v>
      </c>
      <c r="D78" s="444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12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444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12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430</v>
      </c>
      <c r="D80" s="444"/>
      <c r="E80" s="39">
        <f>E43*$D43</f>
        <v>2804.3508229665217</v>
      </c>
      <c r="F80" s="39">
        <f t="shared" ref="F80:AR80" si="53">F43*$D43</f>
        <v>0</v>
      </c>
      <c r="G80" s="39">
        <f t="shared" si="53"/>
        <v>0</v>
      </c>
      <c r="H80" s="39">
        <f t="shared" si="53"/>
        <v>0</v>
      </c>
      <c r="I80" s="39">
        <f t="shared" si="53"/>
        <v>0</v>
      </c>
      <c r="J80" s="39">
        <f t="shared" si="53"/>
        <v>2804.3508229665217</v>
      </c>
      <c r="K80" s="39">
        <f t="shared" si="53"/>
        <v>0</v>
      </c>
      <c r="L80" s="39">
        <f t="shared" si="53"/>
        <v>0</v>
      </c>
      <c r="M80" s="39">
        <f t="shared" si="53"/>
        <v>0</v>
      </c>
      <c r="N80" s="39">
        <f t="shared" si="53"/>
        <v>0</v>
      </c>
      <c r="O80" s="39">
        <f t="shared" si="53"/>
        <v>2804.3508229665217</v>
      </c>
      <c r="P80" s="39">
        <f t="shared" si="53"/>
        <v>0</v>
      </c>
      <c r="Q80" s="39">
        <f t="shared" si="53"/>
        <v>0</v>
      </c>
      <c r="R80" s="39">
        <f t="shared" si="53"/>
        <v>0</v>
      </c>
      <c r="S80" s="39">
        <f t="shared" si="53"/>
        <v>0</v>
      </c>
      <c r="T80" s="39">
        <f t="shared" si="53"/>
        <v>0</v>
      </c>
      <c r="U80" s="39">
        <f t="shared" si="53"/>
        <v>2804.3508229665217</v>
      </c>
      <c r="V80" s="39">
        <f t="shared" si="53"/>
        <v>0</v>
      </c>
      <c r="W80" s="39">
        <f t="shared" si="53"/>
        <v>0</v>
      </c>
      <c r="X80" s="112">
        <f t="shared" si="53"/>
        <v>0</v>
      </c>
      <c r="Y80" s="39">
        <f t="shared" si="53"/>
        <v>0</v>
      </c>
      <c r="Z80" s="39">
        <f t="shared" si="53"/>
        <v>0</v>
      </c>
      <c r="AA80" s="39">
        <f t="shared" si="53"/>
        <v>0</v>
      </c>
      <c r="AB80" s="39">
        <f t="shared" si="53"/>
        <v>0</v>
      </c>
      <c r="AC80" s="39">
        <f t="shared" si="53"/>
        <v>0</v>
      </c>
      <c r="AD80" s="39">
        <f t="shared" si="53"/>
        <v>0</v>
      </c>
      <c r="AE80" s="39">
        <f t="shared" si="53"/>
        <v>0</v>
      </c>
      <c r="AF80" s="39">
        <f t="shared" si="53"/>
        <v>0</v>
      </c>
      <c r="AG80" s="39">
        <f t="shared" si="53"/>
        <v>0</v>
      </c>
      <c r="AH80" s="39">
        <f t="shared" si="53"/>
        <v>0</v>
      </c>
      <c r="AI80" s="39">
        <f t="shared" si="53"/>
        <v>0</v>
      </c>
      <c r="AJ80" s="39">
        <f t="shared" si="53"/>
        <v>0</v>
      </c>
      <c r="AK80" s="39">
        <f t="shared" si="53"/>
        <v>0</v>
      </c>
      <c r="AL80" s="39">
        <f t="shared" si="53"/>
        <v>0</v>
      </c>
      <c r="AM80" s="39">
        <f t="shared" si="53"/>
        <v>0</v>
      </c>
      <c r="AN80" s="39">
        <f t="shared" si="53"/>
        <v>0</v>
      </c>
      <c r="AO80" s="39">
        <f t="shared" si="53"/>
        <v>0</v>
      </c>
      <c r="AP80" s="39">
        <f t="shared" si="53"/>
        <v>0</v>
      </c>
      <c r="AQ80" s="39">
        <f t="shared" si="53"/>
        <v>0</v>
      </c>
      <c r="AR80" s="151">
        <f t="shared" si="53"/>
        <v>0</v>
      </c>
    </row>
    <row r="81" spans="2:44" x14ac:dyDescent="0.25">
      <c r="B81" s="167" t="s">
        <v>406</v>
      </c>
      <c r="C81" s="485" t="s">
        <v>430</v>
      </c>
      <c r="D81" s="444"/>
      <c r="E81" s="39">
        <f t="shared" ref="E81:AR81" si="54">E44*$D44</f>
        <v>0</v>
      </c>
      <c r="F81" s="39">
        <f t="shared" si="54"/>
        <v>0</v>
      </c>
      <c r="G81" s="39">
        <f t="shared" si="54"/>
        <v>0</v>
      </c>
      <c r="H81" s="39">
        <f t="shared" si="54"/>
        <v>0</v>
      </c>
      <c r="I81" s="39">
        <f t="shared" si="54"/>
        <v>0</v>
      </c>
      <c r="J81" s="39">
        <f t="shared" si="54"/>
        <v>0</v>
      </c>
      <c r="K81" s="39">
        <f t="shared" si="54"/>
        <v>0</v>
      </c>
      <c r="L81" s="39">
        <f t="shared" si="54"/>
        <v>0</v>
      </c>
      <c r="M81" s="39">
        <f t="shared" si="54"/>
        <v>0</v>
      </c>
      <c r="N81" s="39">
        <f t="shared" si="54"/>
        <v>0</v>
      </c>
      <c r="O81" s="39">
        <f t="shared" si="54"/>
        <v>0</v>
      </c>
      <c r="P81" s="39">
        <f t="shared" si="54"/>
        <v>0</v>
      </c>
      <c r="Q81" s="39">
        <f t="shared" si="54"/>
        <v>0</v>
      </c>
      <c r="R81" s="39">
        <f t="shared" si="54"/>
        <v>0</v>
      </c>
      <c r="S81" s="39">
        <f t="shared" si="54"/>
        <v>0</v>
      </c>
      <c r="T81" s="39">
        <f t="shared" si="54"/>
        <v>0</v>
      </c>
      <c r="U81" s="39">
        <f t="shared" si="54"/>
        <v>0</v>
      </c>
      <c r="V81" s="39">
        <f t="shared" si="54"/>
        <v>0</v>
      </c>
      <c r="W81" s="39">
        <f t="shared" si="54"/>
        <v>0</v>
      </c>
      <c r="X81" s="112">
        <f t="shared" si="54"/>
        <v>0</v>
      </c>
      <c r="Y81" s="39">
        <f t="shared" si="54"/>
        <v>3505.4385287081523</v>
      </c>
      <c r="Z81" s="39">
        <f t="shared" si="54"/>
        <v>0</v>
      </c>
      <c r="AA81" s="39">
        <f t="shared" si="54"/>
        <v>0</v>
      </c>
      <c r="AB81" s="39">
        <f t="shared" si="54"/>
        <v>0</v>
      </c>
      <c r="AC81" s="39">
        <f t="shared" si="54"/>
        <v>0</v>
      </c>
      <c r="AD81" s="39">
        <f t="shared" si="54"/>
        <v>0</v>
      </c>
      <c r="AE81" s="39">
        <f t="shared" si="54"/>
        <v>0</v>
      </c>
      <c r="AF81" s="39">
        <f t="shared" si="54"/>
        <v>0</v>
      </c>
      <c r="AG81" s="39">
        <f t="shared" si="54"/>
        <v>0</v>
      </c>
      <c r="AH81" s="39">
        <f t="shared" si="54"/>
        <v>0</v>
      </c>
      <c r="AI81" s="39">
        <f t="shared" si="54"/>
        <v>0</v>
      </c>
      <c r="AJ81" s="39">
        <f t="shared" si="54"/>
        <v>0</v>
      </c>
      <c r="AK81" s="39">
        <f t="shared" si="54"/>
        <v>0</v>
      </c>
      <c r="AL81" s="39">
        <f t="shared" si="54"/>
        <v>0</v>
      </c>
      <c r="AM81" s="39">
        <f t="shared" si="54"/>
        <v>0</v>
      </c>
      <c r="AN81" s="39">
        <f t="shared" si="54"/>
        <v>0</v>
      </c>
      <c r="AO81" s="39">
        <f t="shared" si="54"/>
        <v>0</v>
      </c>
      <c r="AP81" s="39">
        <f t="shared" si="54"/>
        <v>0</v>
      </c>
      <c r="AQ81" s="39">
        <f t="shared" si="54"/>
        <v>0</v>
      </c>
      <c r="AR81" s="151">
        <f t="shared" si="54"/>
        <v>0</v>
      </c>
    </row>
    <row r="82" spans="2:44" x14ac:dyDescent="0.25">
      <c r="B82" s="167" t="s">
        <v>407</v>
      </c>
      <c r="C82" s="485" t="s">
        <v>430</v>
      </c>
      <c r="D82" s="444"/>
      <c r="E82" s="39">
        <f t="shared" ref="E82:AR82" si="55">E45*$D45</f>
        <v>0</v>
      </c>
      <c r="F82" s="39">
        <f t="shared" si="55"/>
        <v>0</v>
      </c>
      <c r="G82" s="39">
        <f t="shared" si="55"/>
        <v>0</v>
      </c>
      <c r="H82" s="39">
        <f t="shared" si="55"/>
        <v>0</v>
      </c>
      <c r="I82" s="39">
        <f t="shared" si="55"/>
        <v>0</v>
      </c>
      <c r="J82" s="39">
        <f t="shared" si="55"/>
        <v>0</v>
      </c>
      <c r="K82" s="39">
        <f t="shared" si="55"/>
        <v>0</v>
      </c>
      <c r="L82" s="39">
        <f t="shared" si="55"/>
        <v>0</v>
      </c>
      <c r="M82" s="39">
        <f t="shared" si="55"/>
        <v>0</v>
      </c>
      <c r="N82" s="39">
        <f t="shared" si="55"/>
        <v>0</v>
      </c>
      <c r="O82" s="39">
        <f t="shared" si="55"/>
        <v>0</v>
      </c>
      <c r="P82" s="39">
        <f t="shared" si="55"/>
        <v>0</v>
      </c>
      <c r="Q82" s="39">
        <f t="shared" si="55"/>
        <v>0</v>
      </c>
      <c r="R82" s="39">
        <f t="shared" si="55"/>
        <v>0</v>
      </c>
      <c r="S82" s="39">
        <f t="shared" si="55"/>
        <v>0</v>
      </c>
      <c r="T82" s="39">
        <f t="shared" si="55"/>
        <v>0</v>
      </c>
      <c r="U82" s="39">
        <f t="shared" si="55"/>
        <v>0</v>
      </c>
      <c r="V82" s="39">
        <f t="shared" si="55"/>
        <v>0</v>
      </c>
      <c r="W82" s="39">
        <f t="shared" si="55"/>
        <v>0</v>
      </c>
      <c r="X82" s="112">
        <f t="shared" si="55"/>
        <v>0</v>
      </c>
      <c r="Y82" s="39">
        <f t="shared" si="55"/>
        <v>1051.6315586124456</v>
      </c>
      <c r="Z82" s="39">
        <f t="shared" si="55"/>
        <v>0</v>
      </c>
      <c r="AA82" s="39">
        <f t="shared" si="55"/>
        <v>0</v>
      </c>
      <c r="AB82" s="39">
        <f t="shared" si="55"/>
        <v>0</v>
      </c>
      <c r="AC82" s="39">
        <f t="shared" si="55"/>
        <v>0</v>
      </c>
      <c r="AD82" s="39">
        <f t="shared" si="55"/>
        <v>0</v>
      </c>
      <c r="AE82" s="39">
        <f t="shared" si="55"/>
        <v>0</v>
      </c>
      <c r="AF82" s="39">
        <f t="shared" si="55"/>
        <v>0</v>
      </c>
      <c r="AG82" s="39">
        <f t="shared" si="55"/>
        <v>0</v>
      </c>
      <c r="AH82" s="39">
        <f t="shared" si="55"/>
        <v>0</v>
      </c>
      <c r="AI82" s="39">
        <f t="shared" si="55"/>
        <v>0</v>
      </c>
      <c r="AJ82" s="39">
        <f t="shared" si="55"/>
        <v>0</v>
      </c>
      <c r="AK82" s="39">
        <f t="shared" si="55"/>
        <v>0</v>
      </c>
      <c r="AL82" s="39">
        <f t="shared" si="55"/>
        <v>0</v>
      </c>
      <c r="AM82" s="39">
        <f t="shared" si="55"/>
        <v>0</v>
      </c>
      <c r="AN82" s="39">
        <f t="shared" si="55"/>
        <v>0</v>
      </c>
      <c r="AO82" s="39">
        <f t="shared" si="55"/>
        <v>0</v>
      </c>
      <c r="AP82" s="39">
        <f t="shared" si="55"/>
        <v>0</v>
      </c>
      <c r="AQ82" s="39">
        <f t="shared" si="55"/>
        <v>0</v>
      </c>
      <c r="AR82" s="151">
        <f t="shared" si="55"/>
        <v>0</v>
      </c>
    </row>
    <row r="83" spans="2:44" x14ac:dyDescent="0.25">
      <c r="B83" s="167"/>
      <c r="C83" s="485"/>
      <c r="D83" s="444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12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444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12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430</v>
      </c>
      <c r="D85" s="444"/>
      <c r="E85" s="39">
        <f>E47*$D47</f>
        <v>0</v>
      </c>
      <c r="F85" s="39">
        <f t="shared" ref="F85:AR85" si="56">F47*$D47</f>
        <v>0</v>
      </c>
      <c r="G85" s="39">
        <f t="shared" si="56"/>
        <v>0</v>
      </c>
      <c r="H85" s="39">
        <f t="shared" si="56"/>
        <v>0</v>
      </c>
      <c r="I85" s="39">
        <f t="shared" si="56"/>
        <v>0</v>
      </c>
      <c r="J85" s="39">
        <f t="shared" si="56"/>
        <v>0</v>
      </c>
      <c r="K85" s="39">
        <f t="shared" si="56"/>
        <v>0</v>
      </c>
      <c r="L85" s="39">
        <f t="shared" si="56"/>
        <v>0</v>
      </c>
      <c r="M85" s="39">
        <f t="shared" si="56"/>
        <v>0</v>
      </c>
      <c r="N85" s="39">
        <f t="shared" si="56"/>
        <v>0</v>
      </c>
      <c r="O85" s="39">
        <f t="shared" si="56"/>
        <v>0</v>
      </c>
      <c r="P85" s="39">
        <f t="shared" si="56"/>
        <v>0</v>
      </c>
      <c r="Q85" s="39">
        <f t="shared" si="56"/>
        <v>0</v>
      </c>
      <c r="R85" s="39">
        <f t="shared" si="56"/>
        <v>0</v>
      </c>
      <c r="S85" s="39">
        <f t="shared" si="56"/>
        <v>0</v>
      </c>
      <c r="T85" s="39">
        <f t="shared" si="56"/>
        <v>0</v>
      </c>
      <c r="U85" s="39">
        <f t="shared" si="56"/>
        <v>0</v>
      </c>
      <c r="V85" s="39">
        <f t="shared" si="56"/>
        <v>0</v>
      </c>
      <c r="W85" s="39">
        <f t="shared" si="56"/>
        <v>0</v>
      </c>
      <c r="X85" s="112">
        <f t="shared" si="56"/>
        <v>0</v>
      </c>
      <c r="Y85" s="39">
        <f t="shared" si="56"/>
        <v>97722.717040100091</v>
      </c>
      <c r="Z85" s="39">
        <f t="shared" si="56"/>
        <v>0</v>
      </c>
      <c r="AA85" s="39">
        <f t="shared" si="56"/>
        <v>0</v>
      </c>
      <c r="AB85" s="39">
        <f t="shared" si="56"/>
        <v>0</v>
      </c>
      <c r="AC85" s="39">
        <f t="shared" si="56"/>
        <v>0</v>
      </c>
      <c r="AD85" s="39">
        <f t="shared" si="56"/>
        <v>0</v>
      </c>
      <c r="AE85" s="39">
        <f t="shared" si="56"/>
        <v>0</v>
      </c>
      <c r="AF85" s="39">
        <f t="shared" si="56"/>
        <v>0</v>
      </c>
      <c r="AG85" s="39">
        <f t="shared" si="56"/>
        <v>0</v>
      </c>
      <c r="AH85" s="39">
        <f t="shared" si="56"/>
        <v>0</v>
      </c>
      <c r="AI85" s="39">
        <f t="shared" si="56"/>
        <v>0</v>
      </c>
      <c r="AJ85" s="39">
        <f t="shared" si="56"/>
        <v>0</v>
      </c>
      <c r="AK85" s="39">
        <f t="shared" si="56"/>
        <v>0</v>
      </c>
      <c r="AL85" s="39">
        <f t="shared" si="56"/>
        <v>0</v>
      </c>
      <c r="AM85" s="39">
        <f t="shared" si="56"/>
        <v>0</v>
      </c>
      <c r="AN85" s="39">
        <f t="shared" si="56"/>
        <v>0</v>
      </c>
      <c r="AO85" s="39">
        <f t="shared" si="56"/>
        <v>0</v>
      </c>
      <c r="AP85" s="39">
        <f t="shared" si="56"/>
        <v>0</v>
      </c>
      <c r="AQ85" s="39">
        <f t="shared" si="56"/>
        <v>0</v>
      </c>
      <c r="AR85" s="151">
        <f t="shared" si="56"/>
        <v>0</v>
      </c>
    </row>
    <row r="86" spans="2:44" x14ac:dyDescent="0.25">
      <c r="B86" s="167" t="str">
        <f>B48</f>
        <v>Seeds-Gum and Balanites Direct seedling</v>
      </c>
      <c r="C86" s="485" t="s">
        <v>430</v>
      </c>
      <c r="D86" s="444"/>
      <c r="E86" s="39">
        <f t="shared" ref="E86:AR86" si="57">E48*$D48</f>
        <v>0</v>
      </c>
      <c r="F86" s="39">
        <f t="shared" si="57"/>
        <v>0</v>
      </c>
      <c r="G86" s="39">
        <f t="shared" si="57"/>
        <v>0</v>
      </c>
      <c r="H86" s="39">
        <f t="shared" si="57"/>
        <v>0</v>
      </c>
      <c r="I86" s="39">
        <f t="shared" si="57"/>
        <v>0</v>
      </c>
      <c r="J86" s="39">
        <f t="shared" si="57"/>
        <v>0</v>
      </c>
      <c r="K86" s="39">
        <f t="shared" si="57"/>
        <v>0</v>
      </c>
      <c r="L86" s="39">
        <f t="shared" si="57"/>
        <v>0</v>
      </c>
      <c r="M86" s="39">
        <f t="shared" si="57"/>
        <v>0</v>
      </c>
      <c r="N86" s="39">
        <f t="shared" si="57"/>
        <v>0</v>
      </c>
      <c r="O86" s="39">
        <f t="shared" si="57"/>
        <v>0</v>
      </c>
      <c r="P86" s="39">
        <f t="shared" si="57"/>
        <v>0</v>
      </c>
      <c r="Q86" s="39">
        <f t="shared" si="57"/>
        <v>0</v>
      </c>
      <c r="R86" s="39">
        <f t="shared" si="57"/>
        <v>0</v>
      </c>
      <c r="S86" s="39">
        <f t="shared" si="57"/>
        <v>0</v>
      </c>
      <c r="T86" s="39">
        <f t="shared" si="57"/>
        <v>0</v>
      </c>
      <c r="U86" s="39">
        <f t="shared" si="57"/>
        <v>0</v>
      </c>
      <c r="V86" s="39">
        <f t="shared" si="57"/>
        <v>0</v>
      </c>
      <c r="W86" s="39">
        <f t="shared" si="57"/>
        <v>0</v>
      </c>
      <c r="X86" s="112">
        <f t="shared" si="57"/>
        <v>0</v>
      </c>
      <c r="Y86" s="39">
        <f t="shared" si="57"/>
        <v>3540.3200000000006</v>
      </c>
      <c r="Z86" s="39">
        <f t="shared" si="57"/>
        <v>0</v>
      </c>
      <c r="AA86" s="39">
        <f t="shared" si="57"/>
        <v>1062.0960000000002</v>
      </c>
      <c r="AB86" s="39">
        <f t="shared" si="57"/>
        <v>0</v>
      </c>
      <c r="AC86" s="39">
        <f t="shared" si="57"/>
        <v>0</v>
      </c>
      <c r="AD86" s="39">
        <f t="shared" si="57"/>
        <v>0</v>
      </c>
      <c r="AE86" s="39">
        <f t="shared" si="57"/>
        <v>0</v>
      </c>
      <c r="AF86" s="39">
        <f t="shared" si="57"/>
        <v>0</v>
      </c>
      <c r="AG86" s="39">
        <f t="shared" si="57"/>
        <v>0</v>
      </c>
      <c r="AH86" s="39">
        <f t="shared" si="57"/>
        <v>0</v>
      </c>
      <c r="AI86" s="39">
        <f t="shared" si="57"/>
        <v>0</v>
      </c>
      <c r="AJ86" s="39">
        <f t="shared" si="57"/>
        <v>0</v>
      </c>
      <c r="AK86" s="39">
        <f t="shared" si="57"/>
        <v>0</v>
      </c>
      <c r="AL86" s="39">
        <f t="shared" si="57"/>
        <v>0</v>
      </c>
      <c r="AM86" s="39">
        <f t="shared" si="57"/>
        <v>0</v>
      </c>
      <c r="AN86" s="39">
        <f t="shared" si="57"/>
        <v>0</v>
      </c>
      <c r="AO86" s="39">
        <f t="shared" si="57"/>
        <v>0</v>
      </c>
      <c r="AP86" s="39">
        <f t="shared" si="57"/>
        <v>0</v>
      </c>
      <c r="AQ86" s="39">
        <f t="shared" si="57"/>
        <v>0</v>
      </c>
      <c r="AR86" s="151">
        <f t="shared" si="57"/>
        <v>0</v>
      </c>
    </row>
    <row r="87" spans="2:44" x14ac:dyDescent="0.25">
      <c r="B87" s="167" t="str">
        <f>B49</f>
        <v xml:space="preserve">Fooder Seeds </v>
      </c>
      <c r="C87" s="485" t="s">
        <v>430</v>
      </c>
      <c r="D87" s="444"/>
      <c r="E87" s="39">
        <f t="shared" ref="E87:AR87" si="58">E49*$D49</f>
        <v>0</v>
      </c>
      <c r="F87" s="39">
        <f t="shared" si="58"/>
        <v>0</v>
      </c>
      <c r="G87" s="39">
        <f t="shared" si="58"/>
        <v>0</v>
      </c>
      <c r="H87" s="39">
        <f t="shared" si="58"/>
        <v>0</v>
      </c>
      <c r="I87" s="39">
        <f t="shared" si="58"/>
        <v>0</v>
      </c>
      <c r="J87" s="39">
        <f t="shared" si="58"/>
        <v>0</v>
      </c>
      <c r="K87" s="39">
        <f t="shared" si="58"/>
        <v>0</v>
      </c>
      <c r="L87" s="39">
        <f t="shared" si="58"/>
        <v>0</v>
      </c>
      <c r="M87" s="39">
        <f t="shared" si="58"/>
        <v>0</v>
      </c>
      <c r="N87" s="39">
        <f t="shared" si="58"/>
        <v>0</v>
      </c>
      <c r="O87" s="39">
        <f t="shared" si="58"/>
        <v>0</v>
      </c>
      <c r="P87" s="39">
        <f t="shared" si="58"/>
        <v>0</v>
      </c>
      <c r="Q87" s="39">
        <f t="shared" si="58"/>
        <v>0</v>
      </c>
      <c r="R87" s="39">
        <f t="shared" si="58"/>
        <v>0</v>
      </c>
      <c r="S87" s="39">
        <f t="shared" si="58"/>
        <v>0</v>
      </c>
      <c r="T87" s="39">
        <f t="shared" si="58"/>
        <v>0</v>
      </c>
      <c r="U87" s="39">
        <f t="shared" si="58"/>
        <v>0</v>
      </c>
      <c r="V87" s="39">
        <f t="shared" si="58"/>
        <v>0</v>
      </c>
      <c r="W87" s="39">
        <f t="shared" si="58"/>
        <v>0</v>
      </c>
      <c r="X87" s="112">
        <f t="shared" si="58"/>
        <v>0</v>
      </c>
      <c r="Y87" s="39">
        <f t="shared" si="58"/>
        <v>16875</v>
      </c>
      <c r="Z87" s="39">
        <f t="shared" si="58"/>
        <v>16875</v>
      </c>
      <c r="AA87" s="39">
        <f t="shared" si="58"/>
        <v>16875</v>
      </c>
      <c r="AB87" s="39">
        <f t="shared" si="58"/>
        <v>16875</v>
      </c>
      <c r="AC87" s="39">
        <f t="shared" si="58"/>
        <v>16875</v>
      </c>
      <c r="AD87" s="39">
        <f t="shared" si="58"/>
        <v>16875</v>
      </c>
      <c r="AE87" s="39">
        <f t="shared" si="58"/>
        <v>16875</v>
      </c>
      <c r="AF87" s="39">
        <f t="shared" si="58"/>
        <v>16875</v>
      </c>
      <c r="AG87" s="39">
        <f t="shared" si="58"/>
        <v>16875</v>
      </c>
      <c r="AH87" s="39">
        <f t="shared" si="58"/>
        <v>16875</v>
      </c>
      <c r="AI87" s="39">
        <f t="shared" si="58"/>
        <v>16875</v>
      </c>
      <c r="AJ87" s="39">
        <f t="shared" si="58"/>
        <v>16875</v>
      </c>
      <c r="AK87" s="39">
        <f t="shared" si="58"/>
        <v>16875</v>
      </c>
      <c r="AL87" s="39">
        <f t="shared" si="58"/>
        <v>16875</v>
      </c>
      <c r="AM87" s="39">
        <f t="shared" si="58"/>
        <v>16875</v>
      </c>
      <c r="AN87" s="39">
        <f t="shared" si="58"/>
        <v>16875</v>
      </c>
      <c r="AO87" s="39">
        <f t="shared" si="58"/>
        <v>16875</v>
      </c>
      <c r="AP87" s="39">
        <f t="shared" si="58"/>
        <v>16875</v>
      </c>
      <c r="AQ87" s="39">
        <f t="shared" si="58"/>
        <v>16875</v>
      </c>
      <c r="AR87" s="151">
        <f t="shared" si="58"/>
        <v>16875</v>
      </c>
    </row>
    <row r="88" spans="2:44" ht="13" x14ac:dyDescent="0.3">
      <c r="B88" s="170" t="s">
        <v>413</v>
      </c>
      <c r="C88" s="485"/>
      <c r="D88" s="444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12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430</v>
      </c>
      <c r="D89" s="444"/>
      <c r="E89" s="39">
        <f t="shared" ref="E89:AR89" si="59">E51*$D51</f>
        <v>84.745762711864415</v>
      </c>
      <c r="F89" s="39">
        <f t="shared" si="59"/>
        <v>84.745762711864415</v>
      </c>
      <c r="G89" s="39">
        <f t="shared" si="59"/>
        <v>52.96610169491526</v>
      </c>
      <c r="H89" s="39">
        <f t="shared" si="59"/>
        <v>84.745762711864415</v>
      </c>
      <c r="I89" s="39">
        <f t="shared" si="59"/>
        <v>52.96610169491526</v>
      </c>
      <c r="J89" s="39">
        <f t="shared" si="59"/>
        <v>84.745762711864415</v>
      </c>
      <c r="K89" s="39">
        <f t="shared" si="59"/>
        <v>105.93220338983052</v>
      </c>
      <c r="L89" s="39">
        <f t="shared" si="59"/>
        <v>84.745762711864415</v>
      </c>
      <c r="M89" s="39">
        <f t="shared" si="59"/>
        <v>52.96610169491526</v>
      </c>
      <c r="N89" s="39">
        <f t="shared" si="59"/>
        <v>84.745762711864415</v>
      </c>
      <c r="O89" s="39">
        <f t="shared" si="59"/>
        <v>84.745762711864415</v>
      </c>
      <c r="P89" s="39">
        <f t="shared" si="59"/>
        <v>84.745762711864415</v>
      </c>
      <c r="Q89" s="39">
        <f t="shared" si="59"/>
        <v>52.96610169491526</v>
      </c>
      <c r="R89" s="39">
        <f t="shared" si="59"/>
        <v>84.745762711864415</v>
      </c>
      <c r="S89" s="39">
        <f t="shared" si="59"/>
        <v>52.96610169491526</v>
      </c>
      <c r="T89" s="39">
        <f t="shared" si="59"/>
        <v>84.745762711864415</v>
      </c>
      <c r="U89" s="39">
        <f t="shared" si="59"/>
        <v>105.93220338983052</v>
      </c>
      <c r="V89" s="39">
        <f t="shared" si="59"/>
        <v>84.745762711864415</v>
      </c>
      <c r="W89" s="39">
        <f t="shared" si="59"/>
        <v>52.96610169491526</v>
      </c>
      <c r="X89" s="112">
        <f t="shared" si="59"/>
        <v>84.745762711864415</v>
      </c>
      <c r="Y89" s="39">
        <f t="shared" si="59"/>
        <v>186.4406779661017</v>
      </c>
      <c r="Z89" s="39">
        <f t="shared" si="59"/>
        <v>186.4406779661017</v>
      </c>
      <c r="AA89" s="39">
        <f t="shared" si="59"/>
        <v>116.52542372881358</v>
      </c>
      <c r="AB89" s="39">
        <f t="shared" si="59"/>
        <v>186.44067796610173</v>
      </c>
      <c r="AC89" s="39">
        <f t="shared" si="59"/>
        <v>116.52542372881358</v>
      </c>
      <c r="AD89" s="39">
        <f t="shared" si="59"/>
        <v>186.4406779661017</v>
      </c>
      <c r="AE89" s="39">
        <f t="shared" si="59"/>
        <v>233.05084745762716</v>
      </c>
      <c r="AF89" s="39">
        <f t="shared" si="59"/>
        <v>471.92796610169506</v>
      </c>
      <c r="AG89" s="39">
        <f t="shared" si="59"/>
        <v>687.50000000000011</v>
      </c>
      <c r="AH89" s="39">
        <f t="shared" si="59"/>
        <v>1140.7838983050849</v>
      </c>
      <c r="AI89" s="39">
        <f t="shared" si="59"/>
        <v>1295.7627118644073</v>
      </c>
      <c r="AJ89" s="39">
        <f t="shared" si="59"/>
        <v>1393.6440677966107</v>
      </c>
      <c r="AK89" s="39">
        <f t="shared" si="59"/>
        <v>1079.0254237288138</v>
      </c>
      <c r="AL89" s="39">
        <f t="shared" si="59"/>
        <v>1491.5254237288138</v>
      </c>
      <c r="AM89" s="39">
        <f t="shared" si="59"/>
        <v>1079.0254237288138</v>
      </c>
      <c r="AN89" s="39">
        <f t="shared" si="59"/>
        <v>1589.4067796610175</v>
      </c>
      <c r="AO89" s="39">
        <f t="shared" si="59"/>
        <v>1766.5254237288138</v>
      </c>
      <c r="AP89" s="39">
        <f t="shared" si="59"/>
        <v>1491.5254237288138</v>
      </c>
      <c r="AQ89" s="39">
        <f t="shared" si="59"/>
        <v>1079.0254237288138</v>
      </c>
      <c r="AR89" s="151">
        <f t="shared" si="59"/>
        <v>1589.4067796610175</v>
      </c>
    </row>
    <row r="90" spans="2:44" x14ac:dyDescent="0.25">
      <c r="B90" s="167" t="str">
        <f>B52</f>
        <v xml:space="preserve">Transport fruit Balanites et bag </v>
      </c>
      <c r="C90" s="485" t="s">
        <v>430</v>
      </c>
      <c r="D90" s="444"/>
      <c r="E90" s="39">
        <f t="shared" ref="E90:AR90" si="60">E52*$D52</f>
        <v>0</v>
      </c>
      <c r="F90" s="39">
        <f t="shared" si="60"/>
        <v>0</v>
      </c>
      <c r="G90" s="39">
        <f t="shared" si="60"/>
        <v>0</v>
      </c>
      <c r="H90" s="39">
        <f t="shared" si="60"/>
        <v>0</v>
      </c>
      <c r="I90" s="39">
        <f t="shared" si="60"/>
        <v>0</v>
      </c>
      <c r="J90" s="39">
        <f t="shared" si="60"/>
        <v>0</v>
      </c>
      <c r="K90" s="39">
        <f t="shared" si="60"/>
        <v>0</v>
      </c>
      <c r="L90" s="39">
        <f t="shared" si="60"/>
        <v>0</v>
      </c>
      <c r="M90" s="39">
        <f t="shared" si="60"/>
        <v>0</v>
      </c>
      <c r="N90" s="39">
        <f t="shared" si="60"/>
        <v>0</v>
      </c>
      <c r="O90" s="39">
        <f t="shared" si="60"/>
        <v>0</v>
      </c>
      <c r="P90" s="39">
        <f t="shared" si="60"/>
        <v>0</v>
      </c>
      <c r="Q90" s="39">
        <f t="shared" si="60"/>
        <v>0</v>
      </c>
      <c r="R90" s="39">
        <f t="shared" si="60"/>
        <v>0</v>
      </c>
      <c r="S90" s="39">
        <f t="shared" si="60"/>
        <v>0</v>
      </c>
      <c r="T90" s="39">
        <f t="shared" si="60"/>
        <v>0</v>
      </c>
      <c r="U90" s="39">
        <f t="shared" si="60"/>
        <v>0</v>
      </c>
      <c r="V90" s="39">
        <f t="shared" si="60"/>
        <v>0</v>
      </c>
      <c r="W90" s="39">
        <f t="shared" si="60"/>
        <v>0</v>
      </c>
      <c r="X90" s="112">
        <f t="shared" si="60"/>
        <v>0</v>
      </c>
      <c r="Y90" s="39">
        <f t="shared" si="60"/>
        <v>0</v>
      </c>
      <c r="Z90" s="39">
        <f t="shared" si="60"/>
        <v>0</v>
      </c>
      <c r="AA90" s="39">
        <f t="shared" si="60"/>
        <v>0</v>
      </c>
      <c r="AB90" s="39">
        <f t="shared" si="60"/>
        <v>0</v>
      </c>
      <c r="AC90" s="39">
        <f t="shared" si="60"/>
        <v>0</v>
      </c>
      <c r="AD90" s="39">
        <f t="shared" si="60"/>
        <v>0</v>
      </c>
      <c r="AE90" s="39">
        <f t="shared" si="60"/>
        <v>111864.40677966102</v>
      </c>
      <c r="AF90" s="39">
        <f t="shared" si="60"/>
        <v>167796.61016949153</v>
      </c>
      <c r="AG90" s="39">
        <f t="shared" si="60"/>
        <v>223728.81355932204</v>
      </c>
      <c r="AH90" s="39">
        <f t="shared" si="60"/>
        <v>223728.81355932204</v>
      </c>
      <c r="AI90" s="39">
        <f t="shared" si="60"/>
        <v>223728.81355932204</v>
      </c>
      <c r="AJ90" s="39">
        <f t="shared" si="60"/>
        <v>223728.81355932204</v>
      </c>
      <c r="AK90" s="39">
        <f t="shared" si="60"/>
        <v>139830.50847457629</v>
      </c>
      <c r="AL90" s="39">
        <f t="shared" si="60"/>
        <v>223728.81355932204</v>
      </c>
      <c r="AM90" s="39">
        <f t="shared" si="60"/>
        <v>139830.50847457629</v>
      </c>
      <c r="AN90" s="39">
        <f t="shared" si="60"/>
        <v>223728.81355932204</v>
      </c>
      <c r="AO90" s="39">
        <f t="shared" si="60"/>
        <v>279661.01694915257</v>
      </c>
      <c r="AP90" s="39">
        <f t="shared" si="60"/>
        <v>223728.81355932204</v>
      </c>
      <c r="AQ90" s="39">
        <f t="shared" si="60"/>
        <v>139830.50847457629</v>
      </c>
      <c r="AR90" s="151">
        <f t="shared" si="60"/>
        <v>223728.81355932204</v>
      </c>
    </row>
    <row r="91" spans="2:44" x14ac:dyDescent="0.25">
      <c r="B91" s="167" t="s">
        <v>435</v>
      </c>
      <c r="C91" s="485" t="s">
        <v>430</v>
      </c>
      <c r="D91" s="446"/>
      <c r="E91" s="39">
        <f t="shared" ref="E91:AR91" si="61">E53*$D53</f>
        <v>0</v>
      </c>
      <c r="F91" s="39">
        <f t="shared" si="61"/>
        <v>0</v>
      </c>
      <c r="G91" s="39">
        <f t="shared" si="61"/>
        <v>0</v>
      </c>
      <c r="H91" s="39">
        <f t="shared" si="61"/>
        <v>0</v>
      </c>
      <c r="I91" s="39">
        <f t="shared" si="61"/>
        <v>0</v>
      </c>
      <c r="J91" s="39">
        <f t="shared" si="61"/>
        <v>0</v>
      </c>
      <c r="K91" s="39">
        <f t="shared" si="61"/>
        <v>0</v>
      </c>
      <c r="L91" s="39">
        <f t="shared" si="61"/>
        <v>0</v>
      </c>
      <c r="M91" s="39">
        <f t="shared" si="61"/>
        <v>0</v>
      </c>
      <c r="N91" s="39">
        <f t="shared" si="61"/>
        <v>0</v>
      </c>
      <c r="O91" s="39">
        <f t="shared" si="61"/>
        <v>0</v>
      </c>
      <c r="P91" s="39">
        <f t="shared" si="61"/>
        <v>0</v>
      </c>
      <c r="Q91" s="39">
        <f t="shared" si="61"/>
        <v>0</v>
      </c>
      <c r="R91" s="39">
        <f t="shared" si="61"/>
        <v>0</v>
      </c>
      <c r="S91" s="39">
        <f t="shared" si="61"/>
        <v>0</v>
      </c>
      <c r="T91" s="39">
        <f t="shared" si="61"/>
        <v>0</v>
      </c>
      <c r="U91" s="39">
        <f t="shared" si="61"/>
        <v>0</v>
      </c>
      <c r="V91" s="39">
        <f t="shared" si="61"/>
        <v>0</v>
      </c>
      <c r="W91" s="39">
        <f t="shared" si="61"/>
        <v>0</v>
      </c>
      <c r="X91" s="112">
        <f t="shared" si="61"/>
        <v>0</v>
      </c>
      <c r="Y91" s="39">
        <f t="shared" si="61"/>
        <v>3028.6988888038441</v>
      </c>
      <c r="Z91" s="39">
        <f t="shared" si="61"/>
        <v>3028.6988888038441</v>
      </c>
      <c r="AA91" s="39">
        <f t="shared" si="61"/>
        <v>0</v>
      </c>
      <c r="AB91" s="39">
        <f t="shared" si="61"/>
        <v>3028.6988888038441</v>
      </c>
      <c r="AC91" s="39">
        <f t="shared" si="61"/>
        <v>0</v>
      </c>
      <c r="AD91" s="39">
        <f t="shared" si="61"/>
        <v>3028.6988888038441</v>
      </c>
      <c r="AE91" s="39">
        <f t="shared" si="61"/>
        <v>5047.8314813397392</v>
      </c>
      <c r="AF91" s="39">
        <f t="shared" si="61"/>
        <v>3028.6988888038441</v>
      </c>
      <c r="AG91" s="39">
        <f t="shared" si="61"/>
        <v>0</v>
      </c>
      <c r="AH91" s="39">
        <f t="shared" si="61"/>
        <v>3028.6988888038441</v>
      </c>
      <c r="AI91" s="39">
        <f t="shared" si="61"/>
        <v>3028.6988888038441</v>
      </c>
      <c r="AJ91" s="39">
        <f t="shared" si="61"/>
        <v>3028.6988888038441</v>
      </c>
      <c r="AK91" s="39">
        <f t="shared" si="61"/>
        <v>0</v>
      </c>
      <c r="AL91" s="39">
        <f t="shared" si="61"/>
        <v>3028.6988888038441</v>
      </c>
      <c r="AM91" s="39">
        <f t="shared" si="61"/>
        <v>0</v>
      </c>
      <c r="AN91" s="39">
        <f t="shared" si="61"/>
        <v>3028.6988888038441</v>
      </c>
      <c r="AO91" s="39">
        <f t="shared" si="61"/>
        <v>5047.8314813397392</v>
      </c>
      <c r="AP91" s="39">
        <f t="shared" si="61"/>
        <v>3028.6988888038441</v>
      </c>
      <c r="AQ91" s="39">
        <f t="shared" si="61"/>
        <v>0</v>
      </c>
      <c r="AR91" s="151">
        <f t="shared" si="61"/>
        <v>3028.6988888038441</v>
      </c>
    </row>
    <row r="92" spans="2:44" x14ac:dyDescent="0.25">
      <c r="B92" s="167" t="s">
        <v>436</v>
      </c>
      <c r="C92" s="485" t="s">
        <v>430</v>
      </c>
      <c r="D92" s="444"/>
      <c r="E92" s="39">
        <f t="shared" ref="E92:AR92" si="62">E54*$D54</f>
        <v>0</v>
      </c>
      <c r="F92" s="39">
        <f t="shared" si="62"/>
        <v>0</v>
      </c>
      <c r="G92" s="39">
        <f t="shared" si="62"/>
        <v>0</v>
      </c>
      <c r="H92" s="39">
        <f t="shared" si="62"/>
        <v>0</v>
      </c>
      <c r="I92" s="39">
        <f t="shared" si="62"/>
        <v>0</v>
      </c>
      <c r="J92" s="39">
        <f t="shared" si="62"/>
        <v>0</v>
      </c>
      <c r="K92" s="39">
        <f t="shared" si="62"/>
        <v>0</v>
      </c>
      <c r="L92" s="39">
        <f t="shared" si="62"/>
        <v>0</v>
      </c>
      <c r="M92" s="39">
        <f t="shared" si="62"/>
        <v>0</v>
      </c>
      <c r="N92" s="39">
        <f t="shared" si="62"/>
        <v>0</v>
      </c>
      <c r="O92" s="39">
        <f t="shared" si="62"/>
        <v>0</v>
      </c>
      <c r="P92" s="39">
        <f t="shared" si="62"/>
        <v>0</v>
      </c>
      <c r="Q92" s="39">
        <f t="shared" si="62"/>
        <v>0</v>
      </c>
      <c r="R92" s="39">
        <f t="shared" si="62"/>
        <v>0</v>
      </c>
      <c r="S92" s="39">
        <f t="shared" si="62"/>
        <v>0</v>
      </c>
      <c r="T92" s="39">
        <f t="shared" si="62"/>
        <v>0</v>
      </c>
      <c r="U92" s="39">
        <f t="shared" si="62"/>
        <v>0</v>
      </c>
      <c r="V92" s="39">
        <f t="shared" si="62"/>
        <v>0</v>
      </c>
      <c r="W92" s="39">
        <f t="shared" si="62"/>
        <v>0</v>
      </c>
      <c r="X92" s="112">
        <f t="shared" si="62"/>
        <v>0</v>
      </c>
      <c r="Y92" s="39">
        <f t="shared" si="62"/>
        <v>0</v>
      </c>
      <c r="Z92" s="39">
        <f t="shared" si="62"/>
        <v>0</v>
      </c>
      <c r="AA92" s="39">
        <f t="shared" si="62"/>
        <v>0</v>
      </c>
      <c r="AB92" s="39">
        <f t="shared" si="62"/>
        <v>0</v>
      </c>
      <c r="AC92" s="39">
        <f t="shared" si="62"/>
        <v>0</v>
      </c>
      <c r="AD92" s="39">
        <f t="shared" si="62"/>
        <v>0</v>
      </c>
      <c r="AE92" s="39">
        <f t="shared" si="62"/>
        <v>0</v>
      </c>
      <c r="AF92" s="39">
        <f t="shared" si="62"/>
        <v>0</v>
      </c>
      <c r="AG92" s="39">
        <f t="shared" si="62"/>
        <v>0</v>
      </c>
      <c r="AH92" s="39">
        <f t="shared" si="62"/>
        <v>0</v>
      </c>
      <c r="AI92" s="39">
        <f t="shared" si="62"/>
        <v>0</v>
      </c>
      <c r="AJ92" s="39">
        <f t="shared" si="62"/>
        <v>0</v>
      </c>
      <c r="AK92" s="39">
        <f t="shared" si="62"/>
        <v>0</v>
      </c>
      <c r="AL92" s="39">
        <f t="shared" si="62"/>
        <v>0</v>
      </c>
      <c r="AM92" s="39">
        <f t="shared" si="62"/>
        <v>0</v>
      </c>
      <c r="AN92" s="39">
        <f t="shared" si="62"/>
        <v>0</v>
      </c>
      <c r="AO92" s="39">
        <f t="shared" si="62"/>
        <v>0</v>
      </c>
      <c r="AP92" s="39">
        <f t="shared" si="62"/>
        <v>0</v>
      </c>
      <c r="AQ92" s="39">
        <f t="shared" si="62"/>
        <v>0</v>
      </c>
      <c r="AR92" s="151">
        <f t="shared" si="62"/>
        <v>0</v>
      </c>
    </row>
    <row r="93" spans="2:44" ht="13" x14ac:dyDescent="0.3">
      <c r="B93" s="174" t="s">
        <v>437</v>
      </c>
      <c r="C93" s="486" t="s">
        <v>430</v>
      </c>
      <c r="D93" s="447"/>
      <c r="E93" s="163">
        <f t="shared" ref="E93:AR93" si="63">SUM(E79:E92)</f>
        <v>2889.096585678386</v>
      </c>
      <c r="F93" s="163">
        <f t="shared" si="63"/>
        <v>84.745762711864415</v>
      </c>
      <c r="G93" s="163">
        <f t="shared" si="63"/>
        <v>52.96610169491526</v>
      </c>
      <c r="H93" s="163">
        <f t="shared" si="63"/>
        <v>84.745762711864415</v>
      </c>
      <c r="I93" s="163">
        <f t="shared" si="63"/>
        <v>52.96610169491526</v>
      </c>
      <c r="J93" s="163">
        <f t="shared" si="63"/>
        <v>2889.096585678386</v>
      </c>
      <c r="K93" s="163">
        <f t="shared" si="63"/>
        <v>105.93220338983052</v>
      </c>
      <c r="L93" s="163">
        <f t="shared" si="63"/>
        <v>84.745762711864415</v>
      </c>
      <c r="M93" s="163">
        <f t="shared" si="63"/>
        <v>52.96610169491526</v>
      </c>
      <c r="N93" s="163">
        <f t="shared" si="63"/>
        <v>84.745762711864415</v>
      </c>
      <c r="O93" s="163">
        <f t="shared" si="63"/>
        <v>2889.096585678386</v>
      </c>
      <c r="P93" s="163">
        <f t="shared" si="63"/>
        <v>84.745762711864415</v>
      </c>
      <c r="Q93" s="163">
        <f t="shared" si="63"/>
        <v>52.96610169491526</v>
      </c>
      <c r="R93" s="163">
        <f t="shared" si="63"/>
        <v>84.745762711864415</v>
      </c>
      <c r="S93" s="163">
        <f t="shared" si="63"/>
        <v>52.96610169491526</v>
      </c>
      <c r="T93" s="163">
        <f t="shared" si="63"/>
        <v>84.745762711864415</v>
      </c>
      <c r="U93" s="163">
        <f t="shared" si="63"/>
        <v>2910.2830263563524</v>
      </c>
      <c r="V93" s="163">
        <f t="shared" si="63"/>
        <v>84.745762711864415</v>
      </c>
      <c r="W93" s="163">
        <f t="shared" si="63"/>
        <v>52.96610169491526</v>
      </c>
      <c r="X93" s="462">
        <f t="shared" si="63"/>
        <v>84.745762711864415</v>
      </c>
      <c r="Y93" s="163">
        <f t="shared" si="63"/>
        <v>125910.24669419065</v>
      </c>
      <c r="Z93" s="163">
        <f t="shared" si="63"/>
        <v>20090.139566769943</v>
      </c>
      <c r="AA93" s="163">
        <f t="shared" si="63"/>
        <v>18053.621423728815</v>
      </c>
      <c r="AB93" s="163">
        <f t="shared" si="63"/>
        <v>20090.139566769943</v>
      </c>
      <c r="AC93" s="163">
        <f t="shared" si="63"/>
        <v>16991.525423728814</v>
      </c>
      <c r="AD93" s="163">
        <f t="shared" si="63"/>
        <v>20090.139566769943</v>
      </c>
      <c r="AE93" s="163">
        <f t="shared" si="63"/>
        <v>134020.28910845838</v>
      </c>
      <c r="AF93" s="163">
        <f t="shared" si="63"/>
        <v>188172.23702439707</v>
      </c>
      <c r="AG93" s="163">
        <f t="shared" si="63"/>
        <v>241291.31355932204</v>
      </c>
      <c r="AH93" s="163">
        <f t="shared" si="63"/>
        <v>244773.29634643096</v>
      </c>
      <c r="AI93" s="163">
        <f t="shared" si="63"/>
        <v>244928.27515999027</v>
      </c>
      <c r="AJ93" s="163">
        <f>SUM(AJ79:AJ92)</f>
        <v>245026.15651592248</v>
      </c>
      <c r="AK93" s="163">
        <f t="shared" si="63"/>
        <v>157784.53389830509</v>
      </c>
      <c r="AL93" s="163">
        <f t="shared" si="63"/>
        <v>245124.03787185467</v>
      </c>
      <c r="AM93" s="163">
        <f t="shared" si="63"/>
        <v>157784.53389830509</v>
      </c>
      <c r="AN93" s="163">
        <f t="shared" si="63"/>
        <v>245221.91922778689</v>
      </c>
      <c r="AO93" s="163">
        <f t="shared" si="63"/>
        <v>303350.37385422114</v>
      </c>
      <c r="AP93" s="163">
        <f t="shared" si="63"/>
        <v>245124.03787185467</v>
      </c>
      <c r="AQ93" s="163">
        <f t="shared" si="63"/>
        <v>157784.53389830509</v>
      </c>
      <c r="AR93" s="175">
        <f t="shared" si="63"/>
        <v>245221.91922778689</v>
      </c>
    </row>
    <row r="94" spans="2:44" x14ac:dyDescent="0.25">
      <c r="B94" s="168"/>
      <c r="C94" s="485" t="s">
        <v>430</v>
      </c>
      <c r="D94" s="444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12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 t="s">
        <v>430</v>
      </c>
      <c r="D95" s="444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12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430</v>
      </c>
      <c r="D96" s="444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12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430</v>
      </c>
      <c r="D97" s="444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12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430</v>
      </c>
      <c r="D98" s="444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12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430</v>
      </c>
      <c r="D99" s="444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12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430</v>
      </c>
      <c r="D100" s="444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12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430</v>
      </c>
      <c r="D101" s="4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463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488" t="s">
        <v>430</v>
      </c>
      <c r="D102" s="449"/>
      <c r="E102" s="155">
        <f t="shared" ref="E102:AD102" si="64">E64*$D64</f>
        <v>11376</v>
      </c>
      <c r="F102" s="155">
        <f t="shared" si="64"/>
        <v>11376</v>
      </c>
      <c r="G102" s="155">
        <f t="shared" si="64"/>
        <v>11376</v>
      </c>
      <c r="H102" s="155">
        <f t="shared" si="64"/>
        <v>11376</v>
      </c>
      <c r="I102" s="155">
        <f t="shared" si="64"/>
        <v>11376</v>
      </c>
      <c r="J102" s="155">
        <f t="shared" si="64"/>
        <v>11376</v>
      </c>
      <c r="K102" s="155">
        <f t="shared" si="64"/>
        <v>11376</v>
      </c>
      <c r="L102" s="155">
        <f t="shared" si="64"/>
        <v>11376</v>
      </c>
      <c r="M102" s="155">
        <f t="shared" si="64"/>
        <v>11376</v>
      </c>
      <c r="N102" s="155">
        <f t="shared" si="64"/>
        <v>11376</v>
      </c>
      <c r="O102" s="155">
        <f t="shared" si="64"/>
        <v>11376</v>
      </c>
      <c r="P102" s="155">
        <f t="shared" si="64"/>
        <v>10238.4</v>
      </c>
      <c r="Q102" s="155">
        <f t="shared" si="64"/>
        <v>10238.4</v>
      </c>
      <c r="R102" s="155">
        <f t="shared" si="64"/>
        <v>10238.4</v>
      </c>
      <c r="S102" s="155">
        <f t="shared" si="64"/>
        <v>10238.4</v>
      </c>
      <c r="T102" s="155">
        <f t="shared" si="64"/>
        <v>10238.4</v>
      </c>
      <c r="U102" s="155">
        <f t="shared" si="64"/>
        <v>10238.4</v>
      </c>
      <c r="V102" s="155">
        <f t="shared" si="64"/>
        <v>10238.4</v>
      </c>
      <c r="W102" s="155">
        <f t="shared" si="64"/>
        <v>10238.4</v>
      </c>
      <c r="X102" s="464">
        <f t="shared" si="64"/>
        <v>10238.4</v>
      </c>
      <c r="Y102" s="155">
        <f t="shared" si="64"/>
        <v>37114.200000000004</v>
      </c>
      <c r="Z102" s="155">
        <f t="shared" si="64"/>
        <v>34554.6</v>
      </c>
      <c r="AA102" s="155">
        <f t="shared" si="64"/>
        <v>40953.599999999999</v>
      </c>
      <c r="AB102" s="155">
        <f t="shared" si="64"/>
        <v>47352.600000000006</v>
      </c>
      <c r="AC102" s="155">
        <f t="shared" si="64"/>
        <v>39673.800000000003</v>
      </c>
      <c r="AD102" s="155">
        <f t="shared" si="64"/>
        <v>47352.600000000006</v>
      </c>
      <c r="AE102" s="155">
        <f t="shared" ref="AE102:AR102" si="65">AE64*$D64</f>
        <v>78067.8</v>
      </c>
      <c r="AF102" s="155">
        <f t="shared" si="65"/>
        <v>85746.6</v>
      </c>
      <c r="AG102" s="155">
        <f t="shared" si="65"/>
        <v>90865.8</v>
      </c>
      <c r="AH102" s="155">
        <f t="shared" si="65"/>
        <v>98544.599999999991</v>
      </c>
      <c r="AI102" s="155">
        <f t="shared" si="65"/>
        <v>99824.400000000009</v>
      </c>
      <c r="AJ102" s="155">
        <f t="shared" si="65"/>
        <v>99824.400000000009</v>
      </c>
      <c r="AK102" s="155">
        <f t="shared" si="65"/>
        <v>72948.600000000006</v>
      </c>
      <c r="AL102" s="155">
        <f t="shared" si="65"/>
        <v>99824.400000000009</v>
      </c>
      <c r="AM102" s="155">
        <f t="shared" si="65"/>
        <v>72948.600000000006</v>
      </c>
      <c r="AN102" s="155">
        <f t="shared" si="65"/>
        <v>99824.400000000009</v>
      </c>
      <c r="AO102" s="155">
        <f t="shared" si="65"/>
        <v>117741.59999999999</v>
      </c>
      <c r="AP102" s="155">
        <f t="shared" si="65"/>
        <v>99824.400000000009</v>
      </c>
      <c r="AQ102" s="155">
        <f t="shared" si="65"/>
        <v>72948.600000000006</v>
      </c>
      <c r="AR102" s="156">
        <f t="shared" si="65"/>
        <v>99824.400000000009</v>
      </c>
    </row>
    <row r="103" spans="2:44" s="152" customFormat="1" ht="13" x14ac:dyDescent="0.3">
      <c r="B103" s="157" t="str">
        <f>B65</f>
        <v>Hired labour</v>
      </c>
      <c r="C103" s="489" t="s">
        <v>430</v>
      </c>
      <c r="D103" s="450"/>
      <c r="E103" s="159">
        <f t="shared" ref="E103:AD103" si="66">E65*$D65</f>
        <v>0</v>
      </c>
      <c r="F103" s="159">
        <f t="shared" si="66"/>
        <v>0</v>
      </c>
      <c r="G103" s="159">
        <f t="shared" si="66"/>
        <v>0</v>
      </c>
      <c r="H103" s="159">
        <f t="shared" si="66"/>
        <v>0</v>
      </c>
      <c r="I103" s="159">
        <f t="shared" si="66"/>
        <v>0</v>
      </c>
      <c r="J103" s="159">
        <f t="shared" si="66"/>
        <v>0</v>
      </c>
      <c r="K103" s="159">
        <f t="shared" si="66"/>
        <v>0</v>
      </c>
      <c r="L103" s="159">
        <f t="shared" si="66"/>
        <v>0</v>
      </c>
      <c r="M103" s="159">
        <f t="shared" si="66"/>
        <v>0</v>
      </c>
      <c r="N103" s="159">
        <f t="shared" si="66"/>
        <v>0</v>
      </c>
      <c r="O103" s="159">
        <f t="shared" si="66"/>
        <v>0</v>
      </c>
      <c r="P103" s="159">
        <f t="shared" si="66"/>
        <v>1137.5999999999997</v>
      </c>
      <c r="Q103" s="159">
        <f t="shared" si="66"/>
        <v>1137.5999999999997</v>
      </c>
      <c r="R103" s="159">
        <f t="shared" si="66"/>
        <v>1137.5999999999997</v>
      </c>
      <c r="S103" s="159">
        <f t="shared" si="66"/>
        <v>1137.5999999999997</v>
      </c>
      <c r="T103" s="159">
        <f t="shared" si="66"/>
        <v>1137.5999999999997</v>
      </c>
      <c r="U103" s="159">
        <f t="shared" si="66"/>
        <v>1137.5999999999997</v>
      </c>
      <c r="V103" s="159">
        <f t="shared" si="66"/>
        <v>1137.5999999999997</v>
      </c>
      <c r="W103" s="159">
        <f t="shared" si="66"/>
        <v>1137.5999999999997</v>
      </c>
      <c r="X103" s="465">
        <f t="shared" si="66"/>
        <v>1137.5999999999997</v>
      </c>
      <c r="Y103" s="159">
        <f t="shared" si="66"/>
        <v>4123.7999999999984</v>
      </c>
      <c r="Z103" s="159">
        <f t="shared" si="66"/>
        <v>3839.3999999999992</v>
      </c>
      <c r="AA103" s="159">
        <f t="shared" si="66"/>
        <v>4550.3999999999987</v>
      </c>
      <c r="AB103" s="159">
        <f t="shared" si="66"/>
        <v>5261.3999999999942</v>
      </c>
      <c r="AC103" s="159">
        <f t="shared" si="66"/>
        <v>4408.1999999999971</v>
      </c>
      <c r="AD103" s="159">
        <f t="shared" si="66"/>
        <v>5261.3999999999942</v>
      </c>
      <c r="AE103" s="159">
        <f t="shared" ref="AE103:AQ103" si="67">AE65*$D65</f>
        <v>8674.2000000000025</v>
      </c>
      <c r="AF103" s="159">
        <f t="shared" si="67"/>
        <v>9527.3999999999942</v>
      </c>
      <c r="AG103" s="159">
        <f t="shared" si="67"/>
        <v>10096.200000000003</v>
      </c>
      <c r="AH103" s="159">
        <f t="shared" si="67"/>
        <v>10949.400000000003</v>
      </c>
      <c r="AI103" s="159">
        <f t="shared" si="67"/>
        <v>11091.599999999997</v>
      </c>
      <c r="AJ103" s="159">
        <f t="shared" si="67"/>
        <v>11091.599999999997</v>
      </c>
      <c r="AK103" s="159">
        <f t="shared" si="67"/>
        <v>8105.3999999999942</v>
      </c>
      <c r="AL103" s="159">
        <f t="shared" si="67"/>
        <v>11091.599999999997</v>
      </c>
      <c r="AM103" s="159">
        <f t="shared" si="67"/>
        <v>8105.3999999999942</v>
      </c>
      <c r="AN103" s="159">
        <f t="shared" si="67"/>
        <v>11091.599999999997</v>
      </c>
      <c r="AO103" s="159">
        <f t="shared" si="67"/>
        <v>13082.400000000003</v>
      </c>
      <c r="AP103" s="159">
        <f t="shared" si="67"/>
        <v>11091.599999999997</v>
      </c>
      <c r="AQ103" s="159">
        <f t="shared" si="67"/>
        <v>8105.3999999999942</v>
      </c>
      <c r="AR103" s="160"/>
    </row>
    <row r="104" spans="2:44" s="138" customFormat="1" ht="13.5" thickBot="1" x14ac:dyDescent="0.35">
      <c r="B104" s="177" t="s">
        <v>439</v>
      </c>
      <c r="C104" s="490" t="s">
        <v>430</v>
      </c>
      <c r="D104" s="451"/>
      <c r="E104" s="149">
        <f t="shared" ref="E104:AR104" si="68">SUM(E102:E103)</f>
        <v>11376</v>
      </c>
      <c r="F104" s="149">
        <f t="shared" si="68"/>
        <v>11376</v>
      </c>
      <c r="G104" s="149">
        <f t="shared" si="68"/>
        <v>11376</v>
      </c>
      <c r="H104" s="149">
        <f t="shared" si="68"/>
        <v>11376</v>
      </c>
      <c r="I104" s="149">
        <f t="shared" si="68"/>
        <v>11376</v>
      </c>
      <c r="J104" s="149">
        <f t="shared" si="68"/>
        <v>11376</v>
      </c>
      <c r="K104" s="149">
        <f t="shared" si="68"/>
        <v>11376</v>
      </c>
      <c r="L104" s="149">
        <f t="shared" si="68"/>
        <v>11376</v>
      </c>
      <c r="M104" s="149">
        <f t="shared" si="68"/>
        <v>11376</v>
      </c>
      <c r="N104" s="149">
        <f t="shared" si="68"/>
        <v>11376</v>
      </c>
      <c r="O104" s="149">
        <f t="shared" si="68"/>
        <v>11376</v>
      </c>
      <c r="P104" s="149">
        <f t="shared" si="68"/>
        <v>11376</v>
      </c>
      <c r="Q104" s="149">
        <f t="shared" si="68"/>
        <v>11376</v>
      </c>
      <c r="R104" s="149">
        <f t="shared" si="68"/>
        <v>11376</v>
      </c>
      <c r="S104" s="149">
        <f t="shared" si="68"/>
        <v>11376</v>
      </c>
      <c r="T104" s="149">
        <f t="shared" si="68"/>
        <v>11376</v>
      </c>
      <c r="U104" s="149">
        <f t="shared" si="68"/>
        <v>11376</v>
      </c>
      <c r="V104" s="149">
        <f t="shared" si="68"/>
        <v>11376</v>
      </c>
      <c r="W104" s="149">
        <f t="shared" si="68"/>
        <v>11376</v>
      </c>
      <c r="X104" s="466">
        <f t="shared" si="68"/>
        <v>11376</v>
      </c>
      <c r="Y104" s="149">
        <f t="shared" si="68"/>
        <v>41238</v>
      </c>
      <c r="Z104" s="149">
        <f t="shared" si="68"/>
        <v>38394</v>
      </c>
      <c r="AA104" s="149">
        <f t="shared" si="68"/>
        <v>45504</v>
      </c>
      <c r="AB104" s="149">
        <f t="shared" si="68"/>
        <v>52614</v>
      </c>
      <c r="AC104" s="149">
        <f t="shared" si="68"/>
        <v>44082</v>
      </c>
      <c r="AD104" s="149">
        <f t="shared" si="68"/>
        <v>52614</v>
      </c>
      <c r="AE104" s="149">
        <f t="shared" si="68"/>
        <v>86742</v>
      </c>
      <c r="AF104" s="149">
        <f t="shared" si="68"/>
        <v>95274</v>
      </c>
      <c r="AG104" s="149">
        <f t="shared" si="68"/>
        <v>100962</v>
      </c>
      <c r="AH104" s="149">
        <f t="shared" si="68"/>
        <v>109494</v>
      </c>
      <c r="AI104" s="149">
        <f t="shared" si="68"/>
        <v>110916</v>
      </c>
      <c r="AJ104" s="149">
        <f t="shared" si="68"/>
        <v>110916</v>
      </c>
      <c r="AK104" s="149">
        <f t="shared" si="68"/>
        <v>81054</v>
      </c>
      <c r="AL104" s="149">
        <f t="shared" si="68"/>
        <v>110916</v>
      </c>
      <c r="AM104" s="149">
        <f t="shared" si="68"/>
        <v>81054</v>
      </c>
      <c r="AN104" s="149">
        <f t="shared" si="68"/>
        <v>110916</v>
      </c>
      <c r="AO104" s="149">
        <f t="shared" si="68"/>
        <v>130824</v>
      </c>
      <c r="AP104" s="149">
        <f t="shared" si="68"/>
        <v>110916</v>
      </c>
      <c r="AQ104" s="149">
        <f t="shared" si="68"/>
        <v>81054</v>
      </c>
      <c r="AR104" s="178">
        <f t="shared" si="68"/>
        <v>99824.400000000009</v>
      </c>
    </row>
    <row r="105" spans="2:44" ht="13.5" thickBot="1" x14ac:dyDescent="0.35">
      <c r="B105" s="51" t="s">
        <v>440</v>
      </c>
      <c r="C105" s="491"/>
      <c r="D105" s="452"/>
      <c r="E105" s="161">
        <f t="shared" ref="E105:AR105" si="69">E104+E93</f>
        <v>14265.096585678386</v>
      </c>
      <c r="F105" s="161">
        <f t="shared" si="69"/>
        <v>11460.745762711864</v>
      </c>
      <c r="G105" s="481">
        <f t="shared" si="69"/>
        <v>11428.966101694916</v>
      </c>
      <c r="H105" s="161">
        <f t="shared" si="69"/>
        <v>11460.745762711864</v>
      </c>
      <c r="I105" s="161">
        <f t="shared" si="69"/>
        <v>11428.966101694916</v>
      </c>
      <c r="J105" s="161">
        <f t="shared" si="69"/>
        <v>14265.096585678386</v>
      </c>
      <c r="K105" s="161">
        <f t="shared" si="69"/>
        <v>11481.93220338983</v>
      </c>
      <c r="L105" s="161">
        <f t="shared" si="69"/>
        <v>11460.745762711864</v>
      </c>
      <c r="M105" s="161">
        <f t="shared" si="69"/>
        <v>11428.966101694916</v>
      </c>
      <c r="N105" s="161">
        <f t="shared" si="69"/>
        <v>11460.745762711864</v>
      </c>
      <c r="O105" s="161">
        <f t="shared" si="69"/>
        <v>14265.096585678386</v>
      </c>
      <c r="P105" s="161">
        <f t="shared" si="69"/>
        <v>11460.745762711864</v>
      </c>
      <c r="Q105" s="161">
        <f t="shared" si="69"/>
        <v>11428.966101694916</v>
      </c>
      <c r="R105" s="161">
        <f t="shared" si="69"/>
        <v>11460.745762711864</v>
      </c>
      <c r="S105" s="161">
        <f t="shared" si="69"/>
        <v>11428.966101694916</v>
      </c>
      <c r="T105" s="161">
        <f t="shared" si="69"/>
        <v>11460.745762711864</v>
      </c>
      <c r="U105" s="161">
        <f t="shared" si="69"/>
        <v>14286.283026356352</v>
      </c>
      <c r="V105" s="161">
        <f t="shared" si="69"/>
        <v>11460.745762711864</v>
      </c>
      <c r="W105" s="161">
        <f t="shared" si="69"/>
        <v>11428.966101694916</v>
      </c>
      <c r="X105" s="467">
        <f t="shared" si="69"/>
        <v>11460.745762711864</v>
      </c>
      <c r="Y105" s="161">
        <f t="shared" si="69"/>
        <v>167148.24669419066</v>
      </c>
      <c r="Z105" s="161">
        <f t="shared" si="69"/>
        <v>58484.13956676994</v>
      </c>
      <c r="AA105" s="161">
        <f t="shared" si="69"/>
        <v>63557.621423728815</v>
      </c>
      <c r="AB105" s="161">
        <f t="shared" si="69"/>
        <v>72704.13956676994</v>
      </c>
      <c r="AC105" s="161">
        <f t="shared" si="69"/>
        <v>61073.525423728817</v>
      </c>
      <c r="AD105" s="161">
        <f t="shared" si="69"/>
        <v>72704.13956676994</v>
      </c>
      <c r="AE105" s="161">
        <f t="shared" si="69"/>
        <v>220762.28910845838</v>
      </c>
      <c r="AF105" s="161">
        <f t="shared" si="69"/>
        <v>283446.23702439707</v>
      </c>
      <c r="AG105" s="161">
        <f t="shared" si="69"/>
        <v>342253.31355932204</v>
      </c>
      <c r="AH105" s="161">
        <f t="shared" si="69"/>
        <v>354267.29634643096</v>
      </c>
      <c r="AI105" s="161">
        <f t="shared" si="69"/>
        <v>355844.2751599903</v>
      </c>
      <c r="AJ105" s="161">
        <f t="shared" si="69"/>
        <v>355942.15651592251</v>
      </c>
      <c r="AK105" s="161">
        <f t="shared" si="69"/>
        <v>238838.53389830509</v>
      </c>
      <c r="AL105" s="161">
        <f t="shared" si="69"/>
        <v>356040.03787185467</v>
      </c>
      <c r="AM105" s="161">
        <f t="shared" si="69"/>
        <v>238838.53389830509</v>
      </c>
      <c r="AN105" s="161">
        <f t="shared" si="69"/>
        <v>356137.91922778689</v>
      </c>
      <c r="AO105" s="161">
        <f t="shared" si="69"/>
        <v>434174.37385422114</v>
      </c>
      <c r="AP105" s="161">
        <f t="shared" si="69"/>
        <v>356040.03787185467</v>
      </c>
      <c r="AQ105" s="161">
        <f t="shared" si="69"/>
        <v>238838.53389830509</v>
      </c>
      <c r="AR105" s="179">
        <f t="shared" si="69"/>
        <v>345046.31922778691</v>
      </c>
    </row>
    <row r="106" spans="2:44" s="52" customFormat="1" ht="13" x14ac:dyDescent="0.3">
      <c r="B106" s="53" t="s">
        <v>441</v>
      </c>
      <c r="C106" s="180"/>
      <c r="D106" s="453"/>
      <c r="E106" s="137">
        <f>E77-E93</f>
        <v>20241.303414321614</v>
      </c>
      <c r="F106" s="137">
        <f t="shared" ref="F106:AR106" si="70">F77-F105+F104</f>
        <v>23045.654237288138</v>
      </c>
      <c r="G106" s="137">
        <f t="shared" si="70"/>
        <v>14403.533898305086</v>
      </c>
      <c r="H106" s="137">
        <f t="shared" si="70"/>
        <v>23045.654237288138</v>
      </c>
      <c r="I106" s="137">
        <f t="shared" si="70"/>
        <v>14403.533898305086</v>
      </c>
      <c r="J106" s="137">
        <f t="shared" si="70"/>
        <v>20241.303414321614</v>
      </c>
      <c r="K106" s="137">
        <f t="shared" si="70"/>
        <v>28807.067796610172</v>
      </c>
      <c r="L106" s="137">
        <f t="shared" si="70"/>
        <v>23045.654237288138</v>
      </c>
      <c r="M106" s="137">
        <f t="shared" si="70"/>
        <v>14403.533898305086</v>
      </c>
      <c r="N106" s="137">
        <f t="shared" si="70"/>
        <v>23045.654237288138</v>
      </c>
      <c r="O106" s="137">
        <f t="shared" si="70"/>
        <v>20241.303414321614</v>
      </c>
      <c r="P106" s="137">
        <f t="shared" si="70"/>
        <v>23045.654237288138</v>
      </c>
      <c r="Q106" s="137">
        <f t="shared" si="70"/>
        <v>14403.533898305086</v>
      </c>
      <c r="R106" s="137">
        <f t="shared" si="70"/>
        <v>23045.654237288138</v>
      </c>
      <c r="S106" s="137">
        <f t="shared" si="70"/>
        <v>14403.533898305086</v>
      </c>
      <c r="T106" s="137">
        <f t="shared" si="70"/>
        <v>23045.654237288138</v>
      </c>
      <c r="U106" s="137">
        <f t="shared" si="70"/>
        <v>26002.716973643652</v>
      </c>
      <c r="V106" s="137">
        <f t="shared" si="70"/>
        <v>23045.654237288138</v>
      </c>
      <c r="W106" s="137">
        <f t="shared" si="70"/>
        <v>14403.533898305086</v>
      </c>
      <c r="X106" s="468">
        <f t="shared" si="70"/>
        <v>23045.654237288138</v>
      </c>
      <c r="Y106" s="137">
        <f t="shared" si="70"/>
        <v>-42695.366694190656</v>
      </c>
      <c r="Z106" s="137">
        <f t="shared" si="70"/>
        <v>63124.740433230065</v>
      </c>
      <c r="AA106" s="137">
        <f t="shared" si="70"/>
        <v>11621.998576271188</v>
      </c>
      <c r="AB106" s="137">
        <f t="shared" si="70"/>
        <v>63656.964433230081</v>
      </c>
      <c r="AC106" s="137">
        <f t="shared" si="70"/>
        <v>13016.734576271185</v>
      </c>
      <c r="AD106" s="137">
        <f t="shared" si="70"/>
        <v>64189.188433230069</v>
      </c>
      <c r="AE106" s="137">
        <f t="shared" si="70"/>
        <v>187928.87089154165</v>
      </c>
      <c r="AF106" s="137">
        <f t="shared" si="70"/>
        <v>270194.09097560303</v>
      </c>
      <c r="AG106" s="137">
        <f t="shared" si="70"/>
        <v>335457.26644067804</v>
      </c>
      <c r="AH106" s="137">
        <f t="shared" si="70"/>
        <v>482345.43165356916</v>
      </c>
      <c r="AI106" s="137">
        <f t="shared" si="70"/>
        <v>521106.25284000987</v>
      </c>
      <c r="AJ106" s="137">
        <f t="shared" si="70"/>
        <v>545586.77148407756</v>
      </c>
      <c r="AK106" s="137">
        <f t="shared" si="70"/>
        <v>366077.64610169496</v>
      </c>
      <c r="AL106" s="137">
        <f t="shared" si="70"/>
        <v>570067.2901281456</v>
      </c>
      <c r="AM106" s="137">
        <f t="shared" si="70"/>
        <v>366077.64610169496</v>
      </c>
      <c r="AN106" s="137">
        <f t="shared" si="70"/>
        <v>594547.80877221329</v>
      </c>
      <c r="AO106" s="137">
        <f t="shared" si="70"/>
        <v>706060.38614577893</v>
      </c>
      <c r="AP106" s="137">
        <f t="shared" si="70"/>
        <v>570067.2901281456</v>
      </c>
      <c r="AQ106" s="137">
        <f t="shared" si="70"/>
        <v>366077.64610169496</v>
      </c>
      <c r="AR106" s="181">
        <f t="shared" si="70"/>
        <v>594547.80877221317</v>
      </c>
    </row>
    <row r="107" spans="2:44" ht="13" x14ac:dyDescent="0.3">
      <c r="B107" s="53" t="s">
        <v>442</v>
      </c>
      <c r="C107" s="54"/>
      <c r="D107" s="454"/>
      <c r="E107" s="131">
        <f t="shared" ref="E107:AR107" si="71">E77-E105</f>
        <v>8865.3034143216155</v>
      </c>
      <c r="F107" s="131">
        <f t="shared" si="71"/>
        <v>11669.654237288138</v>
      </c>
      <c r="G107" s="131">
        <f t="shared" si="71"/>
        <v>3027.533898305086</v>
      </c>
      <c r="H107" s="131">
        <f t="shared" si="71"/>
        <v>11669.654237288138</v>
      </c>
      <c r="I107" s="131">
        <f t="shared" si="71"/>
        <v>3027.533898305086</v>
      </c>
      <c r="J107" s="131">
        <f t="shared" si="71"/>
        <v>8865.3034143216155</v>
      </c>
      <c r="K107" s="131">
        <f t="shared" si="71"/>
        <v>17431.067796610172</v>
      </c>
      <c r="L107" s="131">
        <f t="shared" si="71"/>
        <v>11669.654237288138</v>
      </c>
      <c r="M107" s="131">
        <f t="shared" si="71"/>
        <v>3027.533898305086</v>
      </c>
      <c r="N107" s="131">
        <f t="shared" si="71"/>
        <v>11669.654237288138</v>
      </c>
      <c r="O107" s="131">
        <f t="shared" si="71"/>
        <v>8865.3034143216155</v>
      </c>
      <c r="P107" s="131">
        <f t="shared" si="71"/>
        <v>11669.654237288138</v>
      </c>
      <c r="Q107" s="131">
        <f t="shared" si="71"/>
        <v>3027.533898305086</v>
      </c>
      <c r="R107" s="131">
        <f t="shared" si="71"/>
        <v>11669.654237288138</v>
      </c>
      <c r="S107" s="131">
        <f t="shared" si="71"/>
        <v>3027.533898305086</v>
      </c>
      <c r="T107" s="131">
        <f t="shared" si="71"/>
        <v>11669.654237288138</v>
      </c>
      <c r="U107" s="131">
        <f t="shared" si="71"/>
        <v>14626.716973643652</v>
      </c>
      <c r="V107" s="131">
        <f t="shared" si="71"/>
        <v>11669.654237288138</v>
      </c>
      <c r="W107" s="131">
        <f t="shared" si="71"/>
        <v>3027.533898305086</v>
      </c>
      <c r="X107" s="469">
        <f t="shared" si="71"/>
        <v>11669.654237288138</v>
      </c>
      <c r="Y107" s="131">
        <f t="shared" si="71"/>
        <v>-83933.366694190656</v>
      </c>
      <c r="Z107" s="131">
        <f t="shared" si="71"/>
        <v>24730.740433230065</v>
      </c>
      <c r="AA107" s="131">
        <f t="shared" si="71"/>
        <v>-33882.001423728812</v>
      </c>
      <c r="AB107" s="131">
        <f t="shared" si="71"/>
        <v>11042.964433230081</v>
      </c>
      <c r="AC107" s="131">
        <f t="shared" si="71"/>
        <v>-31065.265423728815</v>
      </c>
      <c r="AD107" s="131">
        <f t="shared" si="71"/>
        <v>11575.188433230069</v>
      </c>
      <c r="AE107" s="131">
        <f t="shared" si="71"/>
        <v>101186.87089154165</v>
      </c>
      <c r="AF107" s="131">
        <f t="shared" si="71"/>
        <v>174920.09097560303</v>
      </c>
      <c r="AG107" s="131">
        <f t="shared" si="71"/>
        <v>234495.26644067804</v>
      </c>
      <c r="AH107" s="131">
        <f t="shared" si="71"/>
        <v>372851.43165356916</v>
      </c>
      <c r="AI107" s="131">
        <f t="shared" si="71"/>
        <v>410190.25284000987</v>
      </c>
      <c r="AJ107" s="131">
        <f t="shared" si="71"/>
        <v>434670.77148407756</v>
      </c>
      <c r="AK107" s="131">
        <f t="shared" si="71"/>
        <v>285023.64610169496</v>
      </c>
      <c r="AL107" s="131">
        <f t="shared" si="71"/>
        <v>459151.29012814554</v>
      </c>
      <c r="AM107" s="131">
        <f t="shared" si="71"/>
        <v>285023.64610169496</v>
      </c>
      <c r="AN107" s="131">
        <f t="shared" si="71"/>
        <v>483631.80877221323</v>
      </c>
      <c r="AO107" s="131">
        <f t="shared" si="71"/>
        <v>575236.38614577893</v>
      </c>
      <c r="AP107" s="131">
        <f t="shared" si="71"/>
        <v>459151.29012814554</v>
      </c>
      <c r="AQ107" s="131">
        <f t="shared" si="71"/>
        <v>285023.64610169496</v>
      </c>
      <c r="AR107" s="182">
        <f t="shared" si="71"/>
        <v>494723.40877221321</v>
      </c>
    </row>
    <row r="108" spans="2:44" ht="13.5" thickBot="1" x14ac:dyDescent="0.35">
      <c r="B108" s="55" t="s">
        <v>443</v>
      </c>
      <c r="C108" s="56"/>
      <c r="D108" s="45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470"/>
      <c r="Y108" s="131">
        <f>+Y107-E107</f>
        <v>-92798.670108512277</v>
      </c>
      <c r="Z108" s="120">
        <f t="shared" ref="Z108:AR108" si="72">+Z107-F107</f>
        <v>13061.086195941927</v>
      </c>
      <c r="AA108" s="120">
        <f t="shared" si="72"/>
        <v>-36909.535322033902</v>
      </c>
      <c r="AB108" s="120">
        <f>+AB107-H107</f>
        <v>-626.68980405805632</v>
      </c>
      <c r="AC108" s="120">
        <f t="shared" si="72"/>
        <v>-34092.799322033898</v>
      </c>
      <c r="AD108" s="120">
        <f t="shared" si="72"/>
        <v>2709.8850189084533</v>
      </c>
      <c r="AE108" s="120">
        <f t="shared" si="72"/>
        <v>83755.803094931471</v>
      </c>
      <c r="AF108" s="120">
        <f t="shared" si="72"/>
        <v>163250.43673831489</v>
      </c>
      <c r="AG108" s="120">
        <f t="shared" si="72"/>
        <v>231467.73254237295</v>
      </c>
      <c r="AH108" s="120">
        <f t="shared" si="72"/>
        <v>361181.77741628105</v>
      </c>
      <c r="AI108" s="120">
        <f t="shared" si="72"/>
        <v>401324.94942568825</v>
      </c>
      <c r="AJ108" s="120">
        <f t="shared" si="72"/>
        <v>423001.11724678939</v>
      </c>
      <c r="AK108" s="120">
        <f t="shared" si="72"/>
        <v>281996.11220338987</v>
      </c>
      <c r="AL108" s="120">
        <f t="shared" si="72"/>
        <v>447481.63589085743</v>
      </c>
      <c r="AM108" s="120">
        <f t="shared" si="72"/>
        <v>281996.11220338987</v>
      </c>
      <c r="AN108" s="120">
        <f t="shared" si="72"/>
        <v>471962.15453492512</v>
      </c>
      <c r="AO108" s="120">
        <f t="shared" si="72"/>
        <v>560609.6691721353</v>
      </c>
      <c r="AP108" s="120">
        <f t="shared" si="72"/>
        <v>447481.63589085743</v>
      </c>
      <c r="AQ108" s="120">
        <f t="shared" si="72"/>
        <v>281996.11220338987</v>
      </c>
      <c r="AR108" s="132">
        <f t="shared" si="72"/>
        <v>483053.7545349251</v>
      </c>
    </row>
    <row r="109" spans="2:44" ht="13.5" thickBot="1" x14ac:dyDescent="0.35">
      <c r="B109" s="57" t="s">
        <v>444</v>
      </c>
      <c r="C109" s="58"/>
      <c r="D109" s="45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7"/>
      <c r="Y109" s="116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28" t="s">
        <v>445</v>
      </c>
      <c r="C110" s="26"/>
      <c r="D110" s="507"/>
      <c r="E110" s="26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550">
        <f>Y107/Y64</f>
        <v>-3215.8378043751209</v>
      </c>
      <c r="Z110" s="509">
        <f t="shared" ref="Z110:AR110" si="73">Z108/Z64</f>
        <v>537.49325909226036</v>
      </c>
      <c r="AA110" s="509">
        <f t="shared" si="73"/>
        <v>-1281.5810875706215</v>
      </c>
      <c r="AB110" s="509">
        <f t="shared" si="73"/>
        <v>-18.819513635377064</v>
      </c>
      <c r="AC110" s="509">
        <f t="shared" si="73"/>
        <v>-1221.9641334062328</v>
      </c>
      <c r="AD110" s="509">
        <f t="shared" si="73"/>
        <v>81.37792849574933</v>
      </c>
      <c r="AE110" s="509">
        <f t="shared" si="73"/>
        <v>1525.6066137510286</v>
      </c>
      <c r="AF110" s="509">
        <f t="shared" si="73"/>
        <v>2707.3040918460179</v>
      </c>
      <c r="AG110" s="509">
        <f t="shared" si="73"/>
        <v>3622.3432322750073</v>
      </c>
      <c r="AH110" s="509">
        <f t="shared" si="73"/>
        <v>5211.8582599751962</v>
      </c>
      <c r="AI110" s="509">
        <f t="shared" si="73"/>
        <v>5716.8796214485501</v>
      </c>
      <c r="AJ110" s="509">
        <f t="shared" si="73"/>
        <v>6025.6569408374553</v>
      </c>
      <c r="AK110" s="509">
        <f t="shared" si="73"/>
        <v>5497.0002378828431</v>
      </c>
      <c r="AL110" s="509">
        <f t="shared" si="73"/>
        <v>6374.3822776475417</v>
      </c>
      <c r="AM110" s="509">
        <f t="shared" si="73"/>
        <v>5497.0002378828431</v>
      </c>
      <c r="AN110" s="509">
        <f t="shared" si="73"/>
        <v>6723.1076144576227</v>
      </c>
      <c r="AO110" s="509">
        <f t="shared" si="73"/>
        <v>6770.6481784074313</v>
      </c>
      <c r="AP110" s="509">
        <f t="shared" si="73"/>
        <v>6374.3822776475417</v>
      </c>
      <c r="AQ110" s="509">
        <f t="shared" si="73"/>
        <v>5497.0002378828431</v>
      </c>
      <c r="AR110" s="510">
        <f t="shared" si="73"/>
        <v>6881.1076144576218</v>
      </c>
    </row>
    <row r="111" spans="2:44" ht="13" x14ac:dyDescent="0.3">
      <c r="B111" s="61" t="s">
        <v>295</v>
      </c>
      <c r="C111" s="64">
        <v>0.1</v>
      </c>
      <c r="K111" s="24"/>
    </row>
    <row r="112" spans="2:44" ht="13" x14ac:dyDescent="0.3">
      <c r="B112" s="61" t="s">
        <v>446</v>
      </c>
      <c r="C112" s="479">
        <f>+NPV(C111,Y108:AR108)</f>
        <v>1189679.713924648</v>
      </c>
      <c r="E112" s="614"/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 t="s">
        <v>221</v>
      </c>
      <c r="X112" s="60"/>
      <c r="Y112" s="1397">
        <f>Y108/'FCs _SER'!$G$16</f>
        <v>-160.95119569312604</v>
      </c>
      <c r="Z112" s="1397">
        <f>Z108/'FCs _SER'!$G$16</f>
        <v>22.65331429674233</v>
      </c>
      <c r="AA112" s="1397">
        <f>AA108/'FCs _SER'!$G$16</f>
        <v>-64.016368290757455</v>
      </c>
      <c r="AB112" s="1397">
        <f>AB108/'FCs _SER'!$G$16</f>
        <v>-1.0869387801989925</v>
      </c>
      <c r="AC112" s="1397">
        <f>AC108/'FCs _SER'!$G$16</f>
        <v>-59.130985487084189</v>
      </c>
      <c r="AD112" s="1397">
        <f>AD108/'FCs _SER'!$G$16</f>
        <v>4.7000591007844283</v>
      </c>
      <c r="AE112" s="1397">
        <f>AE108/'FCs _SER'!$G$16</f>
        <v>145.26713193846399</v>
      </c>
      <c r="AF112" s="1397">
        <f>AF108/'FCs _SER'!$G$16</f>
        <v>283.14363729277858</v>
      </c>
      <c r="AG112" s="1397">
        <f>AG108/'FCs _SER'!$G$16</f>
        <v>401.46058422505649</v>
      </c>
      <c r="AH112" s="1397">
        <f>AH108/'FCs _SER'!$G$16</f>
        <v>626.43827621390153</v>
      </c>
      <c r="AI112" s="1397">
        <f>AI108/'FCs _SER'!$G$16</f>
        <v>696.06310517183567</v>
      </c>
      <c r="AJ112" s="1397">
        <f>AJ108/'FCs _SER'!$G$16</f>
        <v>733.65852679556713</v>
      </c>
      <c r="AK112" s="1397">
        <f>AK108/'FCs _SER'!$G$16</f>
        <v>489.09764964169671</v>
      </c>
      <c r="AL112" s="1397">
        <f>AL108/'FCs _SER'!$G$16</f>
        <v>776.11785021413834</v>
      </c>
      <c r="AM112" s="1397">
        <f>AM108/'FCs _SER'!$G$16</f>
        <v>489.09764964169671</v>
      </c>
      <c r="AN112" s="1397">
        <f>AN108/'FCs _SER'!$G$16</f>
        <v>818.57717363270888</v>
      </c>
      <c r="AO112" s="1397">
        <f>AO108/'FCs _SER'!$G$16</f>
        <v>972.32855239060439</v>
      </c>
      <c r="AP112" s="1397">
        <f>AP108/'FCs _SER'!$G$16</f>
        <v>776.11785021413834</v>
      </c>
      <c r="AQ112" s="1397">
        <f>AQ108/'FCs _SER'!$G$16</f>
        <v>489.09764964169671</v>
      </c>
      <c r="AR112" s="1397">
        <f>AR108/'FCs _SER'!$G$16</f>
        <v>837.81458597991582</v>
      </c>
    </row>
    <row r="113" spans="2:49" ht="13" x14ac:dyDescent="0.3">
      <c r="B113" s="61" t="s">
        <v>447</v>
      </c>
      <c r="C113" s="65">
        <f>+IRR(Y108:AR108)</f>
        <v>0.39275374355371984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1.7535659296649144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1679941.8686672023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2945888.8247124162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-0.42973344595541491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0.75356592966491442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26:B27"/>
    <mergeCell ref="C26:C27"/>
    <mergeCell ref="D26:D27"/>
    <mergeCell ref="E26:X27"/>
    <mergeCell ref="Y26:AR27"/>
    <mergeCell ref="B66:B67"/>
    <mergeCell ref="C66:C67"/>
    <mergeCell ref="D66:D67"/>
    <mergeCell ref="E66:X67"/>
    <mergeCell ref="Y66:AR67"/>
  </mergeCells>
  <phoneticPr fontId="12" type="noConversion"/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527FB-90A6-4475-9EA1-B1313BFAA9FF}">
  <sheetPr>
    <tabColor theme="0"/>
  </sheetPr>
  <dimension ref="A1:AC161"/>
  <sheetViews>
    <sheetView topLeftCell="A30" zoomScale="60" zoomScaleNormal="60" workbookViewId="0">
      <selection activeCell="D44" sqref="D44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20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8.8164062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ht="13" thickBot="1" x14ac:dyDescent="0.3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134" t="s">
        <v>457</v>
      </c>
      <c r="O8" s="110" t="s">
        <v>335</v>
      </c>
      <c r="P8" s="111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168" t="s">
        <v>459</v>
      </c>
      <c r="O9" s="23">
        <v>0.5</v>
      </c>
      <c r="P9" s="522">
        <v>0.5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168" t="s">
        <v>460</v>
      </c>
      <c r="O10" s="23">
        <v>0.5</v>
      </c>
      <c r="P10" s="522">
        <v>0.35</v>
      </c>
    </row>
    <row r="11" spans="1:23" ht="15.75" customHeight="1" x14ac:dyDescent="0.3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168" t="s">
        <v>433</v>
      </c>
      <c r="O11" s="23"/>
      <c r="P11" s="522">
        <f>0.15</f>
        <v>0.15</v>
      </c>
    </row>
    <row r="12" spans="1:23" ht="13.5" thickBot="1" x14ac:dyDescent="0.35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  <c r="N12" s="769" t="s">
        <v>461</v>
      </c>
      <c r="O12" s="770"/>
      <c r="P12" s="771">
        <f>0.065</f>
        <v>6.5000000000000002E-2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  <c r="H18" s="768" t="s">
        <v>463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371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3">
        <v>1200</v>
      </c>
      <c r="F24" s="31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73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74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6"/>
      <c r="P27" s="1967"/>
      <c r="Q27" s="1967"/>
      <c r="R27" s="1967"/>
      <c r="S27" s="1967"/>
      <c r="T27" s="1967"/>
      <c r="U27" s="1967"/>
      <c r="V27" s="1967"/>
      <c r="W27" s="1967"/>
      <c r="X27" s="1968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475" t="s">
        <v>161</v>
      </c>
      <c r="P28" s="477" t="s">
        <v>162</v>
      </c>
      <c r="Q28" s="477" t="s">
        <v>163</v>
      </c>
      <c r="R28" s="477" t="s">
        <v>164</v>
      </c>
      <c r="S28" s="477" t="s">
        <v>165</v>
      </c>
      <c r="T28" s="477" t="s">
        <v>166</v>
      </c>
      <c r="U28" s="477" t="s">
        <v>167</v>
      </c>
      <c r="V28" s="477" t="s">
        <v>168</v>
      </c>
      <c r="W28" s="477" t="s">
        <v>169</v>
      </c>
      <c r="X28" s="478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114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114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114">
        <v>1</v>
      </c>
      <c r="P31" s="113">
        <v>1</v>
      </c>
      <c r="Q31" s="113">
        <v>0.9</v>
      </c>
      <c r="R31" s="113">
        <v>0.8</v>
      </c>
      <c r="S31" s="113">
        <v>0.7</v>
      </c>
      <c r="T31" s="113">
        <v>0.6</v>
      </c>
      <c r="U31" s="113">
        <v>0.6</v>
      </c>
      <c r="V31" s="113">
        <v>0.6</v>
      </c>
      <c r="W31" s="113">
        <v>0.6</v>
      </c>
      <c r="X31" s="115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114">
        <v>0</v>
      </c>
      <c r="P32" s="113">
        <v>0</v>
      </c>
      <c r="Q32" s="113">
        <v>0.1</v>
      </c>
      <c r="R32" s="113">
        <v>0.2</v>
      </c>
      <c r="S32" s="113">
        <v>0.3</v>
      </c>
      <c r="T32" s="113">
        <v>0.4</v>
      </c>
      <c r="U32" s="113">
        <v>0.4</v>
      </c>
      <c r="V32" s="113">
        <v>0.4</v>
      </c>
      <c r="W32" s="113">
        <v>0.4</v>
      </c>
      <c r="X32" s="115">
        <v>0.4</v>
      </c>
    </row>
    <row r="33" spans="2:26" ht="13" x14ac:dyDescent="0.3">
      <c r="B33" s="165" t="s">
        <v>465</v>
      </c>
      <c r="C33" s="74"/>
      <c r="D33" s="619"/>
      <c r="E33" s="689">
        <v>-3.3286196018709857E-2</v>
      </c>
      <c r="F33" s="676">
        <v>-2.8608724029152599E-2</v>
      </c>
      <c r="G33" s="677">
        <v>-2.6868269335363903E-2</v>
      </c>
      <c r="H33" s="676">
        <v>-3.5788099641031246E-2</v>
      </c>
      <c r="I33" s="676">
        <v>-2.8935059284238007E-2</v>
      </c>
      <c r="J33" s="676">
        <v>-3.8616338518437932E-2</v>
      </c>
      <c r="K33" s="676">
        <v>-4.3185032089633424E-2</v>
      </c>
      <c r="L33" s="676">
        <v>-4.546937887523117E-2</v>
      </c>
      <c r="M33" s="676">
        <v>-4.7971282497552559E-2</v>
      </c>
      <c r="N33" s="709">
        <f>M33</f>
        <v>-4.7971282497552559E-2</v>
      </c>
      <c r="O33" s="629">
        <v>-3.3286196018709857E-2</v>
      </c>
      <c r="P33" s="630">
        <v>-2.8608724029152599E-2</v>
      </c>
      <c r="Q33" s="630">
        <v>-2.6868269335363903E-2</v>
      </c>
      <c r="R33" s="630">
        <v>-3.5788099641031246E-2</v>
      </c>
      <c r="S33" s="630">
        <v>-2.8935059284238007E-2</v>
      </c>
      <c r="T33" s="630">
        <v>-3.8616338518437932E-2</v>
      </c>
      <c r="U33" s="630">
        <v>-4.3185032089633424E-2</v>
      </c>
      <c r="V33" s="630">
        <v>-4.546937887523117E-2</v>
      </c>
      <c r="W33" s="630">
        <v>-4.7971282497552559E-2</v>
      </c>
      <c r="X33" s="631">
        <f>W33</f>
        <v>-4.7971282497552559E-2</v>
      </c>
    </row>
    <row r="34" spans="2:26" ht="13" x14ac:dyDescent="0.3">
      <c r="B34" s="165" t="s">
        <v>466</v>
      </c>
      <c r="C34" s="74"/>
      <c r="D34" s="619"/>
      <c r="E34" s="689">
        <v>-1.5677609427609429E-2</v>
      </c>
      <c r="F34" s="676">
        <v>-1.6308922558922578E-2</v>
      </c>
      <c r="G34" s="677">
        <v>-3.4617003367003463E-2</v>
      </c>
      <c r="H34" s="676">
        <v>-3.9983164983165009E-2</v>
      </c>
      <c r="I34" s="676">
        <v>-4.8295454545454586E-2</v>
      </c>
      <c r="J34" s="676">
        <v>-5.3872053872053849E-2</v>
      </c>
      <c r="K34" s="676">
        <v>-6.8181818181818121E-2</v>
      </c>
      <c r="L34" s="676">
        <v>-7.8493265993266004E-2</v>
      </c>
      <c r="M34" s="676">
        <v>-6.8076599326599263E-2</v>
      </c>
      <c r="N34" s="708">
        <f>M34</f>
        <v>-6.8076599326599263E-2</v>
      </c>
      <c r="O34" s="629">
        <v>-1.5677609427609429E-2</v>
      </c>
      <c r="P34" s="630">
        <v>-1.6308922558922578E-2</v>
      </c>
      <c r="Q34" s="630">
        <v>-3.4617003367003463E-2</v>
      </c>
      <c r="R34" s="630">
        <v>-3.9983164983165009E-2</v>
      </c>
      <c r="S34" s="630">
        <v>-4.8295454545454586E-2</v>
      </c>
      <c r="T34" s="630">
        <v>-5.3872053872053849E-2</v>
      </c>
      <c r="U34" s="630">
        <v>-6.8181818181818121E-2</v>
      </c>
      <c r="V34" s="630">
        <v>-7.8493265993266004E-2</v>
      </c>
      <c r="W34" s="630">
        <v>-6.8076599326599263E-2</v>
      </c>
      <c r="X34" s="631">
        <f>W34</f>
        <v>-6.8076599326599263E-2</v>
      </c>
    </row>
    <row r="35" spans="2:26" s="408" customFormat="1" ht="13" x14ac:dyDescent="0.3">
      <c r="B35" s="635" t="s">
        <v>467</v>
      </c>
      <c r="C35" s="636"/>
      <c r="D35" s="669"/>
      <c r="E35" s="691">
        <v>900</v>
      </c>
      <c r="F35" s="679"/>
      <c r="G35" s="680"/>
      <c r="H35" s="679"/>
      <c r="I35" s="679"/>
      <c r="J35" s="679"/>
      <c r="K35" s="679"/>
      <c r="L35" s="679"/>
      <c r="M35" s="679"/>
      <c r="N35" s="710"/>
      <c r="O35" s="637">
        <f>E35*1.25</f>
        <v>1125</v>
      </c>
      <c r="P35" s="638">
        <f>E35*1.3</f>
        <v>1170</v>
      </c>
      <c r="Q35" s="638">
        <f>E35*1.3</f>
        <v>1170</v>
      </c>
      <c r="R35" s="638">
        <f>Q35</f>
        <v>1170</v>
      </c>
      <c r="S35" s="638">
        <f t="shared" ref="S35:X35" si="0">R35</f>
        <v>1170</v>
      </c>
      <c r="T35" s="638">
        <f t="shared" si="0"/>
        <v>1170</v>
      </c>
      <c r="U35" s="638">
        <f t="shared" si="0"/>
        <v>1170</v>
      </c>
      <c r="V35" s="638">
        <f t="shared" si="0"/>
        <v>1170</v>
      </c>
      <c r="W35" s="638">
        <f t="shared" si="0"/>
        <v>1170</v>
      </c>
      <c r="X35" s="648">
        <f t="shared" si="0"/>
        <v>1170</v>
      </c>
    </row>
    <row r="36" spans="2:26" s="408" customFormat="1" ht="13.5" thickBot="1" x14ac:dyDescent="0.35">
      <c r="B36" s="635" t="s">
        <v>468</v>
      </c>
      <c r="C36" s="636"/>
      <c r="D36" s="669"/>
      <c r="E36" s="693">
        <v>980</v>
      </c>
      <c r="F36" s="680"/>
      <c r="G36" s="680"/>
      <c r="H36" s="680"/>
      <c r="I36" s="680"/>
      <c r="J36" s="680"/>
      <c r="K36" s="680"/>
      <c r="L36" s="680"/>
      <c r="M36" s="680"/>
      <c r="N36" s="711"/>
      <c r="O36" s="637">
        <f>$E36*1.25</f>
        <v>1225</v>
      </c>
      <c r="P36" s="638">
        <f>$E36*1.3</f>
        <v>1274</v>
      </c>
      <c r="Q36" s="638">
        <f>$E36*1.3</f>
        <v>1274</v>
      </c>
      <c r="R36" s="638">
        <f t="shared" ref="R36:X36" si="1">$E36*1.3</f>
        <v>1274</v>
      </c>
      <c r="S36" s="638">
        <f t="shared" si="1"/>
        <v>1274</v>
      </c>
      <c r="T36" s="638">
        <f t="shared" si="1"/>
        <v>1274</v>
      </c>
      <c r="U36" s="638">
        <f t="shared" si="1"/>
        <v>1274</v>
      </c>
      <c r="V36" s="638">
        <f t="shared" si="1"/>
        <v>1274</v>
      </c>
      <c r="W36" s="638">
        <f t="shared" si="1"/>
        <v>1274</v>
      </c>
      <c r="X36" s="648">
        <f t="shared" si="1"/>
        <v>1274</v>
      </c>
    </row>
    <row r="37" spans="2:26" s="24" customFormat="1" ht="13" x14ac:dyDescent="0.3">
      <c r="B37" s="166" t="s">
        <v>393</v>
      </c>
      <c r="C37" s="409"/>
      <c r="D37" s="620"/>
      <c r="E37" s="695">
        <f>E38+E39+E40+E41</f>
        <v>0</v>
      </c>
      <c r="F37" s="539">
        <f t="shared" ref="F37:X37" si="2">F38+F39+F40+F41</f>
        <v>0</v>
      </c>
      <c r="G37" s="539">
        <f t="shared" si="2"/>
        <v>0</v>
      </c>
      <c r="H37" s="539">
        <f t="shared" si="2"/>
        <v>0</v>
      </c>
      <c r="I37" s="539">
        <f t="shared" si="2"/>
        <v>0</v>
      </c>
      <c r="J37" s="539">
        <f t="shared" si="2"/>
        <v>0</v>
      </c>
      <c r="K37" s="539">
        <f t="shared" si="2"/>
        <v>0</v>
      </c>
      <c r="L37" s="539">
        <f t="shared" si="2"/>
        <v>0</v>
      </c>
      <c r="M37" s="539">
        <f t="shared" si="2"/>
        <v>0</v>
      </c>
      <c r="N37" s="543">
        <f t="shared" si="2"/>
        <v>0</v>
      </c>
      <c r="O37" s="663">
        <f>O38+O39+O40+O41</f>
        <v>0</v>
      </c>
      <c r="P37" s="664">
        <f t="shared" si="2"/>
        <v>0</v>
      </c>
      <c r="Q37" s="664">
        <f t="shared" si="2"/>
        <v>0</v>
      </c>
      <c r="R37" s="664">
        <f t="shared" si="2"/>
        <v>0</v>
      </c>
      <c r="S37" s="664">
        <f t="shared" si="2"/>
        <v>0</v>
      </c>
      <c r="T37" s="664">
        <f t="shared" si="2"/>
        <v>0</v>
      </c>
      <c r="U37" s="664">
        <f t="shared" si="2"/>
        <v>0</v>
      </c>
      <c r="V37" s="664">
        <f t="shared" si="2"/>
        <v>11</v>
      </c>
      <c r="W37" s="664">
        <f t="shared" si="2"/>
        <v>22</v>
      </c>
      <c r="X37" s="665">
        <f t="shared" si="2"/>
        <v>33</v>
      </c>
      <c r="Z37" s="414"/>
    </row>
    <row r="38" spans="2:26" x14ac:dyDescent="0.25">
      <c r="B38" s="167" t="s">
        <v>394</v>
      </c>
      <c r="C38" s="38" t="s">
        <v>395</v>
      </c>
      <c r="D38" s="511">
        <f>'1.1 Rehabilitation BF_ECO '!D34</f>
        <v>1003.5200000000001</v>
      </c>
      <c r="E38" s="39">
        <f t="shared" ref="E38:N38" si="3">E29*$F$7*$F$16*E31</f>
        <v>0</v>
      </c>
      <c r="F38" s="40">
        <f t="shared" si="3"/>
        <v>0</v>
      </c>
      <c r="G38" s="40">
        <f t="shared" si="3"/>
        <v>0</v>
      </c>
      <c r="H38" s="40">
        <f t="shared" si="3"/>
        <v>0</v>
      </c>
      <c r="I38" s="40">
        <f t="shared" si="3"/>
        <v>0</v>
      </c>
      <c r="J38" s="40">
        <f t="shared" si="3"/>
        <v>0</v>
      </c>
      <c r="K38" s="40">
        <f t="shared" si="3"/>
        <v>0</v>
      </c>
      <c r="L38" s="40">
        <f t="shared" si="3"/>
        <v>0</v>
      </c>
      <c r="M38" s="40">
        <f t="shared" si="3"/>
        <v>0</v>
      </c>
      <c r="N38" s="458">
        <f t="shared" si="3"/>
        <v>0</v>
      </c>
      <c r="O38" s="39">
        <f t="shared" ref="O38:X38" si="4">O29*$F$7*$G$17*O31</f>
        <v>0</v>
      </c>
      <c r="P38" s="406">
        <f t="shared" si="4"/>
        <v>0</v>
      </c>
      <c r="Q38" s="406">
        <f t="shared" si="4"/>
        <v>0</v>
      </c>
      <c r="R38" s="406">
        <f t="shared" si="4"/>
        <v>0</v>
      </c>
      <c r="S38" s="406">
        <f t="shared" si="4"/>
        <v>0</v>
      </c>
      <c r="T38" s="406">
        <f t="shared" si="4"/>
        <v>0</v>
      </c>
      <c r="U38" s="406">
        <f t="shared" si="4"/>
        <v>0</v>
      </c>
      <c r="V38" s="406">
        <f t="shared" si="4"/>
        <v>0</v>
      </c>
      <c r="W38" s="406">
        <f t="shared" si="4"/>
        <v>0</v>
      </c>
      <c r="X38" s="627">
        <f t="shared" si="4"/>
        <v>0</v>
      </c>
    </row>
    <row r="39" spans="2:26" x14ac:dyDescent="0.25">
      <c r="B39" s="167" t="s">
        <v>396</v>
      </c>
      <c r="C39" s="38" t="s">
        <v>395</v>
      </c>
      <c r="D39" s="511">
        <f>'1.1 Rehabilitation BF_ECO '!D35</f>
        <v>1064</v>
      </c>
      <c r="E39" s="39"/>
      <c r="F39" s="40"/>
      <c r="G39" s="40"/>
      <c r="H39" s="40"/>
      <c r="I39" s="40"/>
      <c r="J39" s="40"/>
      <c r="K39" s="40"/>
      <c r="L39" s="40"/>
      <c r="M39" s="40"/>
      <c r="N39" s="458"/>
      <c r="O39" s="39"/>
      <c r="P39" s="40"/>
      <c r="Q39" s="40"/>
      <c r="R39" s="40"/>
      <c r="S39" s="40"/>
      <c r="T39" s="40"/>
      <c r="U39" s="40"/>
      <c r="V39" s="43">
        <f>$G$8*$G$10*$G$17*25%</f>
        <v>11</v>
      </c>
      <c r="W39" s="43">
        <f>$G$8*$G$10*$G$17*50%</f>
        <v>22</v>
      </c>
      <c r="X39" s="130">
        <f>$G$8*$G$10*$G$17*75%</f>
        <v>33</v>
      </c>
    </row>
    <row r="40" spans="2:26" x14ac:dyDescent="0.25">
      <c r="B40" s="167" t="s">
        <v>397</v>
      </c>
      <c r="C40" s="38" t="s">
        <v>395</v>
      </c>
      <c r="D40" s="511">
        <f>'1.1 Rehabilitation BF_ECO '!D36</f>
        <v>1064</v>
      </c>
      <c r="E40" s="39"/>
      <c r="F40" s="40"/>
      <c r="G40" s="40"/>
      <c r="H40" s="40"/>
      <c r="I40" s="40"/>
      <c r="J40" s="40"/>
      <c r="K40" s="40"/>
      <c r="L40" s="40"/>
      <c r="M40" s="40"/>
      <c r="N40" s="458"/>
      <c r="O40" s="39"/>
      <c r="P40" s="40"/>
      <c r="Q40" s="40"/>
      <c r="R40" s="40"/>
      <c r="S40" s="40"/>
      <c r="T40" s="40"/>
      <c r="U40" s="40"/>
      <c r="V40" s="48"/>
      <c r="W40" s="48"/>
      <c r="X40" s="129">
        <f>$G$8*$G$11*$G$17*20%</f>
        <v>0</v>
      </c>
    </row>
    <row r="41" spans="2:26" x14ac:dyDescent="0.25">
      <c r="B41" s="168" t="s">
        <v>398</v>
      </c>
      <c r="C41" s="38" t="s">
        <v>395</v>
      </c>
      <c r="D41" s="511">
        <f>'1.1 Rehabilitation BF_ECO '!D37</f>
        <v>1064</v>
      </c>
      <c r="E41" s="697"/>
      <c r="F41" s="40"/>
      <c r="G41" s="40"/>
      <c r="H41" s="40"/>
      <c r="I41" s="40"/>
      <c r="J41" s="40"/>
      <c r="K41" s="40"/>
      <c r="L41" s="40"/>
      <c r="M41" s="40"/>
      <c r="N41" s="458"/>
      <c r="O41" s="39">
        <f t="shared" ref="O41:X41" si="5">$F$7*$G$17*O32*O29</f>
        <v>0</v>
      </c>
      <c r="P41" s="40">
        <f t="shared" si="5"/>
        <v>0</v>
      </c>
      <c r="Q41" s="40">
        <f t="shared" si="5"/>
        <v>0</v>
      </c>
      <c r="R41" s="40">
        <f t="shared" si="5"/>
        <v>0</v>
      </c>
      <c r="S41" s="40">
        <f t="shared" si="5"/>
        <v>0</v>
      </c>
      <c r="T41" s="40">
        <f t="shared" si="5"/>
        <v>0</v>
      </c>
      <c r="U41" s="40">
        <f t="shared" si="5"/>
        <v>0</v>
      </c>
      <c r="V41" s="40">
        <f t="shared" si="5"/>
        <v>0</v>
      </c>
      <c r="W41" s="40">
        <f t="shared" si="5"/>
        <v>0</v>
      </c>
      <c r="X41" s="129">
        <f t="shared" si="5"/>
        <v>0</v>
      </c>
    </row>
    <row r="42" spans="2:26" x14ac:dyDescent="0.25">
      <c r="B42" s="168" t="s">
        <v>399</v>
      </c>
      <c r="C42" s="38" t="s">
        <v>400</v>
      </c>
      <c r="D42" s="511">
        <f>'1.1 Rehabilitation BF_ECO '!D38</f>
        <v>5</v>
      </c>
      <c r="E42" s="42">
        <f t="shared" ref="E42:X42" si="6">$F7*$F18*E29*500</f>
        <v>0</v>
      </c>
      <c r="F42" s="40">
        <f t="shared" si="6"/>
        <v>0</v>
      </c>
      <c r="G42" s="40">
        <f t="shared" si="6"/>
        <v>0</v>
      </c>
      <c r="H42" s="40">
        <f t="shared" si="6"/>
        <v>0</v>
      </c>
      <c r="I42" s="40">
        <f t="shared" si="6"/>
        <v>0</v>
      </c>
      <c r="J42" s="40">
        <f t="shared" si="6"/>
        <v>0</v>
      </c>
      <c r="K42" s="40">
        <f t="shared" si="6"/>
        <v>0</v>
      </c>
      <c r="L42" s="40">
        <f t="shared" si="6"/>
        <v>0</v>
      </c>
      <c r="M42" s="40">
        <f t="shared" si="6"/>
        <v>0</v>
      </c>
      <c r="N42" s="458">
        <f t="shared" si="6"/>
        <v>0</v>
      </c>
      <c r="O42" s="39">
        <f t="shared" si="6"/>
        <v>0</v>
      </c>
      <c r="P42" s="40">
        <f t="shared" si="6"/>
        <v>0</v>
      </c>
      <c r="Q42" s="40">
        <f t="shared" si="6"/>
        <v>0</v>
      </c>
      <c r="R42" s="40">
        <f t="shared" si="6"/>
        <v>0</v>
      </c>
      <c r="S42" s="40">
        <f t="shared" si="6"/>
        <v>0</v>
      </c>
      <c r="T42" s="40">
        <f t="shared" si="6"/>
        <v>0</v>
      </c>
      <c r="U42" s="40">
        <f t="shared" si="6"/>
        <v>0</v>
      </c>
      <c r="V42" s="40">
        <f t="shared" si="6"/>
        <v>0</v>
      </c>
      <c r="W42" s="40">
        <f t="shared" si="6"/>
        <v>0</v>
      </c>
      <c r="X42" s="129">
        <f t="shared" si="6"/>
        <v>0</v>
      </c>
    </row>
    <row r="43" spans="2:26" ht="13" x14ac:dyDescent="0.3">
      <c r="B43" s="542" t="s">
        <v>401</v>
      </c>
      <c r="C43" s="38" t="s">
        <v>400</v>
      </c>
      <c r="D43" s="511">
        <f>120*'FCs _SER'!B7</f>
        <v>134.4</v>
      </c>
      <c r="E43" s="42"/>
      <c r="F43" s="40"/>
      <c r="G43" s="40"/>
      <c r="H43" s="40"/>
      <c r="I43" s="40"/>
      <c r="J43" s="40"/>
      <c r="K43" s="40"/>
      <c r="L43" s="40"/>
      <c r="M43" s="40"/>
      <c r="N43" s="458"/>
      <c r="O43" s="112"/>
      <c r="P43" s="40"/>
      <c r="Q43" s="40"/>
      <c r="R43" s="40"/>
      <c r="S43" s="40"/>
      <c r="T43" s="40"/>
      <c r="U43" s="40">
        <f>$G22*$G9*40%</f>
        <v>600</v>
      </c>
      <c r="V43" s="40">
        <f>$G22*$G9*60%</f>
        <v>900</v>
      </c>
      <c r="W43" s="40">
        <f>$G22*$G9*80%</f>
        <v>1200</v>
      </c>
      <c r="X43" s="430">
        <f>$G22*$G9*100%*X29</f>
        <v>1200</v>
      </c>
    </row>
    <row r="44" spans="2:26" ht="13" x14ac:dyDescent="0.3">
      <c r="B44" s="169" t="s">
        <v>402</v>
      </c>
      <c r="C44" s="38" t="s">
        <v>400</v>
      </c>
      <c r="D44" s="511">
        <f>'1.1 Rehabilitation BF_ECO '!D40</f>
        <v>50</v>
      </c>
      <c r="E44" s="42"/>
      <c r="F44" s="40"/>
      <c r="G44" s="40"/>
      <c r="H44" s="40"/>
      <c r="I44" s="40"/>
      <c r="J44" s="40"/>
      <c r="K44" s="40"/>
      <c r="L44" s="40"/>
      <c r="M44" s="40"/>
      <c r="N44" s="458"/>
      <c r="O44" s="633">
        <f t="shared" ref="O44:X44" si="7">$E$24*$P$11*O30*N15</f>
        <v>108</v>
      </c>
      <c r="P44" s="41">
        <f t="shared" si="7"/>
        <v>102.6</v>
      </c>
      <c r="Q44" s="41">
        <f t="shared" si="7"/>
        <v>0</v>
      </c>
      <c r="R44" s="41">
        <f t="shared" si="7"/>
        <v>91.8</v>
      </c>
      <c r="S44" s="41">
        <f t="shared" si="7"/>
        <v>0</v>
      </c>
      <c r="T44" s="41">
        <f t="shared" si="7"/>
        <v>86.4</v>
      </c>
      <c r="U44" s="41">
        <f t="shared" si="7"/>
        <v>135</v>
      </c>
      <c r="V44" s="41">
        <f t="shared" si="7"/>
        <v>81</v>
      </c>
      <c r="W44" s="41">
        <f t="shared" si="7"/>
        <v>0</v>
      </c>
      <c r="X44" s="626">
        <f t="shared" si="7"/>
        <v>81</v>
      </c>
    </row>
    <row r="45" spans="2:26" ht="13" x14ac:dyDescent="0.3">
      <c r="B45" s="169" t="s">
        <v>469</v>
      </c>
      <c r="C45" s="38" t="s">
        <v>400</v>
      </c>
      <c r="D45" s="512">
        <f>170*'FCs _SER'!B5</f>
        <v>170</v>
      </c>
      <c r="E45" s="698">
        <f>$E$35*(1+E33)*$O$9</f>
        <v>435.02121179158058</v>
      </c>
      <c r="F45" s="652">
        <f t="shared" ref="F45:N45" si="8">$E$35*(1+F33)*$O$9</f>
        <v>437.12607418688134</v>
      </c>
      <c r="G45" s="652">
        <f t="shared" si="8"/>
        <v>437.90927879908622</v>
      </c>
      <c r="H45" s="652">
        <f t="shared" si="8"/>
        <v>433.89535516153592</v>
      </c>
      <c r="I45" s="652">
        <f t="shared" si="8"/>
        <v>436.97922332209288</v>
      </c>
      <c r="J45" s="652">
        <f t="shared" si="8"/>
        <v>432.6226476667029</v>
      </c>
      <c r="K45" s="652">
        <f t="shared" si="8"/>
        <v>430.56673555966495</v>
      </c>
      <c r="L45" s="652">
        <f t="shared" si="8"/>
        <v>429.538779506146</v>
      </c>
      <c r="M45" s="652">
        <f t="shared" si="8"/>
        <v>428.41292287610133</v>
      </c>
      <c r="N45" s="712">
        <f t="shared" si="8"/>
        <v>428.41292287610133</v>
      </c>
      <c r="O45" s="632">
        <f t="shared" ref="O45:X45" si="9">$O$35*(1+O33)*$P$9</f>
        <v>543.77651473947572</v>
      </c>
      <c r="P45" s="652">
        <f t="shared" si="9"/>
        <v>546.40759273360163</v>
      </c>
      <c r="Q45" s="652">
        <f t="shared" si="9"/>
        <v>547.38659849885778</v>
      </c>
      <c r="R45" s="652">
        <f t="shared" si="9"/>
        <v>542.3691939519199</v>
      </c>
      <c r="S45" s="652">
        <f t="shared" si="9"/>
        <v>546.22402915261614</v>
      </c>
      <c r="T45" s="652">
        <f t="shared" si="9"/>
        <v>540.7783095833787</v>
      </c>
      <c r="U45" s="652">
        <f t="shared" si="9"/>
        <v>538.20841944958124</v>
      </c>
      <c r="V45" s="652">
        <f t="shared" si="9"/>
        <v>536.92347438268246</v>
      </c>
      <c r="W45" s="652">
        <f t="shared" si="9"/>
        <v>535.51615359512664</v>
      </c>
      <c r="X45" s="666">
        <f t="shared" si="9"/>
        <v>535.51615359512664</v>
      </c>
    </row>
    <row r="46" spans="2:26" ht="13" x14ac:dyDescent="0.3">
      <c r="B46" s="169" t="s">
        <v>470</v>
      </c>
      <c r="C46" s="38" t="s">
        <v>400</v>
      </c>
      <c r="D46" s="512">
        <f>265*'FCs _SER'!B5</f>
        <v>265</v>
      </c>
      <c r="E46" s="700">
        <f>$E$36*(1+E34)*$O$10</f>
        <v>482.31797138047136</v>
      </c>
      <c r="F46" s="653">
        <f t="shared" ref="F46:N46" si="10">$E$36*(1+F34)*$O$10</f>
        <v>482.00862794612794</v>
      </c>
      <c r="G46" s="653">
        <f t="shared" si="10"/>
        <v>473.0376683501683</v>
      </c>
      <c r="H46" s="653">
        <f t="shared" si="10"/>
        <v>470.40824915824913</v>
      </c>
      <c r="I46" s="653">
        <f t="shared" si="10"/>
        <v>466.33522727272725</v>
      </c>
      <c r="J46" s="653">
        <f t="shared" si="10"/>
        <v>463.60269360269359</v>
      </c>
      <c r="K46" s="653">
        <f t="shared" si="10"/>
        <v>456.59090909090912</v>
      </c>
      <c r="L46" s="653">
        <f t="shared" si="10"/>
        <v>451.53829966329965</v>
      </c>
      <c r="M46" s="653">
        <f t="shared" si="10"/>
        <v>456.64246632996634</v>
      </c>
      <c r="N46" s="713">
        <f t="shared" si="10"/>
        <v>456.64246632996634</v>
      </c>
      <c r="O46" s="633">
        <f t="shared" ref="O46:X46" si="11">O36*(1+O34)*$P$10</f>
        <v>422.02822495791247</v>
      </c>
      <c r="P46" s="41">
        <f t="shared" si="11"/>
        <v>438.62785143097636</v>
      </c>
      <c r="Q46" s="41">
        <f t="shared" si="11"/>
        <v>430.46427819865318</v>
      </c>
      <c r="R46" s="41">
        <f t="shared" si="11"/>
        <v>428.07150673400673</v>
      </c>
      <c r="S46" s="41">
        <f t="shared" si="11"/>
        <v>424.36505681818176</v>
      </c>
      <c r="T46" s="41">
        <f t="shared" si="11"/>
        <v>421.8784511784512</v>
      </c>
      <c r="U46" s="41">
        <f t="shared" si="11"/>
        <v>415.49772727272727</v>
      </c>
      <c r="V46" s="41">
        <f t="shared" si="11"/>
        <v>410.89985269360272</v>
      </c>
      <c r="W46" s="41">
        <f t="shared" si="11"/>
        <v>415.54464436026933</v>
      </c>
      <c r="X46" s="626">
        <f t="shared" si="11"/>
        <v>415.54464436026933</v>
      </c>
    </row>
    <row r="47" spans="2:26" ht="13" x14ac:dyDescent="0.3">
      <c r="B47" s="169" t="s">
        <v>403</v>
      </c>
      <c r="C47" s="38"/>
      <c r="D47" s="184"/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639"/>
      <c r="P47" s="46"/>
      <c r="Q47" s="46"/>
      <c r="R47" s="46"/>
      <c r="S47" s="46"/>
      <c r="T47" s="46"/>
      <c r="U47" s="46"/>
      <c r="V47" s="46"/>
      <c r="W47" s="46"/>
      <c r="X47" s="431"/>
    </row>
    <row r="48" spans="2:26" x14ac:dyDescent="0.25">
      <c r="B48" s="167" t="s">
        <v>404</v>
      </c>
      <c r="C48" s="38" t="s">
        <v>405</v>
      </c>
      <c r="D48" s="512">
        <f>'1.1 Rehabilitation BF_ECO '!D43</f>
        <v>1402.1754114832609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639"/>
      <c r="P48" s="46"/>
      <c r="Q48" s="46"/>
      <c r="R48" s="46"/>
      <c r="S48" s="46"/>
      <c r="T48" s="46"/>
      <c r="U48" s="46"/>
      <c r="V48" s="46"/>
      <c r="W48" s="46"/>
      <c r="X48" s="431"/>
    </row>
    <row r="49" spans="2:24" x14ac:dyDescent="0.25">
      <c r="B49" s="167" t="s">
        <v>406</v>
      </c>
      <c r="C49" s="38" t="s">
        <v>405</v>
      </c>
      <c r="D49" s="512">
        <f>'1.1 Rehabilitation BF_ECO '!D44</f>
        <v>1752.7192643540761</v>
      </c>
      <c r="E49" s="42"/>
      <c r="F49" s="43"/>
      <c r="G49" s="43"/>
      <c r="H49" s="43"/>
      <c r="I49" s="43"/>
      <c r="J49" s="43"/>
      <c r="K49" s="43"/>
      <c r="L49" s="43"/>
      <c r="M49" s="43"/>
      <c r="N49" s="459"/>
      <c r="O49" s="639">
        <v>1</v>
      </c>
      <c r="P49" s="46"/>
      <c r="Q49" s="46"/>
      <c r="R49" s="46"/>
      <c r="S49" s="46"/>
      <c r="T49" s="46"/>
      <c r="U49" s="46"/>
      <c r="V49" s="46"/>
      <c r="W49" s="46"/>
      <c r="X49" s="431"/>
    </row>
    <row r="50" spans="2:24" x14ac:dyDescent="0.25">
      <c r="B50" s="167" t="s">
        <v>471</v>
      </c>
      <c r="C50" s="38" t="s">
        <v>405</v>
      </c>
      <c r="D50" s="512">
        <f>'1.1 Rehabilitation BF_ECO '!D45</f>
        <v>350.54385287081521</v>
      </c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639">
        <v>1</v>
      </c>
      <c r="P50" s="46"/>
      <c r="Q50" s="46"/>
      <c r="R50" s="46"/>
      <c r="S50" s="46">
        <v>1</v>
      </c>
      <c r="T50" s="46"/>
      <c r="U50" s="46"/>
      <c r="V50" s="46"/>
      <c r="W50" s="46"/>
      <c r="X50" s="431"/>
    </row>
    <row r="51" spans="2:24" x14ac:dyDescent="0.25">
      <c r="B51" s="167" t="s">
        <v>472</v>
      </c>
      <c r="C51" s="38" t="s">
        <v>473</v>
      </c>
      <c r="D51" s="512">
        <f>5500*'FCs _SER'!B5</f>
        <v>5500</v>
      </c>
      <c r="E51" s="42">
        <v>1</v>
      </c>
      <c r="F51" s="43"/>
      <c r="G51" s="43">
        <v>1</v>
      </c>
      <c r="H51" s="43"/>
      <c r="I51" s="43"/>
      <c r="J51" s="43">
        <v>1</v>
      </c>
      <c r="K51" s="43"/>
      <c r="L51" s="43">
        <v>1</v>
      </c>
      <c r="M51" s="43"/>
      <c r="N51" s="459"/>
      <c r="O51" s="639">
        <v>1</v>
      </c>
      <c r="P51" s="46"/>
      <c r="Q51" s="46">
        <v>1</v>
      </c>
      <c r="R51" s="46"/>
      <c r="S51" s="46">
        <v>1</v>
      </c>
      <c r="T51" s="46"/>
      <c r="U51" s="46">
        <v>1</v>
      </c>
      <c r="V51" s="46"/>
      <c r="W51" s="46">
        <v>1</v>
      </c>
      <c r="X51" s="431"/>
    </row>
    <row r="52" spans="2:24" ht="13" x14ac:dyDescent="0.3">
      <c r="B52" s="169" t="s">
        <v>408</v>
      </c>
      <c r="C52" s="38"/>
      <c r="D52" s="512"/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639"/>
      <c r="P52" s="46"/>
      <c r="Q52" s="46"/>
      <c r="R52" s="46"/>
      <c r="S52" s="46"/>
      <c r="T52" s="46"/>
      <c r="U52" s="46"/>
      <c r="V52" s="46"/>
      <c r="W52" s="46"/>
      <c r="X52" s="431"/>
    </row>
    <row r="53" spans="2:24" x14ac:dyDescent="0.25">
      <c r="B53" s="167"/>
      <c r="C53" s="38"/>
      <c r="D53" s="513"/>
      <c r="E53" s="42"/>
      <c r="F53" s="43"/>
      <c r="G53" s="43"/>
      <c r="H53" s="43"/>
      <c r="I53" s="43"/>
      <c r="J53" s="43"/>
      <c r="K53" s="43"/>
      <c r="L53" s="43"/>
      <c r="M53" s="43"/>
      <c r="N53" s="459"/>
      <c r="O53" s="639"/>
      <c r="P53" s="46"/>
      <c r="Q53" s="46"/>
      <c r="R53" s="46"/>
      <c r="S53" s="46"/>
      <c r="T53" s="46"/>
      <c r="U53" s="46"/>
      <c r="V53" s="46"/>
      <c r="W53" s="46"/>
      <c r="X53" s="431"/>
    </row>
    <row r="54" spans="2:24" x14ac:dyDescent="0.25">
      <c r="B54" s="167" t="s">
        <v>411</v>
      </c>
      <c r="C54" s="38" t="s">
        <v>400</v>
      </c>
      <c r="D54" s="513">
        <f>'1.1 Rehabilitation BF_ECO '!D48</f>
        <v>5600.0000000000009</v>
      </c>
      <c r="E54" s="42"/>
      <c r="F54" s="43"/>
      <c r="G54" s="43"/>
      <c r="H54" s="43"/>
      <c r="I54" s="43"/>
      <c r="J54" s="43"/>
      <c r="K54" s="43"/>
      <c r="L54" s="43"/>
      <c r="M54" s="43"/>
      <c r="N54" s="459"/>
      <c r="O54" s="639">
        <f>0.6322*150/1000</f>
        <v>9.4829999999999998E-2</v>
      </c>
      <c r="P54" s="119"/>
      <c r="Q54" s="46"/>
      <c r="R54" s="46"/>
      <c r="S54" s="46"/>
      <c r="T54" s="46"/>
      <c r="U54" s="46"/>
      <c r="V54" s="46"/>
      <c r="W54" s="46"/>
      <c r="X54" s="431"/>
    </row>
    <row r="55" spans="2:24" x14ac:dyDescent="0.25">
      <c r="B55" s="167" t="s">
        <v>412</v>
      </c>
      <c r="C55" s="38" t="s">
        <v>400</v>
      </c>
      <c r="D55" s="513">
        <f>'1.1 Rehabilitation BF_ECO '!D49</f>
        <v>2250</v>
      </c>
      <c r="E55" s="42"/>
      <c r="F55" s="705"/>
      <c r="G55" s="705"/>
      <c r="H55" s="705"/>
      <c r="I55" s="705"/>
      <c r="J55" s="705"/>
      <c r="K55" s="705"/>
      <c r="L55" s="705"/>
      <c r="M55" s="705"/>
      <c r="N55" s="459"/>
      <c r="O55" s="639">
        <f t="shared" ref="O55:X55" si="12">7.5*$P$11*N15</f>
        <v>1.125</v>
      </c>
      <c r="P55" s="46">
        <f t="shared" si="12"/>
        <v>1.0687499999999999</v>
      </c>
      <c r="Q55" s="46">
        <f t="shared" si="12"/>
        <v>1.0125</v>
      </c>
      <c r="R55" s="46">
        <f t="shared" si="12"/>
        <v>0.95624999999999993</v>
      </c>
      <c r="S55" s="46">
        <f t="shared" si="12"/>
        <v>0.9</v>
      </c>
      <c r="T55" s="46">
        <f t="shared" si="12"/>
        <v>0.9</v>
      </c>
      <c r="U55" s="46">
        <f t="shared" si="12"/>
        <v>0.84375</v>
      </c>
      <c r="V55" s="46">
        <f t="shared" si="12"/>
        <v>0.84375</v>
      </c>
      <c r="W55" s="46">
        <f t="shared" si="12"/>
        <v>0.84375</v>
      </c>
      <c r="X55" s="431">
        <f t="shared" si="12"/>
        <v>0.84375</v>
      </c>
    </row>
    <row r="56" spans="2:24" x14ac:dyDescent="0.25">
      <c r="B56" s="167" t="s">
        <v>474</v>
      </c>
      <c r="C56" s="38" t="s">
        <v>400</v>
      </c>
      <c r="D56" s="513">
        <f>150*'FCs _SER'!B5</f>
        <v>150</v>
      </c>
      <c r="E56" s="427">
        <f>20*$O$9</f>
        <v>10</v>
      </c>
      <c r="F56" s="43">
        <f t="shared" ref="F56:N56" si="13">20*$O$9</f>
        <v>10</v>
      </c>
      <c r="G56" s="43">
        <f t="shared" si="13"/>
        <v>10</v>
      </c>
      <c r="H56" s="43">
        <f t="shared" si="13"/>
        <v>10</v>
      </c>
      <c r="I56" s="43">
        <f t="shared" si="13"/>
        <v>10</v>
      </c>
      <c r="J56" s="43">
        <f t="shared" si="13"/>
        <v>10</v>
      </c>
      <c r="K56" s="43">
        <f t="shared" si="13"/>
        <v>10</v>
      </c>
      <c r="L56" s="43">
        <f t="shared" si="13"/>
        <v>10</v>
      </c>
      <c r="M56" s="43">
        <f t="shared" si="13"/>
        <v>10</v>
      </c>
      <c r="N56" s="656">
        <f t="shared" si="13"/>
        <v>10</v>
      </c>
      <c r="O56" s="427"/>
      <c r="P56" s="43"/>
      <c r="Q56" s="43"/>
      <c r="R56" s="43"/>
      <c r="S56" s="43"/>
      <c r="T56" s="43"/>
      <c r="U56" s="43"/>
      <c r="V56" s="43"/>
      <c r="W56" s="43"/>
      <c r="X56" s="667"/>
    </row>
    <row r="57" spans="2:24" x14ac:dyDescent="0.25">
      <c r="B57" s="167" t="s">
        <v>475</v>
      </c>
      <c r="C57" s="38" t="s">
        <v>400</v>
      </c>
      <c r="D57" s="513">
        <f>850*'FCs _SER'!B5</f>
        <v>850</v>
      </c>
      <c r="E57" s="427">
        <f>50*$O$10</f>
        <v>25</v>
      </c>
      <c r="F57" s="43">
        <f t="shared" ref="F57:N57" si="14">50*$O$10</f>
        <v>25</v>
      </c>
      <c r="G57" s="43">
        <f t="shared" si="14"/>
        <v>25</v>
      </c>
      <c r="H57" s="43">
        <f t="shared" si="14"/>
        <v>25</v>
      </c>
      <c r="I57" s="43">
        <f t="shared" si="14"/>
        <v>25</v>
      </c>
      <c r="J57" s="43">
        <f t="shared" si="14"/>
        <v>25</v>
      </c>
      <c r="K57" s="43">
        <f t="shared" si="14"/>
        <v>25</v>
      </c>
      <c r="L57" s="43">
        <f t="shared" si="14"/>
        <v>25</v>
      </c>
      <c r="M57" s="43">
        <f t="shared" si="14"/>
        <v>25</v>
      </c>
      <c r="N57" s="656">
        <f t="shared" si="14"/>
        <v>25</v>
      </c>
      <c r="O57" s="427"/>
      <c r="P57" s="43"/>
      <c r="Q57" s="43"/>
      <c r="R57" s="43"/>
      <c r="S57" s="43"/>
      <c r="T57" s="43"/>
      <c r="U57" s="43"/>
      <c r="V57" s="43"/>
      <c r="W57" s="43"/>
      <c r="X57" s="667"/>
    </row>
    <row r="58" spans="2:24" x14ac:dyDescent="0.25">
      <c r="B58" s="167" t="s">
        <v>476</v>
      </c>
      <c r="C58" s="38" t="s">
        <v>400</v>
      </c>
      <c r="D58" s="513">
        <f>200*'FCs _SER'!B5</f>
        <v>200</v>
      </c>
      <c r="E58" s="427"/>
      <c r="F58" s="43"/>
      <c r="G58" s="43"/>
      <c r="H58" s="43"/>
      <c r="I58" s="43"/>
      <c r="J58" s="43"/>
      <c r="K58" s="43"/>
      <c r="L58" s="43"/>
      <c r="M58" s="43"/>
      <c r="N58" s="656"/>
      <c r="O58" s="427">
        <f t="shared" ref="O58:X58" si="15">20*$P$9</f>
        <v>10</v>
      </c>
      <c r="P58" s="43">
        <f t="shared" si="15"/>
        <v>10</v>
      </c>
      <c r="Q58" s="43">
        <f t="shared" si="15"/>
        <v>10</v>
      </c>
      <c r="R58" s="43">
        <f t="shared" si="15"/>
        <v>10</v>
      </c>
      <c r="S58" s="43">
        <f t="shared" si="15"/>
        <v>10</v>
      </c>
      <c r="T58" s="43">
        <f t="shared" si="15"/>
        <v>10</v>
      </c>
      <c r="U58" s="43">
        <f t="shared" si="15"/>
        <v>10</v>
      </c>
      <c r="V58" s="43">
        <f t="shared" si="15"/>
        <v>10</v>
      </c>
      <c r="W58" s="43">
        <f t="shared" si="15"/>
        <v>10</v>
      </c>
      <c r="X58" s="667">
        <f t="shared" si="15"/>
        <v>10</v>
      </c>
    </row>
    <row r="59" spans="2:24" x14ac:dyDescent="0.25">
      <c r="B59" s="167" t="s">
        <v>477</v>
      </c>
      <c r="C59" s="38" t="s">
        <v>400</v>
      </c>
      <c r="D59" s="513">
        <f>55000/50*'FCs _SER'!B5</f>
        <v>1100</v>
      </c>
      <c r="E59" s="427"/>
      <c r="F59" s="43"/>
      <c r="G59" s="43"/>
      <c r="H59" s="43"/>
      <c r="I59" s="43"/>
      <c r="J59" s="43"/>
      <c r="K59" s="43"/>
      <c r="L59" s="43"/>
      <c r="M59" s="43"/>
      <c r="N59" s="656"/>
      <c r="O59" s="427">
        <f t="shared" ref="O59:X59" si="16">50*$P$10</f>
        <v>17.5</v>
      </c>
      <c r="P59" s="705">
        <f t="shared" si="16"/>
        <v>17.5</v>
      </c>
      <c r="Q59" s="705">
        <f t="shared" si="16"/>
        <v>17.5</v>
      </c>
      <c r="R59" s="705">
        <f t="shared" si="16"/>
        <v>17.5</v>
      </c>
      <c r="S59" s="705">
        <f t="shared" si="16"/>
        <v>17.5</v>
      </c>
      <c r="T59" s="705">
        <f t="shared" si="16"/>
        <v>17.5</v>
      </c>
      <c r="U59" s="705">
        <f t="shared" si="16"/>
        <v>17.5</v>
      </c>
      <c r="V59" s="705">
        <f t="shared" si="16"/>
        <v>17.5</v>
      </c>
      <c r="W59" s="705">
        <f t="shared" si="16"/>
        <v>17.5</v>
      </c>
      <c r="X59" s="667">
        <f t="shared" si="16"/>
        <v>17.5</v>
      </c>
    </row>
    <row r="60" spans="2:24" x14ac:dyDescent="0.25">
      <c r="B60" s="167" t="s">
        <v>478</v>
      </c>
      <c r="C60" s="38" t="s">
        <v>400</v>
      </c>
      <c r="D60" s="513">
        <f>5*'FCs _SER'!B5</f>
        <v>5</v>
      </c>
      <c r="E60" s="427">
        <v>400</v>
      </c>
      <c r="F60" s="427">
        <v>400</v>
      </c>
      <c r="G60" s="427">
        <v>400</v>
      </c>
      <c r="H60" s="427">
        <v>400</v>
      </c>
      <c r="I60" s="427">
        <v>400</v>
      </c>
      <c r="J60" s="427">
        <v>400</v>
      </c>
      <c r="K60" s="427">
        <v>400</v>
      </c>
      <c r="L60" s="427">
        <v>400</v>
      </c>
      <c r="M60" s="427">
        <v>400</v>
      </c>
      <c r="N60" s="427">
        <v>400</v>
      </c>
      <c r="O60" s="757">
        <v>500</v>
      </c>
      <c r="P60" s="757">
        <v>600</v>
      </c>
      <c r="Q60" s="757">
        <v>600</v>
      </c>
      <c r="R60" s="757">
        <v>600</v>
      </c>
      <c r="S60" s="757">
        <v>600</v>
      </c>
      <c r="T60" s="757">
        <v>600</v>
      </c>
      <c r="U60" s="757">
        <v>600</v>
      </c>
      <c r="V60" s="757">
        <v>600</v>
      </c>
      <c r="W60" s="757">
        <v>600</v>
      </c>
      <c r="X60" s="757">
        <v>600</v>
      </c>
    </row>
    <row r="61" spans="2:24" ht="13" x14ac:dyDescent="0.3">
      <c r="B61" s="170" t="s">
        <v>413</v>
      </c>
      <c r="C61" s="38"/>
      <c r="D61" s="512"/>
      <c r="E61" s="641"/>
      <c r="F61" s="38"/>
      <c r="G61" s="38"/>
      <c r="H61" s="38"/>
      <c r="I61" s="38"/>
      <c r="J61" s="38"/>
      <c r="K61" s="38"/>
      <c r="L61" s="38"/>
      <c r="M61" s="38"/>
      <c r="N61" s="647"/>
      <c r="O61" s="658"/>
      <c r="P61" s="36"/>
      <c r="Q61" s="758"/>
      <c r="R61" s="634"/>
      <c r="S61" s="634"/>
      <c r="T61" s="634"/>
      <c r="U61" s="634"/>
      <c r="V61" s="634"/>
      <c r="W61" s="634"/>
      <c r="X61" s="660"/>
    </row>
    <row r="62" spans="2:24" x14ac:dyDescent="0.25">
      <c r="B62" s="167" t="s">
        <v>414</v>
      </c>
      <c r="C62" s="38" t="s">
        <v>415</v>
      </c>
      <c r="D62" s="514">
        <f>'1.1 Rehabilitation BF_ECO '!D51</f>
        <v>423.72881355932208</v>
      </c>
      <c r="E62" s="407">
        <f t="shared" ref="E62:X62" si="17">E37/100</f>
        <v>0</v>
      </c>
      <c r="F62" s="417">
        <f t="shared" si="17"/>
        <v>0</v>
      </c>
      <c r="G62" s="417">
        <f t="shared" si="17"/>
        <v>0</v>
      </c>
      <c r="H62" s="417">
        <f t="shared" si="17"/>
        <v>0</v>
      </c>
      <c r="I62" s="417">
        <f t="shared" si="17"/>
        <v>0</v>
      </c>
      <c r="J62" s="417">
        <f t="shared" si="17"/>
        <v>0</v>
      </c>
      <c r="K62" s="417">
        <f t="shared" si="17"/>
        <v>0</v>
      </c>
      <c r="L62" s="417">
        <f t="shared" si="17"/>
        <v>0</v>
      </c>
      <c r="M62" s="417">
        <f t="shared" si="17"/>
        <v>0</v>
      </c>
      <c r="N62" s="544">
        <f t="shared" si="17"/>
        <v>0</v>
      </c>
      <c r="O62" s="415">
        <f t="shared" si="17"/>
        <v>0</v>
      </c>
      <c r="P62" s="417">
        <f t="shared" si="17"/>
        <v>0</v>
      </c>
      <c r="Q62" s="417">
        <f t="shared" si="17"/>
        <v>0</v>
      </c>
      <c r="R62" s="417">
        <f t="shared" si="17"/>
        <v>0</v>
      </c>
      <c r="S62" s="417">
        <f t="shared" si="17"/>
        <v>0</v>
      </c>
      <c r="T62" s="417">
        <f t="shared" si="17"/>
        <v>0</v>
      </c>
      <c r="U62" s="417">
        <f t="shared" si="17"/>
        <v>0</v>
      </c>
      <c r="V62" s="417">
        <f t="shared" si="17"/>
        <v>0.11</v>
      </c>
      <c r="W62" s="417">
        <f t="shared" si="17"/>
        <v>0.22</v>
      </c>
      <c r="X62" s="437">
        <f t="shared" si="17"/>
        <v>0.33</v>
      </c>
    </row>
    <row r="63" spans="2:24" x14ac:dyDescent="0.25">
      <c r="B63" s="167" t="s">
        <v>416</v>
      </c>
      <c r="C63" s="38" t="s">
        <v>400</v>
      </c>
      <c r="D63" s="514">
        <f>'1.1 Rehabilitation BF_ECO '!D52</f>
        <v>46.610169491525426</v>
      </c>
      <c r="E63" s="407">
        <f t="shared" ref="E63:X63" si="18">E43</f>
        <v>0</v>
      </c>
      <c r="F63" s="417">
        <f t="shared" si="18"/>
        <v>0</v>
      </c>
      <c r="G63" s="417">
        <f t="shared" si="18"/>
        <v>0</v>
      </c>
      <c r="H63" s="417">
        <f t="shared" si="18"/>
        <v>0</v>
      </c>
      <c r="I63" s="417">
        <f t="shared" si="18"/>
        <v>0</v>
      </c>
      <c r="J63" s="417">
        <f t="shared" si="18"/>
        <v>0</v>
      </c>
      <c r="K63" s="417">
        <f t="shared" si="18"/>
        <v>0</v>
      </c>
      <c r="L63" s="417">
        <f t="shared" si="18"/>
        <v>0</v>
      </c>
      <c r="M63" s="417">
        <f t="shared" si="18"/>
        <v>0</v>
      </c>
      <c r="N63" s="544">
        <f t="shared" si="18"/>
        <v>0</v>
      </c>
      <c r="O63" s="415">
        <f t="shared" si="18"/>
        <v>0</v>
      </c>
      <c r="P63" s="417">
        <f t="shared" si="18"/>
        <v>0</v>
      </c>
      <c r="Q63" s="417">
        <f t="shared" si="18"/>
        <v>0</v>
      </c>
      <c r="R63" s="417">
        <f t="shared" si="18"/>
        <v>0</v>
      </c>
      <c r="S63" s="417">
        <f t="shared" si="18"/>
        <v>0</v>
      </c>
      <c r="T63" s="417">
        <f t="shared" si="18"/>
        <v>0</v>
      </c>
      <c r="U63" s="417">
        <f t="shared" si="18"/>
        <v>600</v>
      </c>
      <c r="V63" s="417">
        <f t="shared" si="18"/>
        <v>900</v>
      </c>
      <c r="W63" s="417">
        <f t="shared" si="18"/>
        <v>1200</v>
      </c>
      <c r="X63" s="437">
        <f t="shared" si="18"/>
        <v>1200</v>
      </c>
    </row>
    <row r="64" spans="2:24" x14ac:dyDescent="0.25">
      <c r="B64" s="167" t="s">
        <v>417</v>
      </c>
      <c r="C64" s="38" t="s">
        <v>405</v>
      </c>
      <c r="D64" s="514">
        <f>'1.1 Rehabilitation BF_ECO '!D53</f>
        <v>210.32631172248915</v>
      </c>
      <c r="E64" s="405">
        <f>(E45+E46)/50</f>
        <v>18.346783663441038</v>
      </c>
      <c r="F64" s="433">
        <f>(F45+F46)/50</f>
        <v>18.382694042660187</v>
      </c>
      <c r="G64" s="433">
        <f t="shared" ref="G64:N64" si="19">(G45+G46)/50</f>
        <v>18.218938942985091</v>
      </c>
      <c r="H64" s="433">
        <f t="shared" si="19"/>
        <v>18.086072086395703</v>
      </c>
      <c r="I64" s="433">
        <f t="shared" si="19"/>
        <v>18.066289011896401</v>
      </c>
      <c r="J64" s="433">
        <f t="shared" si="19"/>
        <v>17.92450682538793</v>
      </c>
      <c r="K64" s="433">
        <f t="shared" si="19"/>
        <v>17.74315289301148</v>
      </c>
      <c r="L64" s="433">
        <f t="shared" si="19"/>
        <v>17.621541583388911</v>
      </c>
      <c r="M64" s="433">
        <f t="shared" si="19"/>
        <v>17.701107784121355</v>
      </c>
      <c r="N64" s="461">
        <f t="shared" si="19"/>
        <v>17.701107784121355</v>
      </c>
      <c r="O64" s="640">
        <f>O44/50+(O45+O46)/50</f>
        <v>21.476094793947762</v>
      </c>
      <c r="P64" s="433">
        <f t="shared" ref="P64:X64" si="20">P44/50+(P45+P46)/50</f>
        <v>21.752708883291557</v>
      </c>
      <c r="Q64" s="433">
        <f t="shared" si="20"/>
        <v>19.557017533950219</v>
      </c>
      <c r="R64" s="433">
        <f t="shared" si="20"/>
        <v>21.244814013718532</v>
      </c>
      <c r="S64" s="433">
        <f t="shared" si="20"/>
        <v>19.411781719415959</v>
      </c>
      <c r="T64" s="433">
        <f t="shared" si="20"/>
        <v>20.981135215236598</v>
      </c>
      <c r="U64" s="433">
        <f t="shared" si="20"/>
        <v>21.774122934446169</v>
      </c>
      <c r="V64" s="433">
        <f t="shared" si="20"/>
        <v>20.576466541525704</v>
      </c>
      <c r="W64" s="433">
        <f t="shared" si="20"/>
        <v>19.02121595910792</v>
      </c>
      <c r="X64" s="473">
        <f t="shared" si="20"/>
        <v>20.641215959107921</v>
      </c>
    </row>
    <row r="65" spans="2:24" x14ac:dyDescent="0.25">
      <c r="B65" s="167" t="s">
        <v>418</v>
      </c>
      <c r="C65" s="38" t="s">
        <v>400</v>
      </c>
      <c r="D65" s="514">
        <f>'1.1 Rehabilitation BF_ECO '!D54</f>
        <v>0</v>
      </c>
      <c r="E65" s="407">
        <f t="shared" ref="E65:X65" si="21">(E43+E38+E39+E40+E41)</f>
        <v>0</v>
      </c>
      <c r="F65" s="417">
        <f t="shared" si="21"/>
        <v>0</v>
      </c>
      <c r="G65" s="417">
        <f t="shared" si="21"/>
        <v>0</v>
      </c>
      <c r="H65" s="417">
        <f t="shared" si="21"/>
        <v>0</v>
      </c>
      <c r="I65" s="417">
        <f t="shared" si="21"/>
        <v>0</v>
      </c>
      <c r="J65" s="417">
        <f t="shared" si="21"/>
        <v>0</v>
      </c>
      <c r="K65" s="417">
        <f t="shared" si="21"/>
        <v>0</v>
      </c>
      <c r="L65" s="417">
        <f t="shared" si="21"/>
        <v>0</v>
      </c>
      <c r="M65" s="417">
        <f t="shared" si="21"/>
        <v>0</v>
      </c>
      <c r="N65" s="544">
        <f t="shared" si="21"/>
        <v>0</v>
      </c>
      <c r="O65" s="415">
        <f t="shared" si="21"/>
        <v>0</v>
      </c>
      <c r="P65" s="417">
        <f t="shared" si="21"/>
        <v>0</v>
      </c>
      <c r="Q65" s="417">
        <f t="shared" si="21"/>
        <v>0</v>
      </c>
      <c r="R65" s="417">
        <f t="shared" si="21"/>
        <v>0</v>
      </c>
      <c r="S65" s="417">
        <f t="shared" si="21"/>
        <v>0</v>
      </c>
      <c r="T65" s="417">
        <f t="shared" si="21"/>
        <v>0</v>
      </c>
      <c r="U65" s="417">
        <f t="shared" si="21"/>
        <v>600</v>
      </c>
      <c r="V65" s="417">
        <f t="shared" si="21"/>
        <v>911</v>
      </c>
      <c r="W65" s="417">
        <f t="shared" si="21"/>
        <v>1222</v>
      </c>
      <c r="X65" s="437">
        <f t="shared" si="21"/>
        <v>1233</v>
      </c>
    </row>
    <row r="66" spans="2:24" x14ac:dyDescent="0.25">
      <c r="B66" s="167"/>
      <c r="C66" s="38"/>
      <c r="D66" s="512"/>
      <c r="E66" s="47"/>
      <c r="F66" s="38"/>
      <c r="G66" s="38"/>
      <c r="H66" s="38"/>
      <c r="I66" s="38"/>
      <c r="J66" s="38"/>
      <c r="K66" s="38"/>
      <c r="L66" s="38"/>
      <c r="M66" s="38"/>
      <c r="N66" s="49"/>
      <c r="O66" s="641"/>
      <c r="P66" s="38"/>
      <c r="Q66" s="38"/>
      <c r="R66" s="38"/>
      <c r="S66" s="38"/>
      <c r="T66" s="38"/>
      <c r="U66" s="38"/>
      <c r="V66" s="38"/>
      <c r="W66" s="38"/>
      <c r="X66" s="649"/>
    </row>
    <row r="67" spans="2:24" ht="13" x14ac:dyDescent="0.3">
      <c r="B67" s="169" t="s">
        <v>479</v>
      </c>
      <c r="C67" s="38"/>
      <c r="D67" s="512"/>
      <c r="E67" s="47"/>
      <c r="F67" s="38"/>
      <c r="G67" s="38"/>
      <c r="H67" s="38"/>
      <c r="I67" s="38"/>
      <c r="J67" s="38"/>
      <c r="K67" s="38"/>
      <c r="L67" s="38"/>
      <c r="M67" s="38"/>
      <c r="N67" s="49"/>
      <c r="O67" s="641"/>
      <c r="P67" s="38"/>
      <c r="Q67" s="38"/>
      <c r="R67" s="38"/>
      <c r="S67" s="38"/>
      <c r="T67" s="38"/>
      <c r="U67" s="38"/>
      <c r="V67" s="38"/>
      <c r="W67" s="38"/>
      <c r="X67" s="649"/>
    </row>
    <row r="68" spans="2:24" x14ac:dyDescent="0.25">
      <c r="B68" s="167" t="s">
        <v>480</v>
      </c>
      <c r="C68" s="38" t="s">
        <v>421</v>
      </c>
      <c r="D68" s="512"/>
      <c r="E68" s="47">
        <v>6</v>
      </c>
      <c r="F68" s="38">
        <v>6</v>
      </c>
      <c r="G68" s="38">
        <v>6</v>
      </c>
      <c r="H68" s="38">
        <v>6</v>
      </c>
      <c r="I68" s="38">
        <v>6</v>
      </c>
      <c r="J68" s="38">
        <v>6</v>
      </c>
      <c r="K68" s="38">
        <v>6</v>
      </c>
      <c r="L68" s="38">
        <v>6</v>
      </c>
      <c r="M68" s="38">
        <v>6</v>
      </c>
      <c r="N68" s="49">
        <v>6</v>
      </c>
      <c r="O68" s="641">
        <v>6</v>
      </c>
      <c r="P68" s="38">
        <v>6</v>
      </c>
      <c r="Q68" s="38">
        <v>6</v>
      </c>
      <c r="R68" s="38">
        <v>6</v>
      </c>
      <c r="S68" s="38">
        <v>6</v>
      </c>
      <c r="T68" s="38">
        <v>6</v>
      </c>
      <c r="U68" s="38">
        <v>6</v>
      </c>
      <c r="V68" s="38">
        <v>6</v>
      </c>
      <c r="W68" s="38">
        <v>6</v>
      </c>
      <c r="X68" s="649">
        <v>6</v>
      </c>
    </row>
    <row r="69" spans="2:24" x14ac:dyDescent="0.25">
      <c r="B69" s="167" t="s">
        <v>481</v>
      </c>
      <c r="C69" s="38" t="s">
        <v>421</v>
      </c>
      <c r="D69" s="512"/>
      <c r="E69" s="47">
        <v>6</v>
      </c>
      <c r="F69" s="38">
        <v>6</v>
      </c>
      <c r="G69" s="38">
        <v>6</v>
      </c>
      <c r="H69" s="38">
        <v>6</v>
      </c>
      <c r="I69" s="38">
        <v>6</v>
      </c>
      <c r="J69" s="38">
        <v>6</v>
      </c>
      <c r="K69" s="38">
        <v>6</v>
      </c>
      <c r="L69" s="38">
        <v>6</v>
      </c>
      <c r="M69" s="38">
        <v>6</v>
      </c>
      <c r="N69" s="49">
        <v>6</v>
      </c>
      <c r="O69" s="641">
        <v>7</v>
      </c>
      <c r="P69" s="38">
        <v>7</v>
      </c>
      <c r="Q69" s="38">
        <v>7</v>
      </c>
      <c r="R69" s="38">
        <v>7</v>
      </c>
      <c r="S69" s="38">
        <v>7</v>
      </c>
      <c r="T69" s="38">
        <v>7</v>
      </c>
      <c r="U69" s="38">
        <v>7</v>
      </c>
      <c r="V69" s="38">
        <v>7</v>
      </c>
      <c r="W69" s="38">
        <v>7</v>
      </c>
      <c r="X69" s="649">
        <v>7</v>
      </c>
    </row>
    <row r="70" spans="2:24" x14ac:dyDescent="0.25">
      <c r="B70" s="171" t="s">
        <v>422</v>
      </c>
      <c r="C70" s="38" t="s">
        <v>421</v>
      </c>
      <c r="D70" s="512"/>
      <c r="E70" s="47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49">
        <v>0</v>
      </c>
      <c r="O70" s="641">
        <v>0</v>
      </c>
      <c r="P70" s="38">
        <v>0</v>
      </c>
      <c r="Q70" s="38">
        <f>10*150/1000</f>
        <v>1.5</v>
      </c>
      <c r="R70" s="38">
        <f t="shared" ref="R70:X70" si="22">10*150/1000</f>
        <v>1.5</v>
      </c>
      <c r="S70" s="38">
        <f t="shared" si="22"/>
        <v>1.5</v>
      </c>
      <c r="T70" s="38">
        <f t="shared" si="22"/>
        <v>1.5</v>
      </c>
      <c r="U70" s="38">
        <f t="shared" si="22"/>
        <v>1.5</v>
      </c>
      <c r="V70" s="38">
        <f t="shared" si="22"/>
        <v>1.5</v>
      </c>
      <c r="W70" s="38">
        <f t="shared" si="22"/>
        <v>1.5</v>
      </c>
      <c r="X70" s="649">
        <f t="shared" si="22"/>
        <v>1.5</v>
      </c>
    </row>
    <row r="71" spans="2:24" x14ac:dyDescent="0.25">
      <c r="B71" s="171" t="s">
        <v>423</v>
      </c>
      <c r="C71" s="38" t="s">
        <v>421</v>
      </c>
      <c r="D71" s="512"/>
      <c r="E71" s="47">
        <v>6</v>
      </c>
      <c r="F71" s="38">
        <v>6</v>
      </c>
      <c r="G71" s="38">
        <v>6</v>
      </c>
      <c r="H71" s="38">
        <v>6</v>
      </c>
      <c r="I71" s="38">
        <v>6</v>
      </c>
      <c r="J71" s="38">
        <v>6</v>
      </c>
      <c r="K71" s="38">
        <v>6</v>
      </c>
      <c r="L71" s="38">
        <v>6</v>
      </c>
      <c r="M71" s="38">
        <v>6</v>
      </c>
      <c r="N71" s="49">
        <v>6</v>
      </c>
      <c r="O71" s="641">
        <v>8</v>
      </c>
      <c r="P71" s="38">
        <v>8</v>
      </c>
      <c r="Q71" s="38">
        <v>8</v>
      </c>
      <c r="R71" s="38">
        <v>8</v>
      </c>
      <c r="S71" s="38">
        <v>8</v>
      </c>
      <c r="T71" s="38">
        <v>8</v>
      </c>
      <c r="U71" s="38">
        <v>8</v>
      </c>
      <c r="V71" s="38">
        <v>8</v>
      </c>
      <c r="W71" s="38">
        <v>8</v>
      </c>
      <c r="X71" s="44">
        <v>8</v>
      </c>
    </row>
    <row r="72" spans="2:24" x14ac:dyDescent="0.25">
      <c r="B72" s="171" t="s">
        <v>424</v>
      </c>
      <c r="C72" s="38" t="s">
        <v>421</v>
      </c>
      <c r="D72" s="512"/>
      <c r="E72" s="47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49">
        <v>0</v>
      </c>
      <c r="O72" s="641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8">
        <v>0</v>
      </c>
      <c r="X72" s="649">
        <v>0</v>
      </c>
    </row>
    <row r="73" spans="2:24" x14ac:dyDescent="0.25">
      <c r="B73" s="171" t="s">
        <v>425</v>
      </c>
      <c r="C73" s="38" t="s">
        <v>421</v>
      </c>
      <c r="D73" s="512"/>
      <c r="E73" s="38">
        <v>0</v>
      </c>
      <c r="F73" s="38">
        <v>0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49">
        <v>0</v>
      </c>
      <c r="O73" s="641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4</v>
      </c>
      <c r="W73" s="38">
        <v>4</v>
      </c>
      <c r="X73" s="649">
        <v>4</v>
      </c>
    </row>
    <row r="74" spans="2:24" x14ac:dyDescent="0.25">
      <c r="B74" s="172" t="s">
        <v>482</v>
      </c>
      <c r="C74" s="139" t="s">
        <v>421</v>
      </c>
      <c r="D74" s="512"/>
      <c r="E74" s="641">
        <v>0</v>
      </c>
      <c r="F74" s="38">
        <v>0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647">
        <v>0</v>
      </c>
      <c r="O74" s="641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3</v>
      </c>
      <c r="W74" s="38">
        <v>3</v>
      </c>
      <c r="X74" s="649">
        <v>3</v>
      </c>
    </row>
    <row r="75" spans="2:24" ht="13" thickBot="1" x14ac:dyDescent="0.3">
      <c r="B75" s="168" t="s">
        <v>483</v>
      </c>
      <c r="C75" s="139" t="s">
        <v>421</v>
      </c>
      <c r="D75" s="515"/>
      <c r="E75" s="658">
        <v>22</v>
      </c>
      <c r="F75" s="139">
        <v>22</v>
      </c>
      <c r="G75" s="139">
        <v>22</v>
      </c>
      <c r="H75" s="139">
        <v>22</v>
      </c>
      <c r="I75" s="139">
        <v>22</v>
      </c>
      <c r="J75" s="139">
        <v>22</v>
      </c>
      <c r="K75" s="139">
        <v>22</v>
      </c>
      <c r="L75" s="139">
        <v>22</v>
      </c>
      <c r="M75" s="139">
        <v>22</v>
      </c>
      <c r="N75" s="460">
        <v>22</v>
      </c>
      <c r="O75" s="659">
        <f>((O44+O43)*10/1200)+25</f>
        <v>25.9</v>
      </c>
      <c r="P75" s="497">
        <f t="shared" ref="P75:X75" si="23">((P44+P43)*10/1200)+25</f>
        <v>25.855</v>
      </c>
      <c r="Q75" s="497">
        <f t="shared" si="23"/>
        <v>25</v>
      </c>
      <c r="R75" s="497">
        <f t="shared" si="23"/>
        <v>25.765000000000001</v>
      </c>
      <c r="S75" s="497">
        <f t="shared" si="23"/>
        <v>25</v>
      </c>
      <c r="T75" s="497">
        <f t="shared" si="23"/>
        <v>25.72</v>
      </c>
      <c r="U75" s="497">
        <f t="shared" si="23"/>
        <v>31.125</v>
      </c>
      <c r="V75" s="497">
        <f t="shared" si="23"/>
        <v>33.174999999999997</v>
      </c>
      <c r="W75" s="497">
        <f t="shared" si="23"/>
        <v>35</v>
      </c>
      <c r="X75" s="668">
        <f t="shared" si="23"/>
        <v>35.674999999999997</v>
      </c>
    </row>
    <row r="76" spans="2:24" s="138" customFormat="1" ht="13.5" thickBot="1" x14ac:dyDescent="0.35">
      <c r="B76" s="142" t="s">
        <v>359</v>
      </c>
      <c r="C76" s="143" t="s">
        <v>421</v>
      </c>
      <c r="D76" s="516">
        <f>'1.1 Rehabilitation BF_ECO '!D64</f>
        <v>1422</v>
      </c>
      <c r="E76" s="761">
        <f>SUM(E68:E75)*$J12</f>
        <v>40</v>
      </c>
      <c r="F76" s="762">
        <f>SUM(F68:F75)*$J12</f>
        <v>40</v>
      </c>
      <c r="G76" s="762">
        <f t="shared" ref="G76:N76" si="24">SUM(G68:G75)*$J12</f>
        <v>40</v>
      </c>
      <c r="H76" s="762">
        <f t="shared" si="24"/>
        <v>40</v>
      </c>
      <c r="I76" s="762">
        <f t="shared" si="24"/>
        <v>40</v>
      </c>
      <c r="J76" s="762">
        <f t="shared" si="24"/>
        <v>40</v>
      </c>
      <c r="K76" s="762">
        <f t="shared" si="24"/>
        <v>40</v>
      </c>
      <c r="L76" s="762">
        <f t="shared" si="24"/>
        <v>40</v>
      </c>
      <c r="M76" s="762">
        <f t="shared" si="24"/>
        <v>40</v>
      </c>
      <c r="N76" s="762">
        <f t="shared" si="24"/>
        <v>40</v>
      </c>
      <c r="O76" s="764">
        <f>SUM(O68:O75)*$K12</f>
        <v>42.21</v>
      </c>
      <c r="P76" s="764">
        <f t="shared" ref="P76:X76" si="25">SUM(P68:P75)*$K12</f>
        <v>42.169500000000006</v>
      </c>
      <c r="Q76" s="764">
        <f t="shared" si="25"/>
        <v>42.75</v>
      </c>
      <c r="R76" s="764">
        <f t="shared" si="25"/>
        <v>43.438500000000005</v>
      </c>
      <c r="S76" s="764">
        <f t="shared" si="25"/>
        <v>42.75</v>
      </c>
      <c r="T76" s="764">
        <f t="shared" si="25"/>
        <v>43.398000000000003</v>
      </c>
      <c r="U76" s="764">
        <f t="shared" si="25"/>
        <v>48.262500000000003</v>
      </c>
      <c r="V76" s="764">
        <f t="shared" si="25"/>
        <v>56.407499999999999</v>
      </c>
      <c r="W76" s="764">
        <f t="shared" si="25"/>
        <v>58.050000000000004</v>
      </c>
      <c r="X76" s="766">
        <f t="shared" si="25"/>
        <v>58.657499999999999</v>
      </c>
    </row>
    <row r="77" spans="2:24" s="138" customFormat="1" ht="13.5" thickBot="1" x14ac:dyDescent="0.35">
      <c r="B77" s="503" t="s">
        <v>361</v>
      </c>
      <c r="C77" s="144" t="s">
        <v>421</v>
      </c>
      <c r="D77" s="516">
        <f>'1.1 Rehabilitation BF_ECO '!D65</f>
        <v>1422</v>
      </c>
      <c r="E77" s="759">
        <f>SUM(E68:E75)-E76</f>
        <v>0</v>
      </c>
      <c r="F77" s="759">
        <f t="shared" ref="F77:N77" si="26">SUM(F68:F75)-F76</f>
        <v>0</v>
      </c>
      <c r="G77" s="759">
        <f t="shared" si="26"/>
        <v>0</v>
      </c>
      <c r="H77" s="759">
        <f t="shared" si="26"/>
        <v>0</v>
      </c>
      <c r="I77" s="759">
        <f t="shared" si="26"/>
        <v>0</v>
      </c>
      <c r="J77" s="759">
        <f t="shared" si="26"/>
        <v>0</v>
      </c>
      <c r="K77" s="759">
        <f t="shared" si="26"/>
        <v>0</v>
      </c>
      <c r="L77" s="759">
        <f t="shared" si="26"/>
        <v>0</v>
      </c>
      <c r="M77" s="759">
        <f t="shared" si="26"/>
        <v>0</v>
      </c>
      <c r="N77" s="759">
        <f t="shared" si="26"/>
        <v>0</v>
      </c>
      <c r="O77" s="759">
        <f>SUM(O68:O75)-O76</f>
        <v>4.6899999999999977</v>
      </c>
      <c r="P77" s="759">
        <f t="shared" ref="P77:X77" si="27">SUM(P68:P75)-P76</f>
        <v>4.6854999999999976</v>
      </c>
      <c r="Q77" s="759">
        <f t="shared" si="27"/>
        <v>4.75</v>
      </c>
      <c r="R77" s="759">
        <f t="shared" si="27"/>
        <v>4.8264999999999958</v>
      </c>
      <c r="S77" s="759">
        <f t="shared" si="27"/>
        <v>4.75</v>
      </c>
      <c r="T77" s="759">
        <f t="shared" si="27"/>
        <v>4.8219999999999956</v>
      </c>
      <c r="U77" s="759">
        <f t="shared" si="27"/>
        <v>5.3624999999999972</v>
      </c>
      <c r="V77" s="759">
        <f t="shared" si="27"/>
        <v>6.2674999999999983</v>
      </c>
      <c r="W77" s="759">
        <f t="shared" si="27"/>
        <v>6.4499999999999957</v>
      </c>
      <c r="X77" s="760">
        <f t="shared" si="27"/>
        <v>6.5174999999999983</v>
      </c>
    </row>
    <row r="78" spans="2:24" ht="18.75" customHeight="1" x14ac:dyDescent="0.25">
      <c r="B78" s="1953" t="s">
        <v>428</v>
      </c>
      <c r="C78" s="1955" t="s">
        <v>334</v>
      </c>
      <c r="D78" s="1957"/>
      <c r="E78" s="1959" t="s">
        <v>377</v>
      </c>
      <c r="F78" s="1960"/>
      <c r="G78" s="1960"/>
      <c r="H78" s="1960"/>
      <c r="I78" s="1960"/>
      <c r="J78" s="1960"/>
      <c r="K78" s="1960"/>
      <c r="L78" s="1960"/>
      <c r="M78" s="1960"/>
      <c r="N78" s="1960"/>
      <c r="O78" s="1963" t="s">
        <v>378</v>
      </c>
      <c r="P78" s="1964"/>
      <c r="Q78" s="1964"/>
      <c r="R78" s="1964"/>
      <c r="S78" s="1964"/>
      <c r="T78" s="1964"/>
      <c r="U78" s="1964"/>
      <c r="V78" s="1964"/>
      <c r="W78" s="1964"/>
      <c r="X78" s="1965"/>
    </row>
    <row r="79" spans="2:24" ht="18.75" customHeight="1" thickBot="1" x14ac:dyDescent="0.3">
      <c r="B79" s="1954"/>
      <c r="C79" s="1956"/>
      <c r="D79" s="1958"/>
      <c r="E79" s="1961"/>
      <c r="F79" s="1962"/>
      <c r="G79" s="1962"/>
      <c r="H79" s="1962"/>
      <c r="I79" s="1962"/>
      <c r="J79" s="1962"/>
      <c r="K79" s="1962"/>
      <c r="L79" s="1962"/>
      <c r="M79" s="1962"/>
      <c r="N79" s="1962"/>
      <c r="O79" s="1966"/>
      <c r="P79" s="1967"/>
      <c r="Q79" s="1967"/>
      <c r="R79" s="1967"/>
      <c r="S79" s="1967"/>
      <c r="T79" s="1967"/>
      <c r="U79" s="1967"/>
      <c r="V79" s="1967"/>
      <c r="W79" s="1967"/>
      <c r="X79" s="1968"/>
    </row>
    <row r="80" spans="2:24" ht="13" x14ac:dyDescent="0.3">
      <c r="B80" s="164"/>
      <c r="C80" s="73"/>
      <c r="D80" s="441"/>
      <c r="E80" s="33" t="s">
        <v>161</v>
      </c>
      <c r="F80" s="33" t="s">
        <v>162</v>
      </c>
      <c r="G80" s="475" t="s">
        <v>163</v>
      </c>
      <c r="H80" s="33" t="s">
        <v>164</v>
      </c>
      <c r="I80" s="33" t="s">
        <v>165</v>
      </c>
      <c r="J80" s="33" t="s">
        <v>166</v>
      </c>
      <c r="K80" s="33" t="s">
        <v>167</v>
      </c>
      <c r="L80" s="33" t="s">
        <v>168</v>
      </c>
      <c r="M80" s="33" t="s">
        <v>169</v>
      </c>
      <c r="N80" s="33" t="s">
        <v>170</v>
      </c>
      <c r="O80" s="33" t="s">
        <v>161</v>
      </c>
      <c r="P80" s="34" t="s">
        <v>162</v>
      </c>
      <c r="Q80" s="34" t="s">
        <v>163</v>
      </c>
      <c r="R80" s="34" t="s">
        <v>164</v>
      </c>
      <c r="S80" s="34" t="s">
        <v>165</v>
      </c>
      <c r="T80" s="34" t="s">
        <v>166</v>
      </c>
      <c r="U80" s="34" t="s">
        <v>167</v>
      </c>
      <c r="V80" s="34" t="s">
        <v>168</v>
      </c>
      <c r="W80" s="34" t="s">
        <v>169</v>
      </c>
      <c r="X80" s="35" t="s">
        <v>170</v>
      </c>
    </row>
    <row r="81" spans="2:26" ht="13" x14ac:dyDescent="0.3">
      <c r="B81" s="166" t="s">
        <v>429</v>
      </c>
      <c r="C81" s="36"/>
      <c r="D81" s="443"/>
      <c r="E81" s="47"/>
      <c r="F81" s="119"/>
      <c r="G81" s="119"/>
      <c r="H81" s="119"/>
      <c r="I81" s="119"/>
      <c r="J81" s="119"/>
      <c r="K81" s="119"/>
      <c r="L81" s="119"/>
      <c r="M81" s="119"/>
      <c r="N81" s="119"/>
      <c r="O81" s="133"/>
      <c r="P81" s="119"/>
      <c r="Q81" s="119"/>
      <c r="R81" s="119"/>
      <c r="S81" s="119"/>
      <c r="T81" s="119"/>
      <c r="U81" s="119"/>
      <c r="V81" s="119"/>
      <c r="W81" s="119"/>
      <c r="X81" s="128"/>
      <c r="Z81" s="37"/>
    </row>
    <row r="82" spans="2:26" x14ac:dyDescent="0.25">
      <c r="B82" s="167" t="s">
        <v>394</v>
      </c>
      <c r="C82" s="485" t="s">
        <v>430</v>
      </c>
      <c r="D82" s="444"/>
      <c r="E82" s="39">
        <f t="shared" ref="E82:X82" si="28">E38*$D38</f>
        <v>0</v>
      </c>
      <c r="F82" s="39">
        <f t="shared" si="28"/>
        <v>0</v>
      </c>
      <c r="G82" s="39">
        <f t="shared" si="28"/>
        <v>0</v>
      </c>
      <c r="H82" s="39">
        <f t="shared" si="28"/>
        <v>0</v>
      </c>
      <c r="I82" s="39">
        <f t="shared" si="28"/>
        <v>0</v>
      </c>
      <c r="J82" s="39">
        <f t="shared" si="28"/>
        <v>0</v>
      </c>
      <c r="K82" s="39">
        <f t="shared" si="28"/>
        <v>0</v>
      </c>
      <c r="L82" s="39">
        <f t="shared" si="28"/>
        <v>0</v>
      </c>
      <c r="M82" s="39">
        <f t="shared" si="28"/>
        <v>0</v>
      </c>
      <c r="N82" s="39">
        <f t="shared" si="28"/>
        <v>0</v>
      </c>
      <c r="O82" s="39">
        <f t="shared" si="28"/>
        <v>0</v>
      </c>
      <c r="P82" s="39">
        <f t="shared" si="28"/>
        <v>0</v>
      </c>
      <c r="Q82" s="39">
        <f t="shared" si="28"/>
        <v>0</v>
      </c>
      <c r="R82" s="39">
        <f t="shared" si="28"/>
        <v>0</v>
      </c>
      <c r="S82" s="39">
        <f t="shared" si="28"/>
        <v>0</v>
      </c>
      <c r="T82" s="39">
        <f t="shared" si="28"/>
        <v>0</v>
      </c>
      <c r="U82" s="39">
        <f t="shared" si="28"/>
        <v>0</v>
      </c>
      <c r="V82" s="39">
        <f t="shared" si="28"/>
        <v>0</v>
      </c>
      <c r="W82" s="39">
        <f t="shared" si="28"/>
        <v>0</v>
      </c>
      <c r="X82" s="151">
        <f t="shared" si="28"/>
        <v>0</v>
      </c>
    </row>
    <row r="83" spans="2:26" x14ac:dyDescent="0.25">
      <c r="B83" s="167" t="s">
        <v>396</v>
      </c>
      <c r="C83" s="485" t="s">
        <v>430</v>
      </c>
      <c r="D83" s="444"/>
      <c r="E83" s="39">
        <f t="shared" ref="E83:X83" si="29">E39*$D39</f>
        <v>0</v>
      </c>
      <c r="F83" s="39">
        <f t="shared" si="29"/>
        <v>0</v>
      </c>
      <c r="G83" s="39">
        <f t="shared" si="29"/>
        <v>0</v>
      </c>
      <c r="H83" s="39">
        <f t="shared" si="29"/>
        <v>0</v>
      </c>
      <c r="I83" s="39">
        <f t="shared" si="29"/>
        <v>0</v>
      </c>
      <c r="J83" s="39">
        <f t="shared" si="29"/>
        <v>0</v>
      </c>
      <c r="K83" s="39">
        <f t="shared" si="29"/>
        <v>0</v>
      </c>
      <c r="L83" s="39">
        <f t="shared" si="29"/>
        <v>0</v>
      </c>
      <c r="M83" s="39">
        <f t="shared" si="29"/>
        <v>0</v>
      </c>
      <c r="N83" s="39">
        <f t="shared" si="29"/>
        <v>0</v>
      </c>
      <c r="O83" s="39">
        <f t="shared" si="29"/>
        <v>0</v>
      </c>
      <c r="P83" s="39">
        <f t="shared" si="29"/>
        <v>0</v>
      </c>
      <c r="Q83" s="39">
        <f t="shared" si="29"/>
        <v>0</v>
      </c>
      <c r="R83" s="39">
        <f t="shared" si="29"/>
        <v>0</v>
      </c>
      <c r="S83" s="39">
        <f t="shared" si="29"/>
        <v>0</v>
      </c>
      <c r="T83" s="39">
        <f t="shared" si="29"/>
        <v>0</v>
      </c>
      <c r="U83" s="39">
        <f t="shared" si="29"/>
        <v>0</v>
      </c>
      <c r="V83" s="39">
        <f t="shared" si="29"/>
        <v>11704</v>
      </c>
      <c r="W83" s="39">
        <f t="shared" si="29"/>
        <v>23408</v>
      </c>
      <c r="X83" s="151">
        <f t="shared" si="29"/>
        <v>35112</v>
      </c>
    </row>
    <row r="84" spans="2:26" x14ac:dyDescent="0.25">
      <c r="B84" s="167" t="s">
        <v>397</v>
      </c>
      <c r="C84" s="485" t="s">
        <v>430</v>
      </c>
      <c r="D84" s="444"/>
      <c r="E84" s="39">
        <f t="shared" ref="E84:X84" si="30">E40*$D40</f>
        <v>0</v>
      </c>
      <c r="F84" s="39">
        <f t="shared" si="30"/>
        <v>0</v>
      </c>
      <c r="G84" s="39">
        <f t="shared" si="30"/>
        <v>0</v>
      </c>
      <c r="H84" s="39">
        <f t="shared" si="30"/>
        <v>0</v>
      </c>
      <c r="I84" s="39">
        <f t="shared" si="30"/>
        <v>0</v>
      </c>
      <c r="J84" s="39">
        <f t="shared" si="30"/>
        <v>0</v>
      </c>
      <c r="K84" s="39">
        <f t="shared" si="30"/>
        <v>0</v>
      </c>
      <c r="L84" s="39">
        <f t="shared" si="30"/>
        <v>0</v>
      </c>
      <c r="M84" s="39">
        <f t="shared" si="30"/>
        <v>0</v>
      </c>
      <c r="N84" s="39">
        <f t="shared" si="30"/>
        <v>0</v>
      </c>
      <c r="O84" s="39">
        <f t="shared" si="30"/>
        <v>0</v>
      </c>
      <c r="P84" s="39">
        <f t="shared" si="30"/>
        <v>0</v>
      </c>
      <c r="Q84" s="39">
        <f t="shared" si="30"/>
        <v>0</v>
      </c>
      <c r="R84" s="39">
        <f t="shared" si="30"/>
        <v>0</v>
      </c>
      <c r="S84" s="39">
        <f t="shared" si="30"/>
        <v>0</v>
      </c>
      <c r="T84" s="39">
        <f t="shared" si="30"/>
        <v>0</v>
      </c>
      <c r="U84" s="39">
        <f t="shared" si="30"/>
        <v>0</v>
      </c>
      <c r="V84" s="39">
        <f t="shared" si="30"/>
        <v>0</v>
      </c>
      <c r="W84" s="39">
        <f t="shared" si="30"/>
        <v>0</v>
      </c>
      <c r="X84" s="151">
        <f t="shared" si="30"/>
        <v>0</v>
      </c>
    </row>
    <row r="85" spans="2:26" x14ac:dyDescent="0.25">
      <c r="B85" s="168" t="s">
        <v>398</v>
      </c>
      <c r="C85" s="485" t="s">
        <v>430</v>
      </c>
      <c r="D85" s="444"/>
      <c r="E85" s="39">
        <f t="shared" ref="E85:X85" si="31">E41*$D41</f>
        <v>0</v>
      </c>
      <c r="F85" s="39">
        <f t="shared" si="31"/>
        <v>0</v>
      </c>
      <c r="G85" s="39">
        <f t="shared" si="31"/>
        <v>0</v>
      </c>
      <c r="H85" s="39">
        <f t="shared" si="31"/>
        <v>0</v>
      </c>
      <c r="I85" s="39">
        <f t="shared" si="31"/>
        <v>0</v>
      </c>
      <c r="J85" s="39">
        <f t="shared" si="31"/>
        <v>0</v>
      </c>
      <c r="K85" s="39">
        <f t="shared" si="31"/>
        <v>0</v>
      </c>
      <c r="L85" s="39">
        <f t="shared" si="31"/>
        <v>0</v>
      </c>
      <c r="M85" s="39">
        <f t="shared" si="31"/>
        <v>0</v>
      </c>
      <c r="N85" s="39">
        <f t="shared" si="31"/>
        <v>0</v>
      </c>
      <c r="O85" s="39">
        <f t="shared" si="31"/>
        <v>0</v>
      </c>
      <c r="P85" s="39">
        <f t="shared" si="31"/>
        <v>0</v>
      </c>
      <c r="Q85" s="39">
        <f t="shared" si="31"/>
        <v>0</v>
      </c>
      <c r="R85" s="39">
        <f t="shared" si="31"/>
        <v>0</v>
      </c>
      <c r="S85" s="39">
        <f t="shared" si="31"/>
        <v>0</v>
      </c>
      <c r="T85" s="39">
        <f t="shared" si="31"/>
        <v>0</v>
      </c>
      <c r="U85" s="39">
        <f t="shared" si="31"/>
        <v>0</v>
      </c>
      <c r="V85" s="39">
        <f t="shared" si="31"/>
        <v>0</v>
      </c>
      <c r="W85" s="39">
        <f t="shared" si="31"/>
        <v>0</v>
      </c>
      <c r="X85" s="151">
        <f t="shared" si="31"/>
        <v>0</v>
      </c>
    </row>
    <row r="86" spans="2:26" x14ac:dyDescent="0.25">
      <c r="B86" s="168" t="s">
        <v>431</v>
      </c>
      <c r="C86" s="485" t="s">
        <v>430</v>
      </c>
      <c r="D86" s="444"/>
      <c r="E86" s="39">
        <f t="shared" ref="E86:X86" si="32">E42*$D42</f>
        <v>0</v>
      </c>
      <c r="F86" s="39">
        <f t="shared" si="32"/>
        <v>0</v>
      </c>
      <c r="G86" s="39">
        <f t="shared" si="32"/>
        <v>0</v>
      </c>
      <c r="H86" s="39">
        <f t="shared" si="32"/>
        <v>0</v>
      </c>
      <c r="I86" s="39">
        <f t="shared" si="32"/>
        <v>0</v>
      </c>
      <c r="J86" s="39">
        <f t="shared" si="32"/>
        <v>0</v>
      </c>
      <c r="K86" s="39">
        <f t="shared" si="32"/>
        <v>0</v>
      </c>
      <c r="L86" s="39">
        <f t="shared" si="32"/>
        <v>0</v>
      </c>
      <c r="M86" s="39">
        <f t="shared" si="32"/>
        <v>0</v>
      </c>
      <c r="N86" s="39">
        <f t="shared" si="32"/>
        <v>0</v>
      </c>
      <c r="O86" s="39">
        <f t="shared" si="32"/>
        <v>0</v>
      </c>
      <c r="P86" s="39">
        <f t="shared" si="32"/>
        <v>0</v>
      </c>
      <c r="Q86" s="39">
        <f t="shared" si="32"/>
        <v>0</v>
      </c>
      <c r="R86" s="39">
        <f t="shared" si="32"/>
        <v>0</v>
      </c>
      <c r="S86" s="39">
        <f t="shared" si="32"/>
        <v>0</v>
      </c>
      <c r="T86" s="39">
        <f t="shared" si="32"/>
        <v>0</v>
      </c>
      <c r="U86" s="39">
        <f t="shared" si="32"/>
        <v>0</v>
      </c>
      <c r="V86" s="39">
        <f t="shared" si="32"/>
        <v>0</v>
      </c>
      <c r="W86" s="39">
        <f t="shared" si="32"/>
        <v>0</v>
      </c>
      <c r="X86" s="151">
        <f t="shared" si="32"/>
        <v>0</v>
      </c>
    </row>
    <row r="87" spans="2:26" x14ac:dyDescent="0.25">
      <c r="B87" s="168" t="s">
        <v>432</v>
      </c>
      <c r="C87" s="485" t="s">
        <v>430</v>
      </c>
      <c r="D87" s="444"/>
      <c r="E87" s="39">
        <f t="shared" ref="E87:X87" si="33">E43*$D43</f>
        <v>0</v>
      </c>
      <c r="F87" s="39">
        <f t="shared" si="33"/>
        <v>0</v>
      </c>
      <c r="G87" s="39">
        <f t="shared" si="33"/>
        <v>0</v>
      </c>
      <c r="H87" s="39">
        <f t="shared" si="33"/>
        <v>0</v>
      </c>
      <c r="I87" s="39">
        <f t="shared" si="33"/>
        <v>0</v>
      </c>
      <c r="J87" s="39">
        <f t="shared" si="33"/>
        <v>0</v>
      </c>
      <c r="K87" s="39">
        <f t="shared" si="33"/>
        <v>0</v>
      </c>
      <c r="L87" s="39">
        <f t="shared" si="33"/>
        <v>0</v>
      </c>
      <c r="M87" s="39">
        <f t="shared" si="33"/>
        <v>0</v>
      </c>
      <c r="N87" s="39">
        <f t="shared" si="33"/>
        <v>0</v>
      </c>
      <c r="O87" s="39">
        <f t="shared" si="33"/>
        <v>0</v>
      </c>
      <c r="P87" s="39">
        <f t="shared" si="33"/>
        <v>0</v>
      </c>
      <c r="Q87" s="39">
        <f t="shared" si="33"/>
        <v>0</v>
      </c>
      <c r="R87" s="39">
        <f t="shared" si="33"/>
        <v>0</v>
      </c>
      <c r="S87" s="39">
        <f t="shared" si="33"/>
        <v>0</v>
      </c>
      <c r="T87" s="39">
        <f t="shared" si="33"/>
        <v>0</v>
      </c>
      <c r="U87" s="39">
        <f t="shared" si="33"/>
        <v>80640</v>
      </c>
      <c r="V87" s="39">
        <f t="shared" si="33"/>
        <v>120960</v>
      </c>
      <c r="W87" s="39">
        <f t="shared" si="33"/>
        <v>161280</v>
      </c>
      <c r="X87" s="151">
        <f t="shared" si="33"/>
        <v>161280</v>
      </c>
    </row>
    <row r="88" spans="2:26" x14ac:dyDescent="0.25">
      <c r="B88" s="167" t="s">
        <v>433</v>
      </c>
      <c r="C88" s="485" t="s">
        <v>430</v>
      </c>
      <c r="D88" s="444"/>
      <c r="E88" s="39">
        <f t="shared" ref="E88:X88" si="34">E44*$D44</f>
        <v>0</v>
      </c>
      <c r="F88" s="39">
        <f t="shared" si="34"/>
        <v>0</v>
      </c>
      <c r="G88" s="39">
        <f t="shared" si="34"/>
        <v>0</v>
      </c>
      <c r="H88" s="39">
        <f t="shared" si="34"/>
        <v>0</v>
      </c>
      <c r="I88" s="39">
        <f t="shared" si="34"/>
        <v>0</v>
      </c>
      <c r="J88" s="39">
        <f t="shared" si="34"/>
        <v>0</v>
      </c>
      <c r="K88" s="39">
        <f t="shared" si="34"/>
        <v>0</v>
      </c>
      <c r="L88" s="39">
        <f t="shared" si="34"/>
        <v>0</v>
      </c>
      <c r="M88" s="39">
        <f t="shared" si="34"/>
        <v>0</v>
      </c>
      <c r="N88" s="39">
        <f t="shared" si="34"/>
        <v>0</v>
      </c>
      <c r="O88" s="39">
        <f t="shared" si="34"/>
        <v>5400</v>
      </c>
      <c r="P88" s="39">
        <f t="shared" si="34"/>
        <v>5130</v>
      </c>
      <c r="Q88" s="39">
        <f t="shared" si="34"/>
        <v>0</v>
      </c>
      <c r="R88" s="39">
        <f t="shared" si="34"/>
        <v>4590</v>
      </c>
      <c r="S88" s="39">
        <f t="shared" si="34"/>
        <v>0</v>
      </c>
      <c r="T88" s="39">
        <f t="shared" si="34"/>
        <v>4320</v>
      </c>
      <c r="U88" s="39">
        <f t="shared" si="34"/>
        <v>6750</v>
      </c>
      <c r="V88" s="39">
        <f t="shared" si="34"/>
        <v>4050</v>
      </c>
      <c r="W88" s="39">
        <f t="shared" si="34"/>
        <v>0</v>
      </c>
      <c r="X88" s="151">
        <f t="shared" si="34"/>
        <v>4050</v>
      </c>
    </row>
    <row r="89" spans="2:26" x14ac:dyDescent="0.25">
      <c r="B89" s="168" t="s">
        <v>459</v>
      </c>
      <c r="C89" s="485" t="s">
        <v>430</v>
      </c>
      <c r="D89" s="444"/>
      <c r="E89" s="39">
        <f>E45*$D45</f>
        <v>73953.606004568705</v>
      </c>
      <c r="F89" s="39">
        <f>F45*$D45</f>
        <v>74311.432611769822</v>
      </c>
      <c r="G89" s="39">
        <f t="shared" ref="G89:X89" si="35">G45*$D45</f>
        <v>74444.577395844652</v>
      </c>
      <c r="H89" s="39">
        <f t="shared" si="35"/>
        <v>73762.210377461102</v>
      </c>
      <c r="I89" s="39">
        <f t="shared" si="35"/>
        <v>74286.467964755793</v>
      </c>
      <c r="J89" s="39">
        <f t="shared" si="35"/>
        <v>73545.8501033395</v>
      </c>
      <c r="K89" s="39">
        <f t="shared" si="35"/>
        <v>73196.34504514304</v>
      </c>
      <c r="L89" s="39">
        <f t="shared" si="35"/>
        <v>73021.592516044824</v>
      </c>
      <c r="M89" s="39">
        <f t="shared" si="35"/>
        <v>72830.196888937222</v>
      </c>
      <c r="N89" s="39">
        <f t="shared" si="35"/>
        <v>72830.196888937222</v>
      </c>
      <c r="O89" s="39">
        <f t="shared" si="35"/>
        <v>92442.007505710877</v>
      </c>
      <c r="P89" s="39">
        <f t="shared" si="35"/>
        <v>92889.290764712277</v>
      </c>
      <c r="Q89" s="39">
        <f t="shared" si="35"/>
        <v>93055.721744805822</v>
      </c>
      <c r="R89" s="39">
        <f t="shared" si="35"/>
        <v>92202.762971826378</v>
      </c>
      <c r="S89" s="39">
        <f t="shared" si="35"/>
        <v>92858.084955944738</v>
      </c>
      <c r="T89" s="39">
        <f t="shared" si="35"/>
        <v>91932.312629174383</v>
      </c>
      <c r="U89" s="39">
        <f t="shared" si="35"/>
        <v>91495.431306428814</v>
      </c>
      <c r="V89" s="39">
        <f t="shared" si="35"/>
        <v>91276.990645056023</v>
      </c>
      <c r="W89" s="39">
        <f t="shared" si="35"/>
        <v>91037.746111171524</v>
      </c>
      <c r="X89" s="39">
        <f t="shared" si="35"/>
        <v>91037.746111171524</v>
      </c>
    </row>
    <row r="90" spans="2:26" x14ac:dyDescent="0.25">
      <c r="B90" s="168" t="s">
        <v>484</v>
      </c>
      <c r="C90" s="485" t="s">
        <v>430</v>
      </c>
      <c r="D90" s="444"/>
      <c r="E90" s="39">
        <f>E46*$D46</f>
        <v>127814.26241582491</v>
      </c>
      <c r="F90" s="39">
        <f>F46*$D46</f>
        <v>127732.28640572391</v>
      </c>
      <c r="G90" s="39">
        <f t="shared" ref="G90:X90" si="36">G46*$D46</f>
        <v>125354.98211279461</v>
      </c>
      <c r="H90" s="39">
        <f t="shared" si="36"/>
        <v>124658.18602693602</v>
      </c>
      <c r="I90" s="39">
        <f t="shared" si="36"/>
        <v>123578.83522727272</v>
      </c>
      <c r="J90" s="39">
        <f t="shared" si="36"/>
        <v>122854.7138047138</v>
      </c>
      <c r="K90" s="39">
        <f t="shared" si="36"/>
        <v>120996.59090909091</v>
      </c>
      <c r="L90" s="39">
        <f t="shared" si="36"/>
        <v>119657.64941077441</v>
      </c>
      <c r="M90" s="39">
        <f t="shared" si="36"/>
        <v>121010.25357744108</v>
      </c>
      <c r="N90" s="39">
        <f t="shared" si="36"/>
        <v>121010.25357744108</v>
      </c>
      <c r="O90" s="39">
        <f t="shared" si="36"/>
        <v>111837.47961384681</v>
      </c>
      <c r="P90" s="39">
        <f t="shared" si="36"/>
        <v>116236.38062920874</v>
      </c>
      <c r="Q90" s="39">
        <f t="shared" si="36"/>
        <v>114073.03372264309</v>
      </c>
      <c r="R90" s="39">
        <f t="shared" si="36"/>
        <v>113438.94928451178</v>
      </c>
      <c r="S90" s="39">
        <f t="shared" si="36"/>
        <v>112456.74005681816</v>
      </c>
      <c r="T90" s="39">
        <f t="shared" si="36"/>
        <v>111797.78956228957</v>
      </c>
      <c r="U90" s="39">
        <f t="shared" si="36"/>
        <v>110106.89772727272</v>
      </c>
      <c r="V90" s="39">
        <f t="shared" si="36"/>
        <v>108888.46096380473</v>
      </c>
      <c r="W90" s="39">
        <f t="shared" si="36"/>
        <v>110119.33075547137</v>
      </c>
      <c r="X90" s="39">
        <f t="shared" si="36"/>
        <v>110119.33075547137</v>
      </c>
    </row>
    <row r="91" spans="2:26" ht="13" x14ac:dyDescent="0.3">
      <c r="B91" s="177" t="s">
        <v>434</v>
      </c>
      <c r="C91" s="485" t="s">
        <v>430</v>
      </c>
      <c r="D91" s="444"/>
      <c r="E91" s="520">
        <f t="shared" ref="E91:X91" si="37">SUM(E82:E90)</f>
        <v>201767.86842039361</v>
      </c>
      <c r="F91" s="520">
        <f t="shared" si="37"/>
        <v>202043.71901749371</v>
      </c>
      <c r="G91" s="520">
        <f t="shared" si="37"/>
        <v>199799.55950863927</v>
      </c>
      <c r="H91" s="520">
        <f t="shared" si="37"/>
        <v>198420.39640439712</v>
      </c>
      <c r="I91" s="520">
        <f t="shared" si="37"/>
        <v>197865.30319202851</v>
      </c>
      <c r="J91" s="520">
        <f t="shared" si="37"/>
        <v>196400.5639080533</v>
      </c>
      <c r="K91" s="520">
        <f t="shared" si="37"/>
        <v>194192.93595423395</v>
      </c>
      <c r="L91" s="520">
        <f t="shared" si="37"/>
        <v>192679.24192681923</v>
      </c>
      <c r="M91" s="520">
        <f t="shared" si="37"/>
        <v>193840.4504663783</v>
      </c>
      <c r="N91" s="520">
        <f t="shared" si="37"/>
        <v>193840.4504663783</v>
      </c>
      <c r="O91" s="520">
        <f t="shared" si="37"/>
        <v>209679.48711955769</v>
      </c>
      <c r="P91" s="520">
        <f t="shared" si="37"/>
        <v>214255.67139392102</v>
      </c>
      <c r="Q91" s="520">
        <f t="shared" si="37"/>
        <v>207128.75546744891</v>
      </c>
      <c r="R91" s="520">
        <f t="shared" si="37"/>
        <v>210231.71225633816</v>
      </c>
      <c r="S91" s="520">
        <f t="shared" si="37"/>
        <v>205314.82501276291</v>
      </c>
      <c r="T91" s="520">
        <f t="shared" si="37"/>
        <v>208050.10219146396</v>
      </c>
      <c r="U91" s="520">
        <f t="shared" si="37"/>
        <v>288992.32903370151</v>
      </c>
      <c r="V91" s="520">
        <f t="shared" si="37"/>
        <v>336879.45160886075</v>
      </c>
      <c r="W91" s="520">
        <f t="shared" si="37"/>
        <v>385845.07686664292</v>
      </c>
      <c r="X91" s="520">
        <f t="shared" si="37"/>
        <v>401599.07686664292</v>
      </c>
    </row>
    <row r="92" spans="2:26" x14ac:dyDescent="0.25">
      <c r="B92" s="167"/>
      <c r="C92" s="485" t="s">
        <v>430</v>
      </c>
      <c r="D92" s="444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151"/>
    </row>
    <row r="93" spans="2:26" ht="13" x14ac:dyDescent="0.3">
      <c r="B93" s="169" t="s">
        <v>403</v>
      </c>
      <c r="C93" s="485" t="s">
        <v>430</v>
      </c>
      <c r="D93" s="44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151"/>
    </row>
    <row r="94" spans="2:26" x14ac:dyDescent="0.25">
      <c r="B94" s="167" t="s">
        <v>404</v>
      </c>
      <c r="C94" s="485" t="s">
        <v>430</v>
      </c>
      <c r="D94" s="444"/>
      <c r="E94" s="39">
        <f t="shared" ref="E94:X94" si="38">E48*$D48</f>
        <v>0</v>
      </c>
      <c r="F94" s="39">
        <f t="shared" si="38"/>
        <v>0</v>
      </c>
      <c r="G94" s="39">
        <f t="shared" si="38"/>
        <v>0</v>
      </c>
      <c r="H94" s="39">
        <f t="shared" si="38"/>
        <v>0</v>
      </c>
      <c r="I94" s="39">
        <f t="shared" si="38"/>
        <v>0</v>
      </c>
      <c r="J94" s="39">
        <f t="shared" si="38"/>
        <v>0</v>
      </c>
      <c r="K94" s="39">
        <f t="shared" si="38"/>
        <v>0</v>
      </c>
      <c r="L94" s="39">
        <f t="shared" si="38"/>
        <v>0</v>
      </c>
      <c r="M94" s="39">
        <f t="shared" si="38"/>
        <v>0</v>
      </c>
      <c r="N94" s="39">
        <f t="shared" si="38"/>
        <v>0</v>
      </c>
      <c r="O94" s="39">
        <f t="shared" si="38"/>
        <v>0</v>
      </c>
      <c r="P94" s="39">
        <f t="shared" si="38"/>
        <v>0</v>
      </c>
      <c r="Q94" s="39">
        <f t="shared" si="38"/>
        <v>0</v>
      </c>
      <c r="R94" s="39">
        <f t="shared" si="38"/>
        <v>0</v>
      </c>
      <c r="S94" s="39">
        <f t="shared" si="38"/>
        <v>0</v>
      </c>
      <c r="T94" s="39">
        <f t="shared" si="38"/>
        <v>0</v>
      </c>
      <c r="U94" s="39">
        <f t="shared" si="38"/>
        <v>0</v>
      </c>
      <c r="V94" s="39">
        <f t="shared" si="38"/>
        <v>0</v>
      </c>
      <c r="W94" s="39">
        <f t="shared" si="38"/>
        <v>0</v>
      </c>
      <c r="X94" s="151">
        <f t="shared" si="38"/>
        <v>0</v>
      </c>
    </row>
    <row r="95" spans="2:26" x14ac:dyDescent="0.25">
      <c r="B95" s="167" t="s">
        <v>406</v>
      </c>
      <c r="C95" s="485" t="s">
        <v>430</v>
      </c>
      <c r="D95" s="444"/>
      <c r="E95" s="39">
        <f t="shared" ref="E95:X95" si="39">E49*$D49</f>
        <v>0</v>
      </c>
      <c r="F95" s="39">
        <f t="shared" si="39"/>
        <v>0</v>
      </c>
      <c r="G95" s="39">
        <f t="shared" si="39"/>
        <v>0</v>
      </c>
      <c r="H95" s="39">
        <f t="shared" si="39"/>
        <v>0</v>
      </c>
      <c r="I95" s="39">
        <f t="shared" si="39"/>
        <v>0</v>
      </c>
      <c r="J95" s="39">
        <f t="shared" si="39"/>
        <v>0</v>
      </c>
      <c r="K95" s="39">
        <f t="shared" si="39"/>
        <v>0</v>
      </c>
      <c r="L95" s="39">
        <f t="shared" si="39"/>
        <v>0</v>
      </c>
      <c r="M95" s="39">
        <f t="shared" si="39"/>
        <v>0</v>
      </c>
      <c r="N95" s="39">
        <f t="shared" si="39"/>
        <v>0</v>
      </c>
      <c r="O95" s="39">
        <f t="shared" si="39"/>
        <v>1752.7192643540761</v>
      </c>
      <c r="P95" s="39">
        <f t="shared" si="39"/>
        <v>0</v>
      </c>
      <c r="Q95" s="39">
        <f t="shared" si="39"/>
        <v>0</v>
      </c>
      <c r="R95" s="39">
        <f t="shared" si="39"/>
        <v>0</v>
      </c>
      <c r="S95" s="39">
        <f t="shared" si="39"/>
        <v>0</v>
      </c>
      <c r="T95" s="39">
        <f t="shared" si="39"/>
        <v>0</v>
      </c>
      <c r="U95" s="39">
        <f t="shared" si="39"/>
        <v>0</v>
      </c>
      <c r="V95" s="39">
        <f t="shared" si="39"/>
        <v>0</v>
      </c>
      <c r="W95" s="39">
        <f t="shared" si="39"/>
        <v>0</v>
      </c>
      <c r="X95" s="151">
        <f t="shared" si="39"/>
        <v>0</v>
      </c>
    </row>
    <row r="96" spans="2:26" x14ac:dyDescent="0.25">
      <c r="B96" s="167" t="s">
        <v>407</v>
      </c>
      <c r="C96" s="485" t="s">
        <v>430</v>
      </c>
      <c r="D96" s="444"/>
      <c r="E96" s="39">
        <f t="shared" ref="E96:X96" si="40">E50*$D50</f>
        <v>0</v>
      </c>
      <c r="F96" s="39">
        <f t="shared" si="40"/>
        <v>0</v>
      </c>
      <c r="G96" s="39">
        <f t="shared" si="40"/>
        <v>0</v>
      </c>
      <c r="H96" s="39">
        <f t="shared" si="40"/>
        <v>0</v>
      </c>
      <c r="I96" s="39">
        <f t="shared" si="40"/>
        <v>0</v>
      </c>
      <c r="J96" s="39">
        <f t="shared" si="40"/>
        <v>0</v>
      </c>
      <c r="K96" s="39">
        <f t="shared" si="40"/>
        <v>0</v>
      </c>
      <c r="L96" s="39">
        <f t="shared" si="40"/>
        <v>0</v>
      </c>
      <c r="M96" s="39">
        <f t="shared" si="40"/>
        <v>0</v>
      </c>
      <c r="N96" s="39">
        <f t="shared" si="40"/>
        <v>0</v>
      </c>
      <c r="O96" s="39">
        <f t="shared" si="40"/>
        <v>350.54385287081521</v>
      </c>
      <c r="P96" s="39">
        <f t="shared" si="40"/>
        <v>0</v>
      </c>
      <c r="Q96" s="39">
        <f t="shared" si="40"/>
        <v>0</v>
      </c>
      <c r="R96" s="39">
        <f t="shared" si="40"/>
        <v>0</v>
      </c>
      <c r="S96" s="39">
        <f t="shared" si="40"/>
        <v>350.54385287081521</v>
      </c>
      <c r="T96" s="39">
        <f t="shared" si="40"/>
        <v>0</v>
      </c>
      <c r="U96" s="39">
        <f t="shared" si="40"/>
        <v>0</v>
      </c>
      <c r="V96" s="39">
        <f t="shared" si="40"/>
        <v>0</v>
      </c>
      <c r="W96" s="39">
        <f t="shared" si="40"/>
        <v>0</v>
      </c>
      <c r="X96" s="151">
        <f t="shared" si="40"/>
        <v>0</v>
      </c>
    </row>
    <row r="97" spans="2:24" x14ac:dyDescent="0.25">
      <c r="B97" s="167" t="str">
        <f>B51</f>
        <v>Lot of agricultural tools</v>
      </c>
      <c r="C97" s="485" t="s">
        <v>430</v>
      </c>
      <c r="D97" s="444"/>
      <c r="E97" s="39">
        <f t="shared" ref="E97:N97" si="41">E51*$D51</f>
        <v>5500</v>
      </c>
      <c r="F97" s="39">
        <f t="shared" si="41"/>
        <v>0</v>
      </c>
      <c r="G97" s="39">
        <f t="shared" si="41"/>
        <v>5500</v>
      </c>
      <c r="H97" s="39">
        <f t="shared" si="41"/>
        <v>0</v>
      </c>
      <c r="I97" s="39">
        <f t="shared" si="41"/>
        <v>0</v>
      </c>
      <c r="J97" s="39">
        <f t="shared" si="41"/>
        <v>5500</v>
      </c>
      <c r="K97" s="39">
        <f t="shared" si="41"/>
        <v>0</v>
      </c>
      <c r="L97" s="39">
        <f t="shared" si="41"/>
        <v>5500</v>
      </c>
      <c r="M97" s="39">
        <f t="shared" si="41"/>
        <v>0</v>
      </c>
      <c r="N97" s="39">
        <f t="shared" si="41"/>
        <v>0</v>
      </c>
      <c r="O97" s="39">
        <f t="shared" ref="O97:X97" si="42">O51*$D51</f>
        <v>5500</v>
      </c>
      <c r="P97" s="39">
        <f t="shared" si="42"/>
        <v>0</v>
      </c>
      <c r="Q97" s="39">
        <f t="shared" si="42"/>
        <v>5500</v>
      </c>
      <c r="R97" s="39">
        <f t="shared" si="42"/>
        <v>0</v>
      </c>
      <c r="S97" s="39">
        <f t="shared" si="42"/>
        <v>5500</v>
      </c>
      <c r="T97" s="39">
        <f t="shared" si="42"/>
        <v>0</v>
      </c>
      <c r="U97" s="39">
        <f t="shared" si="42"/>
        <v>5500</v>
      </c>
      <c r="V97" s="39">
        <f t="shared" si="42"/>
        <v>0</v>
      </c>
      <c r="W97" s="39">
        <f t="shared" si="42"/>
        <v>5500</v>
      </c>
      <c r="X97" s="39">
        <f t="shared" si="42"/>
        <v>0</v>
      </c>
    </row>
    <row r="98" spans="2:24" x14ac:dyDescent="0.25">
      <c r="B98" s="167"/>
      <c r="C98" s="485"/>
      <c r="D98" s="444"/>
      <c r="E98" s="39">
        <f t="shared" ref="E98:N98" si="43">E52*$D52</f>
        <v>0</v>
      </c>
      <c r="F98" s="39">
        <f t="shared" si="43"/>
        <v>0</v>
      </c>
      <c r="G98" s="39">
        <f t="shared" si="43"/>
        <v>0</v>
      </c>
      <c r="H98" s="39">
        <f t="shared" si="43"/>
        <v>0</v>
      </c>
      <c r="I98" s="39">
        <f t="shared" si="43"/>
        <v>0</v>
      </c>
      <c r="J98" s="39">
        <f t="shared" si="43"/>
        <v>0</v>
      </c>
      <c r="K98" s="39">
        <f t="shared" si="43"/>
        <v>0</v>
      </c>
      <c r="L98" s="39">
        <f t="shared" si="43"/>
        <v>0</v>
      </c>
      <c r="M98" s="39">
        <f t="shared" si="43"/>
        <v>0</v>
      </c>
      <c r="N98" s="39">
        <f t="shared" si="43"/>
        <v>0</v>
      </c>
      <c r="O98" s="39">
        <f t="shared" ref="O98:X98" si="44">O52*$D52</f>
        <v>0</v>
      </c>
      <c r="P98" s="39">
        <f t="shared" si="44"/>
        <v>0</v>
      </c>
      <c r="Q98" s="39">
        <f t="shared" si="44"/>
        <v>0</v>
      </c>
      <c r="R98" s="39">
        <f t="shared" si="44"/>
        <v>0</v>
      </c>
      <c r="S98" s="39">
        <f t="shared" si="44"/>
        <v>0</v>
      </c>
      <c r="T98" s="39">
        <f t="shared" si="44"/>
        <v>0</v>
      </c>
      <c r="U98" s="39">
        <f t="shared" si="44"/>
        <v>0</v>
      </c>
      <c r="V98" s="39">
        <f t="shared" si="44"/>
        <v>0</v>
      </c>
      <c r="W98" s="39">
        <f t="shared" si="44"/>
        <v>0</v>
      </c>
      <c r="X98" s="39">
        <f t="shared" si="44"/>
        <v>0</v>
      </c>
    </row>
    <row r="99" spans="2:24" ht="13" x14ac:dyDescent="0.3">
      <c r="B99" s="169" t="s">
        <v>485</v>
      </c>
      <c r="C99" s="485"/>
      <c r="D99" s="444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</row>
    <row r="100" spans="2:24" x14ac:dyDescent="0.25">
      <c r="B100" s="167"/>
      <c r="C100" s="485" t="s">
        <v>430</v>
      </c>
      <c r="D100" s="444"/>
      <c r="E100" s="39">
        <f t="shared" ref="E100:X100" si="45">E53*$D53</f>
        <v>0</v>
      </c>
      <c r="F100" s="39">
        <f t="shared" si="45"/>
        <v>0</v>
      </c>
      <c r="G100" s="39">
        <f t="shared" si="45"/>
        <v>0</v>
      </c>
      <c r="H100" s="39">
        <f t="shared" si="45"/>
        <v>0</v>
      </c>
      <c r="I100" s="39">
        <f t="shared" si="45"/>
        <v>0</v>
      </c>
      <c r="J100" s="39">
        <f t="shared" si="45"/>
        <v>0</v>
      </c>
      <c r="K100" s="39">
        <f t="shared" si="45"/>
        <v>0</v>
      </c>
      <c r="L100" s="39">
        <f t="shared" si="45"/>
        <v>0</v>
      </c>
      <c r="M100" s="39">
        <f t="shared" si="45"/>
        <v>0</v>
      </c>
      <c r="N100" s="39">
        <f t="shared" si="45"/>
        <v>0</v>
      </c>
      <c r="O100" s="39">
        <f t="shared" si="45"/>
        <v>0</v>
      </c>
      <c r="P100" s="39">
        <f t="shared" si="45"/>
        <v>0</v>
      </c>
      <c r="Q100" s="39">
        <f t="shared" si="45"/>
        <v>0</v>
      </c>
      <c r="R100" s="39">
        <f t="shared" si="45"/>
        <v>0</v>
      </c>
      <c r="S100" s="39">
        <f t="shared" si="45"/>
        <v>0</v>
      </c>
      <c r="T100" s="39">
        <f t="shared" si="45"/>
        <v>0</v>
      </c>
      <c r="U100" s="39">
        <f t="shared" si="45"/>
        <v>0</v>
      </c>
      <c r="V100" s="39">
        <f t="shared" si="45"/>
        <v>0</v>
      </c>
      <c r="W100" s="39">
        <f t="shared" si="45"/>
        <v>0</v>
      </c>
      <c r="X100" s="151">
        <f t="shared" si="45"/>
        <v>0</v>
      </c>
    </row>
    <row r="101" spans="2:24" x14ac:dyDescent="0.25">
      <c r="B101" s="167" t="str">
        <f>B54</f>
        <v>Seeds-Gum and Balanites Direct seedling</v>
      </c>
      <c r="C101" s="485" t="s">
        <v>430</v>
      </c>
      <c r="D101" s="444"/>
      <c r="E101" s="39">
        <f t="shared" ref="E101:X101" si="46">E54*$D54</f>
        <v>0</v>
      </c>
      <c r="F101" s="39">
        <f t="shared" si="46"/>
        <v>0</v>
      </c>
      <c r="G101" s="39">
        <f t="shared" si="46"/>
        <v>0</v>
      </c>
      <c r="H101" s="39">
        <f t="shared" si="46"/>
        <v>0</v>
      </c>
      <c r="I101" s="39">
        <f t="shared" si="46"/>
        <v>0</v>
      </c>
      <c r="J101" s="39">
        <f t="shared" si="46"/>
        <v>0</v>
      </c>
      <c r="K101" s="39">
        <f t="shared" si="46"/>
        <v>0</v>
      </c>
      <c r="L101" s="39">
        <f t="shared" si="46"/>
        <v>0</v>
      </c>
      <c r="M101" s="39">
        <f t="shared" si="46"/>
        <v>0</v>
      </c>
      <c r="N101" s="39">
        <f t="shared" si="46"/>
        <v>0</v>
      </c>
      <c r="O101" s="39">
        <f t="shared" si="46"/>
        <v>531.04800000000012</v>
      </c>
      <c r="P101" s="39">
        <f t="shared" si="46"/>
        <v>0</v>
      </c>
      <c r="Q101" s="39">
        <f t="shared" si="46"/>
        <v>0</v>
      </c>
      <c r="R101" s="39">
        <f t="shared" si="46"/>
        <v>0</v>
      </c>
      <c r="S101" s="39">
        <f t="shared" si="46"/>
        <v>0</v>
      </c>
      <c r="T101" s="39">
        <f t="shared" si="46"/>
        <v>0</v>
      </c>
      <c r="U101" s="39">
        <f t="shared" si="46"/>
        <v>0</v>
      </c>
      <c r="V101" s="39">
        <f t="shared" si="46"/>
        <v>0</v>
      </c>
      <c r="W101" s="39">
        <f t="shared" si="46"/>
        <v>0</v>
      </c>
      <c r="X101" s="151">
        <f t="shared" si="46"/>
        <v>0</v>
      </c>
    </row>
    <row r="102" spans="2:24" x14ac:dyDescent="0.25">
      <c r="B102" s="167" t="str">
        <f>B55</f>
        <v xml:space="preserve">Fooder Seeds </v>
      </c>
      <c r="C102" s="485" t="s">
        <v>430</v>
      </c>
      <c r="D102" s="444"/>
      <c r="E102" s="39">
        <f t="shared" ref="E102:X102" si="47">E55*$D55</f>
        <v>0</v>
      </c>
      <c r="F102" s="39">
        <f t="shared" si="47"/>
        <v>0</v>
      </c>
      <c r="G102" s="39">
        <f t="shared" si="47"/>
        <v>0</v>
      </c>
      <c r="H102" s="39">
        <f t="shared" si="47"/>
        <v>0</v>
      </c>
      <c r="I102" s="39">
        <f t="shared" si="47"/>
        <v>0</v>
      </c>
      <c r="J102" s="39">
        <f t="shared" si="47"/>
        <v>0</v>
      </c>
      <c r="K102" s="39">
        <f t="shared" si="47"/>
        <v>0</v>
      </c>
      <c r="L102" s="39">
        <f t="shared" si="47"/>
        <v>0</v>
      </c>
      <c r="M102" s="39">
        <f t="shared" si="47"/>
        <v>0</v>
      </c>
      <c r="N102" s="39">
        <f t="shared" si="47"/>
        <v>0</v>
      </c>
      <c r="O102" s="39">
        <f t="shared" si="47"/>
        <v>2531.25</v>
      </c>
      <c r="P102" s="39">
        <f t="shared" si="47"/>
        <v>2404.6874999999995</v>
      </c>
      <c r="Q102" s="39">
        <f t="shared" si="47"/>
        <v>2278.125</v>
      </c>
      <c r="R102" s="39">
        <f t="shared" si="47"/>
        <v>2151.5625</v>
      </c>
      <c r="S102" s="39">
        <f t="shared" si="47"/>
        <v>2025</v>
      </c>
      <c r="T102" s="39">
        <f t="shared" si="47"/>
        <v>2025</v>
      </c>
      <c r="U102" s="39">
        <f t="shared" si="47"/>
        <v>1898.4375</v>
      </c>
      <c r="V102" s="39">
        <f t="shared" si="47"/>
        <v>1898.4375</v>
      </c>
      <c r="W102" s="39">
        <f t="shared" si="47"/>
        <v>1898.4375</v>
      </c>
      <c r="X102" s="151">
        <f t="shared" si="47"/>
        <v>1898.4375</v>
      </c>
    </row>
    <row r="103" spans="2:24" x14ac:dyDescent="0.25">
      <c r="B103" s="167" t="str">
        <f t="shared" ref="B103:B107" si="48">B56</f>
        <v>Non improved Sorghum seeds</v>
      </c>
      <c r="C103" s="485" t="s">
        <v>430</v>
      </c>
      <c r="D103" s="444"/>
      <c r="E103" s="39">
        <f t="shared" ref="E103:X103" si="49">E56*$D56</f>
        <v>1500</v>
      </c>
      <c r="F103" s="39">
        <f t="shared" si="49"/>
        <v>1500</v>
      </c>
      <c r="G103" s="39">
        <f t="shared" si="49"/>
        <v>1500</v>
      </c>
      <c r="H103" s="39">
        <f t="shared" si="49"/>
        <v>1500</v>
      </c>
      <c r="I103" s="39">
        <f t="shared" si="49"/>
        <v>1500</v>
      </c>
      <c r="J103" s="39">
        <f t="shared" si="49"/>
        <v>1500</v>
      </c>
      <c r="K103" s="39">
        <f t="shared" si="49"/>
        <v>1500</v>
      </c>
      <c r="L103" s="39">
        <f t="shared" si="49"/>
        <v>1500</v>
      </c>
      <c r="M103" s="39">
        <f t="shared" si="49"/>
        <v>1500</v>
      </c>
      <c r="N103" s="39">
        <f t="shared" si="49"/>
        <v>1500</v>
      </c>
      <c r="O103" s="39">
        <f t="shared" si="49"/>
        <v>0</v>
      </c>
      <c r="P103" s="39">
        <f t="shared" si="49"/>
        <v>0</v>
      </c>
      <c r="Q103" s="39">
        <f t="shared" si="49"/>
        <v>0</v>
      </c>
      <c r="R103" s="39">
        <f t="shared" si="49"/>
        <v>0</v>
      </c>
      <c r="S103" s="39">
        <f t="shared" si="49"/>
        <v>0</v>
      </c>
      <c r="T103" s="39">
        <f t="shared" si="49"/>
        <v>0</v>
      </c>
      <c r="U103" s="39">
        <f t="shared" si="49"/>
        <v>0</v>
      </c>
      <c r="V103" s="39">
        <f t="shared" si="49"/>
        <v>0</v>
      </c>
      <c r="W103" s="39">
        <f t="shared" si="49"/>
        <v>0</v>
      </c>
      <c r="X103" s="151">
        <f t="shared" si="49"/>
        <v>0</v>
      </c>
    </row>
    <row r="104" spans="2:24" x14ac:dyDescent="0.25">
      <c r="B104" s="167" t="str">
        <f t="shared" si="48"/>
        <v>Non Improved Groundnut seeds</v>
      </c>
      <c r="C104" s="485" t="s">
        <v>430</v>
      </c>
      <c r="D104" s="444"/>
      <c r="E104" s="39">
        <f t="shared" ref="E104:X104" si="50">E57*$D57</f>
        <v>21250</v>
      </c>
      <c r="F104" s="39">
        <f t="shared" si="50"/>
        <v>21250</v>
      </c>
      <c r="G104" s="39">
        <f t="shared" si="50"/>
        <v>21250</v>
      </c>
      <c r="H104" s="39">
        <f t="shared" si="50"/>
        <v>21250</v>
      </c>
      <c r="I104" s="39">
        <f t="shared" si="50"/>
        <v>21250</v>
      </c>
      <c r="J104" s="39">
        <f t="shared" si="50"/>
        <v>21250</v>
      </c>
      <c r="K104" s="39">
        <f t="shared" si="50"/>
        <v>21250</v>
      </c>
      <c r="L104" s="39">
        <f t="shared" si="50"/>
        <v>21250</v>
      </c>
      <c r="M104" s="39">
        <f t="shared" si="50"/>
        <v>21250</v>
      </c>
      <c r="N104" s="39">
        <f t="shared" si="50"/>
        <v>21250</v>
      </c>
      <c r="O104" s="39">
        <f t="shared" si="50"/>
        <v>0</v>
      </c>
      <c r="P104" s="39">
        <f t="shared" si="50"/>
        <v>0</v>
      </c>
      <c r="Q104" s="39">
        <f t="shared" si="50"/>
        <v>0</v>
      </c>
      <c r="R104" s="39">
        <f t="shared" si="50"/>
        <v>0</v>
      </c>
      <c r="S104" s="39">
        <f t="shared" si="50"/>
        <v>0</v>
      </c>
      <c r="T104" s="39">
        <f t="shared" si="50"/>
        <v>0</v>
      </c>
      <c r="U104" s="39">
        <f t="shared" si="50"/>
        <v>0</v>
      </c>
      <c r="V104" s="39">
        <f t="shared" si="50"/>
        <v>0</v>
      </c>
      <c r="W104" s="39">
        <f t="shared" si="50"/>
        <v>0</v>
      </c>
      <c r="X104" s="151">
        <f t="shared" si="50"/>
        <v>0</v>
      </c>
    </row>
    <row r="105" spans="2:24" x14ac:dyDescent="0.25">
      <c r="B105" s="167" t="str">
        <f t="shared" si="48"/>
        <v>Sorghum seeds</v>
      </c>
      <c r="C105" s="485" t="s">
        <v>430</v>
      </c>
      <c r="D105" s="444"/>
      <c r="E105" s="39">
        <f t="shared" ref="E105:X105" si="51">E58*$D58</f>
        <v>0</v>
      </c>
      <c r="F105" s="39">
        <f t="shared" si="51"/>
        <v>0</v>
      </c>
      <c r="G105" s="39">
        <f t="shared" si="51"/>
        <v>0</v>
      </c>
      <c r="H105" s="39">
        <f t="shared" si="51"/>
        <v>0</v>
      </c>
      <c r="I105" s="39">
        <f t="shared" si="51"/>
        <v>0</v>
      </c>
      <c r="J105" s="39">
        <f t="shared" si="51"/>
        <v>0</v>
      </c>
      <c r="K105" s="39">
        <f t="shared" si="51"/>
        <v>0</v>
      </c>
      <c r="L105" s="39">
        <f t="shared" si="51"/>
        <v>0</v>
      </c>
      <c r="M105" s="39">
        <f t="shared" si="51"/>
        <v>0</v>
      </c>
      <c r="N105" s="39">
        <f t="shared" si="51"/>
        <v>0</v>
      </c>
      <c r="O105" s="39">
        <f t="shared" si="51"/>
        <v>2000</v>
      </c>
      <c r="P105" s="39">
        <f t="shared" si="51"/>
        <v>2000</v>
      </c>
      <c r="Q105" s="39">
        <f t="shared" si="51"/>
        <v>2000</v>
      </c>
      <c r="R105" s="39">
        <f t="shared" si="51"/>
        <v>2000</v>
      </c>
      <c r="S105" s="39">
        <f t="shared" si="51"/>
        <v>2000</v>
      </c>
      <c r="T105" s="39">
        <f t="shared" si="51"/>
        <v>2000</v>
      </c>
      <c r="U105" s="39">
        <f t="shared" si="51"/>
        <v>2000</v>
      </c>
      <c r="V105" s="39">
        <f t="shared" si="51"/>
        <v>2000</v>
      </c>
      <c r="W105" s="39">
        <f t="shared" si="51"/>
        <v>2000</v>
      </c>
      <c r="X105" s="151">
        <f t="shared" si="51"/>
        <v>2000</v>
      </c>
    </row>
    <row r="106" spans="2:24" x14ac:dyDescent="0.25">
      <c r="B106" s="167" t="str">
        <f t="shared" si="48"/>
        <v>Groundnut seeds</v>
      </c>
      <c r="C106" s="485" t="s">
        <v>430</v>
      </c>
      <c r="D106" s="444"/>
      <c r="E106" s="39">
        <f t="shared" ref="E106:X106" si="52">E59*$D59</f>
        <v>0</v>
      </c>
      <c r="F106" s="39">
        <f t="shared" si="52"/>
        <v>0</v>
      </c>
      <c r="G106" s="39">
        <f t="shared" si="52"/>
        <v>0</v>
      </c>
      <c r="H106" s="39">
        <f t="shared" si="52"/>
        <v>0</v>
      </c>
      <c r="I106" s="39">
        <f t="shared" si="52"/>
        <v>0</v>
      </c>
      <c r="J106" s="39">
        <f t="shared" si="52"/>
        <v>0</v>
      </c>
      <c r="K106" s="39">
        <f t="shared" si="52"/>
        <v>0</v>
      </c>
      <c r="L106" s="39">
        <f t="shared" si="52"/>
        <v>0</v>
      </c>
      <c r="M106" s="39">
        <f t="shared" si="52"/>
        <v>0</v>
      </c>
      <c r="N106" s="39">
        <f t="shared" si="52"/>
        <v>0</v>
      </c>
      <c r="O106" s="39">
        <f t="shared" si="52"/>
        <v>19250</v>
      </c>
      <c r="P106" s="39">
        <f t="shared" si="52"/>
        <v>19250</v>
      </c>
      <c r="Q106" s="39">
        <f t="shared" si="52"/>
        <v>19250</v>
      </c>
      <c r="R106" s="39">
        <f t="shared" si="52"/>
        <v>19250</v>
      </c>
      <c r="S106" s="39">
        <f t="shared" si="52"/>
        <v>19250</v>
      </c>
      <c r="T106" s="39">
        <f t="shared" si="52"/>
        <v>19250</v>
      </c>
      <c r="U106" s="39">
        <f t="shared" si="52"/>
        <v>19250</v>
      </c>
      <c r="V106" s="39">
        <f t="shared" si="52"/>
        <v>19250</v>
      </c>
      <c r="W106" s="39">
        <f t="shared" si="52"/>
        <v>19250</v>
      </c>
      <c r="X106" s="151">
        <f t="shared" si="52"/>
        <v>19250</v>
      </c>
    </row>
    <row r="107" spans="2:24" x14ac:dyDescent="0.25">
      <c r="B107" s="167" t="str">
        <f t="shared" si="48"/>
        <v xml:space="preserve">Organic fertilizer </v>
      </c>
      <c r="C107" s="485" t="s">
        <v>430</v>
      </c>
      <c r="D107" s="444"/>
      <c r="E107" s="39">
        <f>E60*$D60</f>
        <v>2000</v>
      </c>
      <c r="F107" s="39">
        <f t="shared" ref="F107:X107" si="53">F60*$D60</f>
        <v>2000</v>
      </c>
      <c r="G107" s="39">
        <f t="shared" si="53"/>
        <v>2000</v>
      </c>
      <c r="H107" s="39">
        <f t="shared" si="53"/>
        <v>2000</v>
      </c>
      <c r="I107" s="39">
        <f t="shared" si="53"/>
        <v>2000</v>
      </c>
      <c r="J107" s="39">
        <f t="shared" si="53"/>
        <v>2000</v>
      </c>
      <c r="K107" s="39">
        <f t="shared" si="53"/>
        <v>2000</v>
      </c>
      <c r="L107" s="39">
        <f t="shared" si="53"/>
        <v>2000</v>
      </c>
      <c r="M107" s="39">
        <f t="shared" si="53"/>
        <v>2000</v>
      </c>
      <c r="N107" s="39">
        <f t="shared" si="53"/>
        <v>2000</v>
      </c>
      <c r="O107" s="39">
        <f t="shared" si="53"/>
        <v>2500</v>
      </c>
      <c r="P107" s="39">
        <f t="shared" si="53"/>
        <v>3000</v>
      </c>
      <c r="Q107" s="39">
        <f t="shared" si="53"/>
        <v>3000</v>
      </c>
      <c r="R107" s="39">
        <f t="shared" si="53"/>
        <v>3000</v>
      </c>
      <c r="S107" s="39">
        <f t="shared" si="53"/>
        <v>3000</v>
      </c>
      <c r="T107" s="39">
        <f t="shared" si="53"/>
        <v>3000</v>
      </c>
      <c r="U107" s="39">
        <f t="shared" si="53"/>
        <v>3000</v>
      </c>
      <c r="V107" s="39">
        <f t="shared" si="53"/>
        <v>3000</v>
      </c>
      <c r="W107" s="39">
        <f t="shared" si="53"/>
        <v>3000</v>
      </c>
      <c r="X107" s="151">
        <f t="shared" si="53"/>
        <v>3000</v>
      </c>
    </row>
    <row r="108" spans="2:24" ht="13" x14ac:dyDescent="0.3">
      <c r="B108" s="170" t="s">
        <v>413</v>
      </c>
      <c r="C108" s="485" t="s">
        <v>430</v>
      </c>
      <c r="D108" s="444"/>
      <c r="E108" s="39">
        <f t="shared" ref="E108:X108" si="54">E61*$D61</f>
        <v>0</v>
      </c>
      <c r="F108" s="39">
        <f t="shared" si="54"/>
        <v>0</v>
      </c>
      <c r="G108" s="39">
        <f t="shared" si="54"/>
        <v>0</v>
      </c>
      <c r="H108" s="39">
        <f t="shared" si="54"/>
        <v>0</v>
      </c>
      <c r="I108" s="39">
        <f t="shared" si="54"/>
        <v>0</v>
      </c>
      <c r="J108" s="39">
        <f t="shared" si="54"/>
        <v>0</v>
      </c>
      <c r="K108" s="39">
        <f t="shared" si="54"/>
        <v>0</v>
      </c>
      <c r="L108" s="39">
        <f t="shared" si="54"/>
        <v>0</v>
      </c>
      <c r="M108" s="39">
        <f t="shared" si="54"/>
        <v>0</v>
      </c>
      <c r="N108" s="39">
        <f t="shared" si="54"/>
        <v>0</v>
      </c>
      <c r="O108" s="39">
        <f t="shared" si="54"/>
        <v>0</v>
      </c>
      <c r="P108" s="39">
        <f t="shared" si="54"/>
        <v>0</v>
      </c>
      <c r="Q108" s="39">
        <f t="shared" si="54"/>
        <v>0</v>
      </c>
      <c r="R108" s="39">
        <f t="shared" si="54"/>
        <v>0</v>
      </c>
      <c r="S108" s="39">
        <f t="shared" si="54"/>
        <v>0</v>
      </c>
      <c r="T108" s="39">
        <f t="shared" si="54"/>
        <v>0</v>
      </c>
      <c r="U108" s="39">
        <f t="shared" si="54"/>
        <v>0</v>
      </c>
      <c r="V108" s="39">
        <f t="shared" si="54"/>
        <v>0</v>
      </c>
      <c r="W108" s="39">
        <f t="shared" si="54"/>
        <v>0</v>
      </c>
      <c r="X108" s="151">
        <f t="shared" si="54"/>
        <v>0</v>
      </c>
    </row>
    <row r="109" spans="2:24" x14ac:dyDescent="0.25">
      <c r="B109" s="167" t="str">
        <f>B62</f>
        <v>Transportation</v>
      </c>
      <c r="C109" s="485" t="s">
        <v>430</v>
      </c>
      <c r="D109" s="444"/>
      <c r="E109" s="39">
        <f t="shared" ref="E109:X109" si="55">E62*$D62</f>
        <v>0</v>
      </c>
      <c r="F109" s="39">
        <f t="shared" si="55"/>
        <v>0</v>
      </c>
      <c r="G109" s="39">
        <f t="shared" si="55"/>
        <v>0</v>
      </c>
      <c r="H109" s="39">
        <f t="shared" si="55"/>
        <v>0</v>
      </c>
      <c r="I109" s="39">
        <f t="shared" si="55"/>
        <v>0</v>
      </c>
      <c r="J109" s="39">
        <f t="shared" si="55"/>
        <v>0</v>
      </c>
      <c r="K109" s="39">
        <f t="shared" si="55"/>
        <v>0</v>
      </c>
      <c r="L109" s="39">
        <f t="shared" si="55"/>
        <v>0</v>
      </c>
      <c r="M109" s="39">
        <f t="shared" si="55"/>
        <v>0</v>
      </c>
      <c r="N109" s="39">
        <f t="shared" si="55"/>
        <v>0</v>
      </c>
      <c r="O109" s="39">
        <f t="shared" si="55"/>
        <v>0</v>
      </c>
      <c r="P109" s="39">
        <f t="shared" si="55"/>
        <v>0</v>
      </c>
      <c r="Q109" s="39">
        <f t="shared" si="55"/>
        <v>0</v>
      </c>
      <c r="R109" s="39">
        <f t="shared" si="55"/>
        <v>0</v>
      </c>
      <c r="S109" s="39">
        <f t="shared" si="55"/>
        <v>0</v>
      </c>
      <c r="T109" s="39">
        <f t="shared" si="55"/>
        <v>0</v>
      </c>
      <c r="U109" s="39">
        <f t="shared" si="55"/>
        <v>0</v>
      </c>
      <c r="V109" s="39">
        <f t="shared" si="55"/>
        <v>46.610169491525426</v>
      </c>
      <c r="W109" s="39">
        <f t="shared" si="55"/>
        <v>93.220338983050851</v>
      </c>
      <c r="X109" s="151">
        <f t="shared" si="55"/>
        <v>139.83050847457631</v>
      </c>
    </row>
    <row r="110" spans="2:24" x14ac:dyDescent="0.25">
      <c r="B110" s="167" t="str">
        <f>B63</f>
        <v xml:space="preserve">Transport fruit Balanites et bag </v>
      </c>
      <c r="C110" s="485" t="s">
        <v>430</v>
      </c>
      <c r="D110" s="444"/>
      <c r="E110" s="39">
        <f t="shared" ref="E110:X110" si="56">E63*$D63</f>
        <v>0</v>
      </c>
      <c r="F110" s="39">
        <f t="shared" si="56"/>
        <v>0</v>
      </c>
      <c r="G110" s="39">
        <f t="shared" si="56"/>
        <v>0</v>
      </c>
      <c r="H110" s="39">
        <f t="shared" si="56"/>
        <v>0</v>
      </c>
      <c r="I110" s="39">
        <f t="shared" si="56"/>
        <v>0</v>
      </c>
      <c r="J110" s="39">
        <f t="shared" si="56"/>
        <v>0</v>
      </c>
      <c r="K110" s="39">
        <f t="shared" si="56"/>
        <v>0</v>
      </c>
      <c r="L110" s="39">
        <f t="shared" si="56"/>
        <v>0</v>
      </c>
      <c r="M110" s="39">
        <f t="shared" si="56"/>
        <v>0</v>
      </c>
      <c r="N110" s="39">
        <f t="shared" si="56"/>
        <v>0</v>
      </c>
      <c r="O110" s="39">
        <f t="shared" si="56"/>
        <v>0</v>
      </c>
      <c r="P110" s="39">
        <f t="shared" si="56"/>
        <v>0</v>
      </c>
      <c r="Q110" s="39">
        <f t="shared" si="56"/>
        <v>0</v>
      </c>
      <c r="R110" s="39">
        <f t="shared" si="56"/>
        <v>0</v>
      </c>
      <c r="S110" s="39">
        <f t="shared" si="56"/>
        <v>0</v>
      </c>
      <c r="T110" s="39">
        <f t="shared" si="56"/>
        <v>0</v>
      </c>
      <c r="U110" s="39">
        <f t="shared" si="56"/>
        <v>27966.101694915254</v>
      </c>
      <c r="V110" s="39">
        <f t="shared" si="56"/>
        <v>41949.152542372882</v>
      </c>
      <c r="W110" s="39">
        <f t="shared" si="56"/>
        <v>55932.203389830509</v>
      </c>
      <c r="X110" s="151">
        <f t="shared" si="56"/>
        <v>55932.203389830509</v>
      </c>
    </row>
    <row r="111" spans="2:24" x14ac:dyDescent="0.25">
      <c r="B111" s="167" t="s">
        <v>435</v>
      </c>
      <c r="C111" s="485" t="s">
        <v>430</v>
      </c>
      <c r="D111" s="446"/>
      <c r="E111" s="39">
        <f t="shared" ref="E111:X111" si="57">E64*$D64</f>
        <v>3858.8113399019712</v>
      </c>
      <c r="F111" s="39">
        <f t="shared" si="57"/>
        <v>3866.364237515691</v>
      </c>
      <c r="G111" s="39">
        <f t="shared" si="57"/>
        <v>3831.9222313752794</v>
      </c>
      <c r="H111" s="39">
        <f t="shared" si="57"/>
        <v>3803.9768354786725</v>
      </c>
      <c r="I111" s="39">
        <f t="shared" si="57"/>
        <v>3799.8159343847033</v>
      </c>
      <c r="J111" s="39">
        <f t="shared" si="57"/>
        <v>3769.9954100284262</v>
      </c>
      <c r="K111" s="39">
        <f t="shared" si="57"/>
        <v>3731.8519063153176</v>
      </c>
      <c r="L111" s="39">
        <f t="shared" si="57"/>
        <v>3706.2738480986613</v>
      </c>
      <c r="M111" s="39">
        <f t="shared" si="57"/>
        <v>3723.0087136364873</v>
      </c>
      <c r="N111" s="39">
        <f t="shared" si="57"/>
        <v>3723.0087136364873</v>
      </c>
      <c r="O111" s="39">
        <f t="shared" si="57"/>
        <v>4516.9878082135838</v>
      </c>
      <c r="P111" s="39">
        <f t="shared" si="57"/>
        <v>4575.1670293957386</v>
      </c>
      <c r="Q111" s="39">
        <f t="shared" si="57"/>
        <v>4113.3553662078002</v>
      </c>
      <c r="R111" s="39">
        <f t="shared" si="57"/>
        <v>4468.3433747356703</v>
      </c>
      <c r="S111" s="39">
        <f t="shared" si="57"/>
        <v>4082.8084530067977</v>
      </c>
      <c r="T111" s="39">
        <f t="shared" si="57"/>
        <v>4412.8847855715476</v>
      </c>
      <c r="U111" s="39">
        <f t="shared" si="57"/>
        <v>4579.6709677941253</v>
      </c>
      <c r="V111" s="39">
        <f t="shared" si="57"/>
        <v>4327.7723159603038</v>
      </c>
      <c r="W111" s="39">
        <f t="shared" si="57"/>
        <v>4000.6621971561181</v>
      </c>
      <c r="X111" s="151">
        <f t="shared" si="57"/>
        <v>4341.3908221465508</v>
      </c>
    </row>
    <row r="112" spans="2:24" x14ac:dyDescent="0.25">
      <c r="B112" s="167" t="s">
        <v>436</v>
      </c>
      <c r="C112" s="485" t="s">
        <v>430</v>
      </c>
      <c r="D112" s="444"/>
      <c r="E112" s="39">
        <f t="shared" ref="E112:X112" si="58">E65*$D65</f>
        <v>0</v>
      </c>
      <c r="F112" s="39">
        <f t="shared" si="58"/>
        <v>0</v>
      </c>
      <c r="G112" s="39">
        <f t="shared" si="58"/>
        <v>0</v>
      </c>
      <c r="H112" s="39">
        <f t="shared" si="58"/>
        <v>0</v>
      </c>
      <c r="I112" s="39">
        <f t="shared" si="58"/>
        <v>0</v>
      </c>
      <c r="J112" s="39">
        <f t="shared" si="58"/>
        <v>0</v>
      </c>
      <c r="K112" s="39">
        <f t="shared" si="58"/>
        <v>0</v>
      </c>
      <c r="L112" s="39">
        <f t="shared" si="58"/>
        <v>0</v>
      </c>
      <c r="M112" s="39">
        <f t="shared" si="58"/>
        <v>0</v>
      </c>
      <c r="N112" s="39">
        <f t="shared" si="58"/>
        <v>0</v>
      </c>
      <c r="O112" s="39">
        <f t="shared" si="58"/>
        <v>0</v>
      </c>
      <c r="P112" s="39">
        <f t="shared" si="58"/>
        <v>0</v>
      </c>
      <c r="Q112" s="39">
        <f t="shared" si="58"/>
        <v>0</v>
      </c>
      <c r="R112" s="39">
        <f t="shared" si="58"/>
        <v>0</v>
      </c>
      <c r="S112" s="39">
        <f t="shared" si="58"/>
        <v>0</v>
      </c>
      <c r="T112" s="39">
        <f t="shared" si="58"/>
        <v>0</v>
      </c>
      <c r="U112" s="39">
        <f t="shared" si="58"/>
        <v>0</v>
      </c>
      <c r="V112" s="39">
        <f t="shared" si="58"/>
        <v>0</v>
      </c>
      <c r="W112" s="39">
        <f t="shared" si="58"/>
        <v>0</v>
      </c>
      <c r="X112" s="151">
        <f t="shared" si="58"/>
        <v>0</v>
      </c>
    </row>
    <row r="113" spans="2:24" ht="13" x14ac:dyDescent="0.3">
      <c r="B113" s="174" t="s">
        <v>437</v>
      </c>
      <c r="C113" s="486" t="s">
        <v>430</v>
      </c>
      <c r="D113" s="447"/>
      <c r="E113" s="163">
        <f t="shared" ref="E113:X113" si="59">SUM(E93:E112)</f>
        <v>34108.811339901971</v>
      </c>
      <c r="F113" s="163">
        <f t="shared" si="59"/>
        <v>28616.364237515692</v>
      </c>
      <c r="G113" s="163">
        <f t="shared" si="59"/>
        <v>34081.922231375276</v>
      </c>
      <c r="H113" s="163">
        <f t="shared" si="59"/>
        <v>28553.976835478672</v>
      </c>
      <c r="I113" s="163">
        <f t="shared" si="59"/>
        <v>28549.815934384704</v>
      </c>
      <c r="J113" s="163">
        <f t="shared" si="59"/>
        <v>34019.995410028423</v>
      </c>
      <c r="K113" s="163">
        <f t="shared" si="59"/>
        <v>28481.851906315318</v>
      </c>
      <c r="L113" s="163">
        <f t="shared" si="59"/>
        <v>33956.273848098659</v>
      </c>
      <c r="M113" s="163">
        <f t="shared" si="59"/>
        <v>28473.008713636489</v>
      </c>
      <c r="N113" s="163">
        <f t="shared" si="59"/>
        <v>28473.008713636489</v>
      </c>
      <c r="O113" s="163">
        <f t="shared" si="59"/>
        <v>38932.548925438474</v>
      </c>
      <c r="P113" s="163">
        <f t="shared" si="59"/>
        <v>31229.85452939574</v>
      </c>
      <c r="Q113" s="163">
        <f t="shared" si="59"/>
        <v>36141.480366207797</v>
      </c>
      <c r="R113" s="163">
        <f t="shared" si="59"/>
        <v>30869.905874735668</v>
      </c>
      <c r="S113" s="163">
        <f t="shared" si="59"/>
        <v>36208.352305877612</v>
      </c>
      <c r="T113" s="163">
        <f t="shared" si="59"/>
        <v>30687.884785571547</v>
      </c>
      <c r="U113" s="163">
        <f t="shared" si="59"/>
        <v>64194.21016270938</v>
      </c>
      <c r="V113" s="163">
        <f t="shared" si="59"/>
        <v>72471.972527824706</v>
      </c>
      <c r="W113" s="163">
        <f t="shared" si="59"/>
        <v>91674.523425969674</v>
      </c>
      <c r="X113" s="175">
        <f t="shared" si="59"/>
        <v>86561.862220451643</v>
      </c>
    </row>
    <row r="114" spans="2:24" x14ac:dyDescent="0.25">
      <c r="B114" s="168"/>
      <c r="C114" s="485" t="s">
        <v>430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>B67</f>
        <v>Labour -Family labour mobilized</v>
      </c>
      <c r="C115" s="485" t="s">
        <v>430</v>
      </c>
      <c r="D115" s="444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151"/>
    </row>
    <row r="116" spans="2:24" x14ac:dyDescent="0.25">
      <c r="B116" s="167" t="str">
        <f t="shared" ref="B116:B123" si="60">B68</f>
        <v xml:space="preserve">Land preparation </v>
      </c>
      <c r="C116" s="485" t="s">
        <v>430</v>
      </c>
      <c r="D116" s="444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151"/>
    </row>
    <row r="117" spans="2:24" x14ac:dyDescent="0.25">
      <c r="B117" s="167" t="str">
        <f t="shared" si="60"/>
        <v xml:space="preserve">Planting .seedling </v>
      </c>
      <c r="C117" s="485" t="s">
        <v>430</v>
      </c>
      <c r="D117" s="444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151"/>
    </row>
    <row r="118" spans="2:24" x14ac:dyDescent="0.25">
      <c r="B118" s="167" t="str">
        <f t="shared" si="60"/>
        <v>Hoeing</v>
      </c>
      <c r="C118" s="485" t="s">
        <v>430</v>
      </c>
      <c r="D118" s="444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151"/>
    </row>
    <row r="119" spans="2:24" x14ac:dyDescent="0.25">
      <c r="B119" s="167" t="str">
        <f t="shared" si="60"/>
        <v>Weeding</v>
      </c>
      <c r="C119" s="485" t="s">
        <v>430</v>
      </c>
      <c r="D119" s="444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151"/>
    </row>
    <row r="120" spans="2:24" x14ac:dyDescent="0.25">
      <c r="B120" s="167" t="str">
        <f t="shared" si="60"/>
        <v>Mulching</v>
      </c>
      <c r="C120" s="485" t="s">
        <v>430</v>
      </c>
      <c r="D120" s="444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151"/>
    </row>
    <row r="121" spans="2:24" x14ac:dyDescent="0.25">
      <c r="B121" s="167" t="str">
        <f t="shared" si="60"/>
        <v>Tapping</v>
      </c>
      <c r="C121" s="487" t="s">
        <v>430</v>
      </c>
      <c r="D121" s="4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  <c r="O121" s="148"/>
      <c r="P121" s="148"/>
      <c r="Q121" s="148"/>
      <c r="R121" s="148"/>
      <c r="S121" s="148"/>
      <c r="T121" s="148"/>
      <c r="U121" s="148"/>
      <c r="V121" s="148"/>
      <c r="W121" s="148"/>
      <c r="X121" s="176"/>
    </row>
    <row r="122" spans="2:24" x14ac:dyDescent="0.25">
      <c r="B122" s="167" t="str">
        <f t="shared" si="60"/>
        <v xml:space="preserve">Harvesting-Gum </v>
      </c>
      <c r="C122" s="642"/>
      <c r="D122" s="643"/>
      <c r="E122" s="644"/>
      <c r="F122" s="644"/>
      <c r="G122" s="644"/>
      <c r="H122" s="644"/>
      <c r="I122" s="644"/>
      <c r="J122" s="644"/>
      <c r="K122" s="644"/>
      <c r="L122" s="644"/>
      <c r="M122" s="644"/>
      <c r="N122" s="644"/>
      <c r="O122" s="644"/>
      <c r="P122" s="644"/>
      <c r="Q122" s="644"/>
      <c r="R122" s="644"/>
      <c r="S122" s="644"/>
      <c r="T122" s="644"/>
      <c r="U122" s="644"/>
      <c r="V122" s="644"/>
      <c r="W122" s="644"/>
      <c r="X122" s="645"/>
    </row>
    <row r="123" spans="2:24" ht="13" thickBot="1" x14ac:dyDescent="0.3">
      <c r="B123" s="167" t="str">
        <f t="shared" si="60"/>
        <v xml:space="preserve">Haversting.Threshing- Fodder -Annual crop </v>
      </c>
      <c r="C123" s="642"/>
      <c r="D123" s="643"/>
      <c r="E123" s="644"/>
      <c r="F123" s="644"/>
      <c r="G123" s="644"/>
      <c r="H123" s="644"/>
      <c r="I123" s="644"/>
      <c r="J123" s="644"/>
      <c r="K123" s="644"/>
      <c r="L123" s="644"/>
      <c r="M123" s="644"/>
      <c r="N123" s="644"/>
      <c r="O123" s="644"/>
      <c r="P123" s="644"/>
      <c r="Q123" s="644"/>
      <c r="R123" s="644"/>
      <c r="S123" s="644"/>
      <c r="T123" s="644"/>
      <c r="U123" s="644"/>
      <c r="V123" s="644"/>
      <c r="W123" s="644"/>
      <c r="X123" s="645"/>
    </row>
    <row r="124" spans="2:24" s="152" customFormat="1" ht="13" x14ac:dyDescent="0.3">
      <c r="B124" s="153" t="str">
        <f>B76</f>
        <v>Family labour</v>
      </c>
      <c r="C124" s="488" t="s">
        <v>430</v>
      </c>
      <c r="D124" s="449"/>
      <c r="E124" s="155">
        <f t="shared" ref="E124:X124" si="61">E76*$D76</f>
        <v>56880</v>
      </c>
      <c r="F124" s="155">
        <f t="shared" si="61"/>
        <v>56880</v>
      </c>
      <c r="G124" s="155">
        <f t="shared" si="61"/>
        <v>56880</v>
      </c>
      <c r="H124" s="155">
        <f t="shared" si="61"/>
        <v>56880</v>
      </c>
      <c r="I124" s="155">
        <f t="shared" si="61"/>
        <v>56880</v>
      </c>
      <c r="J124" s="155">
        <f t="shared" si="61"/>
        <v>56880</v>
      </c>
      <c r="K124" s="155">
        <f t="shared" si="61"/>
        <v>56880</v>
      </c>
      <c r="L124" s="155">
        <f t="shared" si="61"/>
        <v>56880</v>
      </c>
      <c r="M124" s="155">
        <f t="shared" si="61"/>
        <v>56880</v>
      </c>
      <c r="N124" s="155">
        <f t="shared" si="61"/>
        <v>56880</v>
      </c>
      <c r="O124" s="155">
        <f t="shared" si="61"/>
        <v>60022.62</v>
      </c>
      <c r="P124" s="155">
        <f t="shared" si="61"/>
        <v>59965.02900000001</v>
      </c>
      <c r="Q124" s="155">
        <f t="shared" si="61"/>
        <v>60790.5</v>
      </c>
      <c r="R124" s="155">
        <f t="shared" si="61"/>
        <v>61769.547000000006</v>
      </c>
      <c r="S124" s="155">
        <f t="shared" si="61"/>
        <v>60790.5</v>
      </c>
      <c r="T124" s="155">
        <f t="shared" si="61"/>
        <v>61711.956000000006</v>
      </c>
      <c r="U124" s="155">
        <f t="shared" si="61"/>
        <v>68629.275000000009</v>
      </c>
      <c r="V124" s="155">
        <f t="shared" si="61"/>
        <v>80211.464999999997</v>
      </c>
      <c r="W124" s="155">
        <f t="shared" si="61"/>
        <v>82547.100000000006</v>
      </c>
      <c r="X124" s="156">
        <f t="shared" si="61"/>
        <v>83410.964999999997</v>
      </c>
    </row>
    <row r="125" spans="2:24" s="152" customFormat="1" ht="13" x14ac:dyDescent="0.3">
      <c r="B125" s="157" t="str">
        <f>B77</f>
        <v>Hired labour</v>
      </c>
      <c r="C125" s="489" t="s">
        <v>430</v>
      </c>
      <c r="D125" s="450"/>
      <c r="E125" s="159">
        <f t="shared" ref="E125:X125" si="62">E77*$D77</f>
        <v>0</v>
      </c>
      <c r="F125" s="159">
        <f t="shared" si="62"/>
        <v>0</v>
      </c>
      <c r="G125" s="159">
        <f t="shared" si="62"/>
        <v>0</v>
      </c>
      <c r="H125" s="159">
        <f t="shared" si="62"/>
        <v>0</v>
      </c>
      <c r="I125" s="159">
        <f t="shared" si="62"/>
        <v>0</v>
      </c>
      <c r="J125" s="159">
        <f t="shared" si="62"/>
        <v>0</v>
      </c>
      <c r="K125" s="159">
        <f t="shared" si="62"/>
        <v>0</v>
      </c>
      <c r="L125" s="159">
        <f t="shared" si="62"/>
        <v>0</v>
      </c>
      <c r="M125" s="159">
        <f t="shared" si="62"/>
        <v>0</v>
      </c>
      <c r="N125" s="159">
        <f t="shared" si="62"/>
        <v>0</v>
      </c>
      <c r="O125" s="159">
        <f t="shared" si="62"/>
        <v>6669.1799999999967</v>
      </c>
      <c r="P125" s="159">
        <f t="shared" si="62"/>
        <v>6662.7809999999963</v>
      </c>
      <c r="Q125" s="159">
        <f t="shared" si="62"/>
        <v>6754.5</v>
      </c>
      <c r="R125" s="159">
        <f t="shared" si="62"/>
        <v>6863.282999999994</v>
      </c>
      <c r="S125" s="159">
        <f t="shared" si="62"/>
        <v>6754.5</v>
      </c>
      <c r="T125" s="159">
        <f t="shared" si="62"/>
        <v>6856.8839999999936</v>
      </c>
      <c r="U125" s="159">
        <f t="shared" si="62"/>
        <v>7625.4749999999958</v>
      </c>
      <c r="V125" s="159">
        <f t="shared" si="62"/>
        <v>8912.3849999999984</v>
      </c>
      <c r="W125" s="159">
        <f t="shared" si="62"/>
        <v>9171.8999999999942</v>
      </c>
      <c r="X125" s="160">
        <f t="shared" si="62"/>
        <v>9267.8849999999984</v>
      </c>
    </row>
    <row r="126" spans="2:24" s="138" customFormat="1" ht="13.5" thickBot="1" x14ac:dyDescent="0.35">
      <c r="B126" s="177" t="s">
        <v>439</v>
      </c>
      <c r="C126" s="490" t="s">
        <v>430</v>
      </c>
      <c r="D126" s="451"/>
      <c r="E126" s="149">
        <f t="shared" ref="E126:X126" si="63">SUM(E124:E125)</f>
        <v>56880</v>
      </c>
      <c r="F126" s="149">
        <f t="shared" si="63"/>
        <v>56880</v>
      </c>
      <c r="G126" s="149">
        <f t="shared" si="63"/>
        <v>56880</v>
      </c>
      <c r="H126" s="149">
        <f t="shared" si="63"/>
        <v>56880</v>
      </c>
      <c r="I126" s="149">
        <f t="shared" si="63"/>
        <v>56880</v>
      </c>
      <c r="J126" s="149">
        <f t="shared" si="63"/>
        <v>56880</v>
      </c>
      <c r="K126" s="149">
        <f t="shared" si="63"/>
        <v>56880</v>
      </c>
      <c r="L126" s="149">
        <f t="shared" si="63"/>
        <v>56880</v>
      </c>
      <c r="M126" s="149">
        <f t="shared" si="63"/>
        <v>56880</v>
      </c>
      <c r="N126" s="149">
        <f t="shared" si="63"/>
        <v>56880</v>
      </c>
      <c r="O126" s="149">
        <f t="shared" si="63"/>
        <v>66691.8</v>
      </c>
      <c r="P126" s="149">
        <f t="shared" si="63"/>
        <v>66627.810000000012</v>
      </c>
      <c r="Q126" s="149">
        <f t="shared" si="63"/>
        <v>67545</v>
      </c>
      <c r="R126" s="149">
        <f t="shared" si="63"/>
        <v>68632.83</v>
      </c>
      <c r="S126" s="149">
        <f t="shared" si="63"/>
        <v>67545</v>
      </c>
      <c r="T126" s="149">
        <f t="shared" si="63"/>
        <v>68568.84</v>
      </c>
      <c r="U126" s="149">
        <f t="shared" si="63"/>
        <v>76254.75</v>
      </c>
      <c r="V126" s="149">
        <f t="shared" si="63"/>
        <v>89123.849999999991</v>
      </c>
      <c r="W126" s="149">
        <f t="shared" si="63"/>
        <v>91719</v>
      </c>
      <c r="X126" s="178">
        <f t="shared" si="63"/>
        <v>92678.849999999991</v>
      </c>
    </row>
    <row r="127" spans="2:24" ht="13.5" thickBot="1" x14ac:dyDescent="0.35">
      <c r="B127" s="51" t="s">
        <v>440</v>
      </c>
      <c r="C127" s="491"/>
      <c r="D127" s="452"/>
      <c r="E127" s="161">
        <f t="shared" ref="E127:X127" si="64">E126+E113</f>
        <v>90988.811339901964</v>
      </c>
      <c r="F127" s="161">
        <f t="shared" si="64"/>
        <v>85496.364237515692</v>
      </c>
      <c r="G127" s="481">
        <f t="shared" si="64"/>
        <v>90961.922231375269</v>
      </c>
      <c r="H127" s="161">
        <f t="shared" si="64"/>
        <v>85433.976835478679</v>
      </c>
      <c r="I127" s="161">
        <f t="shared" si="64"/>
        <v>85429.815934384707</v>
      </c>
      <c r="J127" s="161">
        <f t="shared" si="64"/>
        <v>90899.995410028423</v>
      </c>
      <c r="K127" s="161">
        <f t="shared" si="64"/>
        <v>85361.851906315322</v>
      </c>
      <c r="L127" s="161">
        <f t="shared" si="64"/>
        <v>90836.273848098659</v>
      </c>
      <c r="M127" s="161">
        <f t="shared" si="64"/>
        <v>85353.008713636489</v>
      </c>
      <c r="N127" s="161">
        <f t="shared" si="64"/>
        <v>85353.008713636489</v>
      </c>
      <c r="O127" s="161">
        <f t="shared" si="64"/>
        <v>105624.34892543848</v>
      </c>
      <c r="P127" s="161">
        <f t="shared" si="64"/>
        <v>97857.664529395755</v>
      </c>
      <c r="Q127" s="161">
        <f t="shared" si="64"/>
        <v>103686.4803662078</v>
      </c>
      <c r="R127" s="161">
        <f t="shared" si="64"/>
        <v>99502.735874735663</v>
      </c>
      <c r="S127" s="161">
        <f t="shared" si="64"/>
        <v>103753.3523058776</v>
      </c>
      <c r="T127" s="161">
        <f t="shared" si="64"/>
        <v>99256.72478557154</v>
      </c>
      <c r="U127" s="161">
        <f t="shared" si="64"/>
        <v>140448.96016270938</v>
      </c>
      <c r="V127" s="161">
        <f t="shared" si="64"/>
        <v>161595.8225278247</v>
      </c>
      <c r="W127" s="161">
        <f t="shared" si="64"/>
        <v>183393.52342596967</v>
      </c>
      <c r="X127" s="179">
        <f t="shared" si="64"/>
        <v>179240.71222045162</v>
      </c>
    </row>
    <row r="128" spans="2:24" s="52" customFormat="1" ht="13" x14ac:dyDescent="0.3">
      <c r="B128" s="53" t="s">
        <v>441</v>
      </c>
      <c r="C128" s="180"/>
      <c r="D128" s="453"/>
      <c r="E128" s="137">
        <f>E91-E113</f>
        <v>167659.05708049165</v>
      </c>
      <c r="F128" s="137">
        <f t="shared" ref="F128:X128" si="65">F91-F127+F126</f>
        <v>173427.35477997802</v>
      </c>
      <c r="G128" s="137">
        <f t="shared" si="65"/>
        <v>165717.637277264</v>
      </c>
      <c r="H128" s="137">
        <f t="shared" si="65"/>
        <v>169866.41956891844</v>
      </c>
      <c r="I128" s="137">
        <f t="shared" si="65"/>
        <v>169315.48725764381</v>
      </c>
      <c r="J128" s="137">
        <f t="shared" si="65"/>
        <v>162380.56849802489</v>
      </c>
      <c r="K128" s="137">
        <f t="shared" si="65"/>
        <v>165711.08404791862</v>
      </c>
      <c r="L128" s="137">
        <f t="shared" si="65"/>
        <v>158722.96807872056</v>
      </c>
      <c r="M128" s="137">
        <f t="shared" si="65"/>
        <v>165367.44175274181</v>
      </c>
      <c r="N128" s="137">
        <f t="shared" si="65"/>
        <v>165367.44175274181</v>
      </c>
      <c r="O128" s="137">
        <f t="shared" si="65"/>
        <v>170746.9381941192</v>
      </c>
      <c r="P128" s="137">
        <f t="shared" si="65"/>
        <v>183025.81686452526</v>
      </c>
      <c r="Q128" s="137">
        <f t="shared" si="65"/>
        <v>170987.2751012411</v>
      </c>
      <c r="R128" s="137">
        <f t="shared" si="65"/>
        <v>179361.80638160248</v>
      </c>
      <c r="S128" s="137">
        <f t="shared" si="65"/>
        <v>169106.47270688531</v>
      </c>
      <c r="T128" s="137">
        <f t="shared" si="65"/>
        <v>177362.21740589241</v>
      </c>
      <c r="U128" s="137">
        <f t="shared" si="65"/>
        <v>224798.11887099213</v>
      </c>
      <c r="V128" s="137">
        <f t="shared" si="65"/>
        <v>264407.47908103606</v>
      </c>
      <c r="W128" s="137">
        <f t="shared" si="65"/>
        <v>294170.55344067328</v>
      </c>
      <c r="X128" s="181">
        <f t="shared" si="65"/>
        <v>315037.21464619128</v>
      </c>
    </row>
    <row r="129" spans="2:29" ht="13" x14ac:dyDescent="0.3">
      <c r="B129" s="53" t="s">
        <v>442</v>
      </c>
      <c r="C129" s="54"/>
      <c r="D129" s="454"/>
      <c r="E129" s="131">
        <f t="shared" ref="E129:X129" si="66">E91-E127</f>
        <v>110779.05708049165</v>
      </c>
      <c r="F129" s="131">
        <f t="shared" si="66"/>
        <v>116547.35477997802</v>
      </c>
      <c r="G129" s="131">
        <f t="shared" si="66"/>
        <v>108837.637277264</v>
      </c>
      <c r="H129" s="131">
        <f t="shared" si="66"/>
        <v>112986.41956891844</v>
      </c>
      <c r="I129" s="131">
        <f t="shared" si="66"/>
        <v>112435.48725764381</v>
      </c>
      <c r="J129" s="131">
        <f t="shared" si="66"/>
        <v>105500.56849802488</v>
      </c>
      <c r="K129" s="131">
        <f t="shared" si="66"/>
        <v>108831.08404791863</v>
      </c>
      <c r="L129" s="131">
        <f t="shared" si="66"/>
        <v>101842.96807872057</v>
      </c>
      <c r="M129" s="131">
        <f t="shared" si="66"/>
        <v>108487.44175274181</v>
      </c>
      <c r="N129" s="131">
        <f t="shared" si="66"/>
        <v>108487.44175274181</v>
      </c>
      <c r="O129" s="131">
        <f t="shared" si="66"/>
        <v>104055.13819411921</v>
      </c>
      <c r="P129" s="131">
        <f t="shared" si="66"/>
        <v>116398.00686452526</v>
      </c>
      <c r="Q129" s="131">
        <f t="shared" si="66"/>
        <v>103442.2751012411</v>
      </c>
      <c r="R129" s="131">
        <f t="shared" si="66"/>
        <v>110728.97638160249</v>
      </c>
      <c r="S129" s="131">
        <f t="shared" si="66"/>
        <v>101561.47270688531</v>
      </c>
      <c r="T129" s="131">
        <f t="shared" si="66"/>
        <v>108793.37740589242</v>
      </c>
      <c r="U129" s="131">
        <f t="shared" si="66"/>
        <v>148543.36887099213</v>
      </c>
      <c r="V129" s="131">
        <f t="shared" si="66"/>
        <v>175283.62908103605</v>
      </c>
      <c r="W129" s="131">
        <f t="shared" si="66"/>
        <v>202451.55344067325</v>
      </c>
      <c r="X129" s="182">
        <f t="shared" si="66"/>
        <v>222358.3646461913</v>
      </c>
    </row>
    <row r="130" spans="2:29" ht="13.5" thickBot="1" x14ac:dyDescent="0.35">
      <c r="B130" s="55" t="s">
        <v>443</v>
      </c>
      <c r="C130" s="56"/>
      <c r="D130" s="455"/>
      <c r="E130" s="131"/>
      <c r="F130" s="120"/>
      <c r="G130" s="120"/>
      <c r="H130" s="120"/>
      <c r="I130" s="120"/>
      <c r="J130" s="120"/>
      <c r="K130" s="120"/>
      <c r="L130" s="120"/>
      <c r="M130" s="120"/>
      <c r="N130" s="120"/>
      <c r="O130" s="131">
        <f t="shared" ref="O130:X130" si="67">+O129-E129</f>
        <v>-6723.9188863724412</v>
      </c>
      <c r="P130" s="120">
        <f t="shared" si="67"/>
        <v>-149.34791545275948</v>
      </c>
      <c r="Q130" s="120">
        <f t="shared" si="67"/>
        <v>-5395.3621760228998</v>
      </c>
      <c r="R130" s="120">
        <f t="shared" si="67"/>
        <v>-2257.4431873159483</v>
      </c>
      <c r="S130" s="120">
        <f t="shared" si="67"/>
        <v>-10874.014550758497</v>
      </c>
      <c r="T130" s="120">
        <f t="shared" si="67"/>
        <v>3292.8089078675403</v>
      </c>
      <c r="U130" s="120">
        <f t="shared" si="67"/>
        <v>39712.284823073496</v>
      </c>
      <c r="V130" s="120">
        <f t="shared" si="67"/>
        <v>73440.661002315479</v>
      </c>
      <c r="W130" s="120">
        <f t="shared" si="67"/>
        <v>93964.111687931436</v>
      </c>
      <c r="X130" s="132">
        <f t="shared" si="67"/>
        <v>113870.92289344949</v>
      </c>
    </row>
    <row r="131" spans="2:29" ht="13.5" thickBot="1" x14ac:dyDescent="0.35">
      <c r="B131" s="57" t="s">
        <v>444</v>
      </c>
      <c r="C131" s="58"/>
      <c r="D131" s="456"/>
      <c r="E131" s="116"/>
      <c r="F131" s="117"/>
      <c r="G131" s="117"/>
      <c r="H131" s="117"/>
      <c r="I131" s="117"/>
      <c r="J131" s="117"/>
      <c r="K131" s="117"/>
      <c r="L131" s="117"/>
      <c r="M131" s="117"/>
      <c r="N131" s="117"/>
      <c r="O131" s="116"/>
      <c r="P131" s="117"/>
      <c r="Q131" s="117"/>
      <c r="R131" s="117"/>
      <c r="S131" s="117"/>
      <c r="T131" s="117"/>
      <c r="U131" s="117"/>
      <c r="V131" s="117"/>
      <c r="W131" s="117"/>
      <c r="X131" s="118"/>
    </row>
    <row r="132" spans="2:29" ht="13.5" thickBot="1" x14ac:dyDescent="0.35">
      <c r="B132" s="28" t="s">
        <v>445</v>
      </c>
      <c r="C132" s="26"/>
      <c r="D132" s="507"/>
      <c r="E132" s="26"/>
      <c r="F132" s="26"/>
      <c r="G132" s="508"/>
      <c r="H132" s="26"/>
      <c r="I132" s="26"/>
      <c r="J132" s="26"/>
      <c r="K132" s="26"/>
      <c r="L132" s="26"/>
      <c r="M132" s="26"/>
      <c r="N132" s="26"/>
      <c r="O132" s="550">
        <f t="shared" ref="O132:X132" si="68">O130/O76</f>
        <v>-159.29682270486711</v>
      </c>
      <c r="P132" s="509">
        <f t="shared" si="68"/>
        <v>-3.5416098235160356</v>
      </c>
      <c r="Q132" s="509">
        <f t="shared" si="68"/>
        <v>-126.20730236310877</v>
      </c>
      <c r="R132" s="509">
        <f t="shared" si="68"/>
        <v>-51.968718701519343</v>
      </c>
      <c r="S132" s="509">
        <f t="shared" si="68"/>
        <v>-254.362913468035</v>
      </c>
      <c r="T132" s="509">
        <f t="shared" si="68"/>
        <v>75.874669520888986</v>
      </c>
      <c r="U132" s="509">
        <f t="shared" si="68"/>
        <v>822.83936437344721</v>
      </c>
      <c r="V132" s="509">
        <f t="shared" si="68"/>
        <v>1301.9662456644148</v>
      </c>
      <c r="W132" s="509">
        <f t="shared" si="68"/>
        <v>1618.6754812735819</v>
      </c>
      <c r="X132" s="510">
        <f t="shared" si="68"/>
        <v>1941.2849660051911</v>
      </c>
    </row>
    <row r="133" spans="2:29" ht="13" x14ac:dyDescent="0.3">
      <c r="B133" s="61" t="s">
        <v>295</v>
      </c>
      <c r="C133" s="64">
        <v>0.1</v>
      </c>
      <c r="K133" s="24"/>
    </row>
    <row r="134" spans="2:29" ht="13" x14ac:dyDescent="0.3">
      <c r="B134" s="61" t="s">
        <v>446</v>
      </c>
      <c r="C134" s="479">
        <f>+NPV(C133,O130:X130)</f>
        <v>121666.65406778986</v>
      </c>
      <c r="E134" s="614"/>
      <c r="M134" s="60" t="s">
        <v>221</v>
      </c>
      <c r="N134" s="63"/>
      <c r="O134" s="1396">
        <f>O130/'FCs _SER'!$G$16</f>
        <v>-11.662050579386118</v>
      </c>
      <c r="P134" s="1396">
        <f>P130/'FCs _SER'!$G$16</f>
        <v>-0.25903092725671067</v>
      </c>
      <c r="Q134" s="1396">
        <f>Q130/'FCs _SER'!$G$16</f>
        <v>-9.3577848951166818</v>
      </c>
      <c r="R134" s="1396">
        <f>R130/'FCs _SER'!$G$16</f>
        <v>-3.9153382239523595</v>
      </c>
      <c r="S134" s="1396">
        <f>S130/'FCs _SER'!$G$16</f>
        <v>-18.86002937199947</v>
      </c>
      <c r="T134" s="1396">
        <f>T130/'FCs _SER'!$G$16</f>
        <v>5.7110897202571307</v>
      </c>
      <c r="U134" s="1396">
        <f>U130/'FCs _SER'!$G$16</f>
        <v>68.877492732445504</v>
      </c>
      <c r="V134" s="1396">
        <f>V130/'FCs _SER'!$G$16</f>
        <v>127.37641807791323</v>
      </c>
      <c r="W134" s="1396">
        <f>W130/'FCs _SER'!$G$16</f>
        <v>162.97255241621977</v>
      </c>
      <c r="X134" s="1396">
        <f>X130/'FCs _SER'!$G$16</f>
        <v>197.49917938424517</v>
      </c>
    </row>
    <row r="135" spans="2:29" ht="13" x14ac:dyDescent="0.3">
      <c r="B135" s="61" t="s">
        <v>447</v>
      </c>
      <c r="C135" s="65">
        <f>+IRR(O130:X130)</f>
        <v>0.5525793129443235</v>
      </c>
      <c r="E135" s="614"/>
      <c r="L135" s="60"/>
      <c r="M135" s="60"/>
      <c r="N135" s="63"/>
      <c r="O135" s="63"/>
      <c r="P135" s="63"/>
      <c r="Q135" s="60"/>
    </row>
    <row r="136" spans="2:29" ht="13" x14ac:dyDescent="0.3">
      <c r="B136" s="61" t="s">
        <v>448</v>
      </c>
      <c r="C136" s="183">
        <f>C138/C137</f>
        <v>2.082228784258116</v>
      </c>
      <c r="E136" s="614"/>
      <c r="L136" s="60"/>
      <c r="M136" s="60"/>
      <c r="N136" s="60"/>
      <c r="O136" s="60"/>
      <c r="P136" s="60"/>
      <c r="Q136" s="60"/>
    </row>
    <row r="137" spans="2:29" ht="13" x14ac:dyDescent="0.3">
      <c r="B137" s="66" t="s">
        <v>449</v>
      </c>
      <c r="C137" s="479">
        <f>+NPV(C133,O127:X127)</f>
        <v>737549.61363769288</v>
      </c>
      <c r="E137" s="614"/>
      <c r="L137" s="60"/>
      <c r="M137" s="60"/>
      <c r="N137" s="60"/>
      <c r="O137" s="60"/>
      <c r="P137" s="60"/>
      <c r="Q137" s="60"/>
    </row>
    <row r="138" spans="2:29" ht="13" x14ac:dyDescent="0.3">
      <c r="B138" s="66" t="s">
        <v>450</v>
      </c>
      <c r="C138" s="479">
        <f>+NPV(C133,O91:X91)</f>
        <v>1535747.0353348565</v>
      </c>
      <c r="L138" s="60"/>
      <c r="M138" s="60"/>
      <c r="N138" s="60"/>
      <c r="O138" s="60"/>
      <c r="P138" s="60"/>
      <c r="Q138" s="60"/>
    </row>
    <row r="139" spans="2:29" ht="13" x14ac:dyDescent="0.3">
      <c r="B139" s="66" t="s">
        <v>451</v>
      </c>
      <c r="C139" s="62">
        <f>+(C137-C138)/C138</f>
        <v>-0.51974537689608724</v>
      </c>
      <c r="L139" s="60"/>
      <c r="M139" s="60"/>
      <c r="N139" s="60"/>
      <c r="O139" s="60"/>
      <c r="P139" s="60"/>
      <c r="Q139" s="60"/>
      <c r="Y139" s="29"/>
      <c r="Z139" s="29"/>
      <c r="AA139" s="29"/>
      <c r="AB139" s="29"/>
      <c r="AC139" s="29"/>
    </row>
    <row r="140" spans="2:29" ht="13.5" thickBot="1" x14ac:dyDescent="0.35">
      <c r="B140" s="67" t="s">
        <v>452</v>
      </c>
      <c r="C140" s="68">
        <f>+(C138-C137)/C137</f>
        <v>1.0822287842581162</v>
      </c>
      <c r="L140" s="60"/>
      <c r="M140" s="60"/>
      <c r="N140" s="60"/>
      <c r="O140" s="60"/>
      <c r="P140" s="60"/>
      <c r="Q140" s="60"/>
    </row>
    <row r="141" spans="2:29" x14ac:dyDescent="0.25">
      <c r="C141" s="20"/>
      <c r="H141" s="20" t="s">
        <v>453</v>
      </c>
      <c r="L141" s="60"/>
      <c r="M141" s="60"/>
      <c r="N141" s="60"/>
      <c r="O141" s="60"/>
      <c r="P141" s="60"/>
      <c r="Q141" s="60"/>
    </row>
    <row r="142" spans="2:29" x14ac:dyDescent="0.25">
      <c r="C142" s="20"/>
    </row>
    <row r="147" spans="2:19" ht="15" customHeight="1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  <row r="156" spans="2:19" x14ac:dyDescent="0.25">
      <c r="B156" s="69"/>
      <c r="C156" s="69"/>
      <c r="D156" s="97"/>
      <c r="E156" s="69"/>
      <c r="F156" s="69"/>
      <c r="G156" s="482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70"/>
    </row>
    <row r="157" spans="2:19" x14ac:dyDescent="0.25">
      <c r="B157" s="69"/>
      <c r="C157" s="69"/>
      <c r="D157" s="97"/>
      <c r="E157" s="69"/>
      <c r="F157" s="69"/>
      <c r="G157" s="482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70"/>
    </row>
    <row r="158" spans="2:19" x14ac:dyDescent="0.25">
      <c r="B158" s="69"/>
      <c r="C158" s="69"/>
      <c r="D158" s="97"/>
      <c r="E158" s="69"/>
      <c r="F158" s="69"/>
      <c r="G158" s="482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70"/>
    </row>
    <row r="159" spans="2:19" x14ac:dyDescent="0.25">
      <c r="B159" s="69"/>
      <c r="C159" s="69"/>
      <c r="D159" s="97"/>
      <c r="E159" s="69"/>
      <c r="F159" s="69"/>
      <c r="G159" s="482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70"/>
    </row>
    <row r="160" spans="2:19" x14ac:dyDescent="0.25">
      <c r="B160" s="69"/>
      <c r="C160" s="69"/>
      <c r="D160" s="97"/>
      <c r="E160" s="69"/>
      <c r="F160" s="69"/>
      <c r="G160" s="482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70"/>
    </row>
    <row r="161" spans="2:19" x14ac:dyDescent="0.25">
      <c r="B161" s="69"/>
      <c r="C161" s="69"/>
      <c r="D161" s="97"/>
      <c r="E161" s="69"/>
      <c r="F161" s="69"/>
      <c r="G161" s="482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70"/>
    </row>
  </sheetData>
  <mergeCells count="10">
    <mergeCell ref="B26:B27"/>
    <mergeCell ref="C26:C27"/>
    <mergeCell ref="D26:D27"/>
    <mergeCell ref="E26:N27"/>
    <mergeCell ref="O26:X27"/>
    <mergeCell ref="B78:B79"/>
    <mergeCell ref="C78:C79"/>
    <mergeCell ref="D78:D79"/>
    <mergeCell ref="E78:N79"/>
    <mergeCell ref="O78:X79"/>
  </mergeCells>
  <phoneticPr fontId="12" type="noConversion"/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52DC4-82BF-4BE4-AB8F-0D75A310C0B2}">
  <sheetPr>
    <tabColor rgb="FF3E8651"/>
  </sheetPr>
  <dimension ref="A1:N94"/>
  <sheetViews>
    <sheetView topLeftCell="A35" zoomScale="80" zoomScaleNormal="80" workbookViewId="0">
      <selection activeCell="C50" sqref="C50"/>
    </sheetView>
  </sheetViews>
  <sheetFormatPr baseColWidth="10" defaultColWidth="11.453125" defaultRowHeight="12.5" x14ac:dyDescent="0.25"/>
  <cols>
    <col min="1" max="1" width="33.1796875" style="20" customWidth="1"/>
    <col min="2" max="2" width="15.54296875" style="20" customWidth="1"/>
    <col min="3" max="4" width="11.453125" style="20"/>
    <col min="5" max="6" width="11.7265625" style="20" bestFit="1" customWidth="1"/>
    <col min="7" max="16384" width="11.453125" style="20"/>
  </cols>
  <sheetData>
    <row r="1" spans="1:14" ht="13" x14ac:dyDescent="0.3">
      <c r="A1" s="19" t="s">
        <v>330</v>
      </c>
    </row>
    <row r="2" spans="1:14" ht="13" x14ac:dyDescent="0.3">
      <c r="A2" s="19" t="s">
        <v>486</v>
      </c>
    </row>
    <row r="3" spans="1:14" ht="13" x14ac:dyDescent="0.3">
      <c r="A3" s="21" t="s">
        <v>333</v>
      </c>
    </row>
    <row r="4" spans="1:14" ht="13" x14ac:dyDescent="0.3">
      <c r="A4" s="22" t="s">
        <v>337</v>
      </c>
    </row>
    <row r="5" spans="1:14" x14ac:dyDescent="0.25">
      <c r="A5" s="20" t="s">
        <v>487</v>
      </c>
    </row>
    <row r="6" spans="1:14" x14ac:dyDescent="0.25">
      <c r="A6" s="20" t="s">
        <v>488</v>
      </c>
    </row>
    <row r="7" spans="1:14" ht="13" x14ac:dyDescent="0.3">
      <c r="A7" s="22" t="s">
        <v>347</v>
      </c>
      <c r="C7" s="791"/>
      <c r="D7" s="791"/>
      <c r="E7" s="791"/>
      <c r="M7" s="791"/>
      <c r="N7" s="791"/>
    </row>
    <row r="8" spans="1:14" x14ac:dyDescent="0.25">
      <c r="A8" s="20" t="s">
        <v>489</v>
      </c>
      <c r="C8" s="791"/>
      <c r="D8" s="791"/>
      <c r="E8" s="791"/>
      <c r="M8" s="791"/>
      <c r="N8" s="791"/>
    </row>
    <row r="9" spans="1:14" x14ac:dyDescent="0.25">
      <c r="A9" s="792" t="s">
        <v>490</v>
      </c>
      <c r="C9" s="791"/>
      <c r="D9" s="791"/>
      <c r="E9" s="791"/>
      <c r="M9" s="791"/>
      <c r="N9" s="791"/>
    </row>
    <row r="10" spans="1:14" ht="13" thickBot="1" x14ac:dyDescent="0.3">
      <c r="A10" s="792"/>
      <c r="C10" s="791"/>
      <c r="D10" s="791"/>
      <c r="E10" s="791"/>
      <c r="M10" s="791"/>
      <c r="N10" s="791"/>
    </row>
    <row r="11" spans="1:14" ht="13.5" thickBot="1" x14ac:dyDescent="0.35">
      <c r="A11" s="1969" t="s">
        <v>375</v>
      </c>
      <c r="B11" s="1980" t="s">
        <v>334</v>
      </c>
      <c r="C11" s="946"/>
      <c r="D11" s="947" t="s">
        <v>491</v>
      </c>
      <c r="E11" s="1982" t="s">
        <v>492</v>
      </c>
      <c r="F11" s="1983"/>
      <c r="G11" s="1983"/>
      <c r="H11" s="1983"/>
      <c r="I11" s="1983"/>
      <c r="J11" s="1983"/>
      <c r="K11" s="1983"/>
      <c r="L11" s="1983"/>
      <c r="M11" s="1983"/>
      <c r="N11" s="1984"/>
    </row>
    <row r="12" spans="1:14" ht="13.5" thickBot="1" x14ac:dyDescent="0.35">
      <c r="A12" s="1970"/>
      <c r="B12" s="1981"/>
      <c r="C12" s="948"/>
      <c r="D12" s="949" t="s">
        <v>493</v>
      </c>
      <c r="E12" s="950" t="s">
        <v>161</v>
      </c>
      <c r="F12" s="951" t="s">
        <v>162</v>
      </c>
      <c r="G12" s="951" t="s">
        <v>163</v>
      </c>
      <c r="H12" s="951" t="s">
        <v>164</v>
      </c>
      <c r="I12" s="951" t="s">
        <v>165</v>
      </c>
      <c r="J12" s="951" t="s">
        <v>166</v>
      </c>
      <c r="K12" s="951" t="s">
        <v>167</v>
      </c>
      <c r="L12" s="951" t="s">
        <v>168</v>
      </c>
      <c r="M12" s="951" t="s">
        <v>169</v>
      </c>
      <c r="N12" s="952" t="s">
        <v>170</v>
      </c>
    </row>
    <row r="13" spans="1:14" ht="13.5" thickBot="1" x14ac:dyDescent="0.3">
      <c r="A13" s="793" t="s">
        <v>494</v>
      </c>
      <c r="B13" s="794"/>
      <c r="C13" s="795"/>
      <c r="D13" s="796"/>
      <c r="E13" s="797">
        <v>0.33333333333333298</v>
      </c>
      <c r="F13" s="797">
        <v>0.33333333333333298</v>
      </c>
      <c r="G13" s="797">
        <v>0.33333333333333298</v>
      </c>
      <c r="H13" s="797">
        <v>0.33333333333333298</v>
      </c>
      <c r="I13" s="797">
        <v>0.33333333333333298</v>
      </c>
      <c r="J13" s="797">
        <v>0.33333333333333298</v>
      </c>
      <c r="K13" s="797">
        <v>0.33333333333333298</v>
      </c>
      <c r="L13" s="797">
        <v>0.33333333333333298</v>
      </c>
      <c r="M13" s="797">
        <v>0.33333333333333298</v>
      </c>
      <c r="N13" s="798">
        <v>0.33333333333333298</v>
      </c>
    </row>
    <row r="14" spans="1:14" ht="13.5" thickBot="1" x14ac:dyDescent="0.35">
      <c r="A14" s="799" t="s">
        <v>495</v>
      </c>
      <c r="B14" s="800"/>
      <c r="C14" s="801"/>
      <c r="D14" s="802"/>
      <c r="E14" s="803"/>
      <c r="F14" s="803"/>
      <c r="G14" s="803"/>
      <c r="H14" s="803"/>
      <c r="I14" s="803"/>
      <c r="J14" s="803"/>
      <c r="K14" s="803"/>
      <c r="L14" s="803"/>
      <c r="M14" s="803"/>
      <c r="N14" s="804"/>
    </row>
    <row r="15" spans="1:14" ht="13" x14ac:dyDescent="0.3">
      <c r="A15" s="805" t="s">
        <v>496</v>
      </c>
      <c r="B15" s="806"/>
      <c r="C15" s="807"/>
      <c r="D15" s="808"/>
      <c r="E15" s="809"/>
      <c r="F15" s="810"/>
      <c r="G15" s="810"/>
      <c r="H15" s="810"/>
      <c r="I15" s="810"/>
      <c r="J15" s="810"/>
      <c r="K15" s="810"/>
      <c r="L15" s="810"/>
      <c r="M15" s="810"/>
      <c r="N15" s="811"/>
    </row>
    <row r="16" spans="1:14" ht="13" x14ac:dyDescent="0.25">
      <c r="A16" s="793" t="s">
        <v>497</v>
      </c>
      <c r="B16" s="806" t="s">
        <v>498</v>
      </c>
      <c r="C16" s="807"/>
      <c r="D16" s="808">
        <f>D30*0.54</f>
        <v>5999.9999999999991</v>
      </c>
      <c r="E16" s="812"/>
      <c r="F16" s="813"/>
      <c r="G16" s="813"/>
      <c r="H16" s="813"/>
      <c r="I16" s="813"/>
      <c r="J16" s="813"/>
      <c r="K16" s="813"/>
      <c r="L16" s="813"/>
      <c r="M16" s="813"/>
      <c r="N16" s="814"/>
    </row>
    <row r="17" spans="1:14" ht="13.5" thickBot="1" x14ac:dyDescent="0.3">
      <c r="A17" s="793" t="s">
        <v>499</v>
      </c>
      <c r="B17" s="806" t="s">
        <v>498</v>
      </c>
      <c r="C17" s="807"/>
      <c r="D17" s="808"/>
      <c r="E17" s="815">
        <f>+E31*E13</f>
        <v>1333.3333333333319</v>
      </c>
      <c r="F17" s="816">
        <f t="shared" ref="F17:N17" si="0">+F31*F13</f>
        <v>1999.999999999998</v>
      </c>
      <c r="G17" s="816">
        <f t="shared" si="0"/>
        <v>2666.6666666666638</v>
      </c>
      <c r="H17" s="816">
        <f t="shared" si="0"/>
        <v>3333.3333333333298</v>
      </c>
      <c r="I17" s="816">
        <f t="shared" si="0"/>
        <v>3333.3333333333298</v>
      </c>
      <c r="J17" s="816">
        <f t="shared" si="0"/>
        <v>3333.3333333333298</v>
      </c>
      <c r="K17" s="816">
        <f t="shared" si="0"/>
        <v>3333.3333333333298</v>
      </c>
      <c r="L17" s="816">
        <f t="shared" si="0"/>
        <v>3333.3333333333298</v>
      </c>
      <c r="M17" s="816">
        <f t="shared" si="0"/>
        <v>3333.3333333333298</v>
      </c>
      <c r="N17" s="957">
        <f t="shared" si="0"/>
        <v>3333.3333333333298</v>
      </c>
    </row>
    <row r="18" spans="1:14" ht="13.5" thickBot="1" x14ac:dyDescent="0.3">
      <c r="A18" s="817" t="s">
        <v>500</v>
      </c>
      <c r="B18" s="818"/>
      <c r="C18" s="818"/>
      <c r="D18" s="819"/>
      <c r="E18" s="819"/>
      <c r="F18" s="820"/>
      <c r="G18" s="820"/>
      <c r="H18" s="820"/>
      <c r="I18" s="820"/>
      <c r="J18" s="820"/>
      <c r="K18" s="820"/>
      <c r="L18" s="820"/>
      <c r="M18" s="820"/>
      <c r="N18" s="821"/>
    </row>
    <row r="19" spans="1:14" x14ac:dyDescent="0.25">
      <c r="A19" s="822" t="s">
        <v>501</v>
      </c>
      <c r="B19" s="823" t="s">
        <v>502</v>
      </c>
      <c r="C19" s="824"/>
      <c r="D19" s="809"/>
      <c r="E19" s="809">
        <v>1</v>
      </c>
      <c r="F19" s="810"/>
      <c r="G19" s="810"/>
      <c r="H19" s="810"/>
      <c r="I19" s="810"/>
      <c r="J19" s="810"/>
      <c r="K19" s="810"/>
      <c r="L19" s="810"/>
      <c r="M19" s="810"/>
      <c r="N19" s="811"/>
    </row>
    <row r="20" spans="1:14" x14ac:dyDescent="0.25">
      <c r="A20" s="793" t="s">
        <v>503</v>
      </c>
      <c r="B20" s="823" t="s">
        <v>334</v>
      </c>
      <c r="C20" s="824"/>
      <c r="D20" s="812">
        <v>1</v>
      </c>
      <c r="E20" s="812">
        <v>1</v>
      </c>
      <c r="F20" s="813"/>
      <c r="G20" s="813"/>
      <c r="H20" s="813"/>
      <c r="I20" s="813"/>
      <c r="J20" s="813"/>
      <c r="K20" s="813"/>
      <c r="L20" s="813"/>
      <c r="M20" s="813"/>
      <c r="N20" s="814"/>
    </row>
    <row r="21" spans="1:14" ht="13" x14ac:dyDescent="0.25">
      <c r="A21" s="825" t="s">
        <v>504</v>
      </c>
      <c r="B21" s="826"/>
      <c r="C21" s="827"/>
      <c r="D21" s="828"/>
      <c r="E21" s="812"/>
      <c r="F21" s="813"/>
      <c r="G21" s="813"/>
      <c r="H21" s="813"/>
      <c r="I21" s="813"/>
      <c r="J21" s="813"/>
      <c r="K21" s="813"/>
      <c r="L21" s="813"/>
      <c r="M21" s="813"/>
      <c r="N21" s="814"/>
    </row>
    <row r="22" spans="1:14" x14ac:dyDescent="0.25">
      <c r="A22" s="822" t="s">
        <v>505</v>
      </c>
      <c r="B22" s="826" t="s">
        <v>502</v>
      </c>
      <c r="C22" s="827"/>
      <c r="D22" s="812">
        <v>2</v>
      </c>
      <c r="E22" s="812"/>
      <c r="F22" s="813"/>
      <c r="G22" s="813"/>
      <c r="H22" s="813"/>
      <c r="I22" s="813"/>
      <c r="J22" s="813"/>
      <c r="K22" s="813"/>
      <c r="L22" s="813"/>
      <c r="M22" s="813"/>
      <c r="N22" s="814"/>
    </row>
    <row r="23" spans="1:14" x14ac:dyDescent="0.25">
      <c r="A23" s="793" t="s">
        <v>506</v>
      </c>
      <c r="B23" s="826" t="s">
        <v>502</v>
      </c>
      <c r="C23" s="829"/>
      <c r="D23" s="812">
        <v>1</v>
      </c>
      <c r="E23" s="812"/>
      <c r="F23" s="813"/>
      <c r="G23" s="813"/>
      <c r="H23" s="813"/>
      <c r="I23" s="813"/>
      <c r="J23" s="813"/>
      <c r="K23" s="813"/>
      <c r="L23" s="813"/>
      <c r="M23" s="813"/>
      <c r="N23" s="814"/>
    </row>
    <row r="24" spans="1:14" x14ac:dyDescent="0.25">
      <c r="A24" s="793" t="s">
        <v>507</v>
      </c>
      <c r="B24" s="826" t="s">
        <v>502</v>
      </c>
      <c r="C24" s="829">
        <v>75000</v>
      </c>
      <c r="D24" s="812"/>
      <c r="E24" s="812">
        <v>2</v>
      </c>
      <c r="F24" s="813"/>
      <c r="G24" s="813"/>
      <c r="H24" s="813"/>
      <c r="I24" s="813"/>
      <c r="J24" s="813">
        <v>2</v>
      </c>
      <c r="K24" s="813"/>
      <c r="L24" s="813"/>
      <c r="M24" s="813"/>
      <c r="N24" s="814"/>
    </row>
    <row r="25" spans="1:14" x14ac:dyDescent="0.25">
      <c r="A25" s="793" t="s">
        <v>508</v>
      </c>
      <c r="B25" s="826"/>
      <c r="C25" s="829"/>
      <c r="D25" s="812"/>
      <c r="E25" s="812">
        <v>1</v>
      </c>
      <c r="F25" s="813"/>
      <c r="G25" s="813"/>
      <c r="H25" s="813"/>
      <c r="I25" s="813"/>
      <c r="J25" s="830">
        <v>0.5</v>
      </c>
      <c r="K25" s="813"/>
      <c r="L25" s="813"/>
      <c r="M25" s="813"/>
      <c r="N25" s="814"/>
    </row>
    <row r="26" spans="1:14" x14ac:dyDescent="0.25">
      <c r="A26" s="793" t="s">
        <v>509</v>
      </c>
      <c r="B26" s="826"/>
      <c r="C26" s="829"/>
      <c r="D26" s="812"/>
      <c r="E26" s="812">
        <v>1</v>
      </c>
      <c r="F26" s="813"/>
      <c r="G26" s="813"/>
      <c r="H26" s="813"/>
      <c r="I26" s="813"/>
      <c r="J26" s="830">
        <v>0.5</v>
      </c>
      <c r="K26" s="813"/>
      <c r="L26" s="813"/>
      <c r="M26" s="813"/>
      <c r="N26" s="814"/>
    </row>
    <row r="27" spans="1:14" ht="13" thickBot="1" x14ac:dyDescent="0.3">
      <c r="A27" s="793" t="s">
        <v>510</v>
      </c>
      <c r="B27" s="826" t="s">
        <v>473</v>
      </c>
      <c r="C27" s="829"/>
      <c r="D27" s="831">
        <v>1</v>
      </c>
      <c r="E27" s="831">
        <v>1</v>
      </c>
      <c r="F27" s="832"/>
      <c r="G27" s="832"/>
      <c r="H27" s="832"/>
      <c r="I27" s="954">
        <v>0.5</v>
      </c>
      <c r="J27" s="832"/>
      <c r="K27" s="832"/>
      <c r="L27" s="832"/>
      <c r="M27" s="832"/>
      <c r="N27" s="833"/>
    </row>
    <row r="28" spans="1:14" ht="13.5" thickBot="1" x14ac:dyDescent="0.3">
      <c r="A28" s="817" t="s">
        <v>511</v>
      </c>
      <c r="B28" s="818"/>
      <c r="C28" s="818"/>
      <c r="D28" s="810"/>
      <c r="E28" s="809"/>
      <c r="F28" s="810"/>
      <c r="G28" s="810"/>
      <c r="H28" s="810"/>
      <c r="I28" s="810"/>
      <c r="J28" s="810"/>
      <c r="K28" s="810"/>
      <c r="L28" s="810"/>
      <c r="M28" s="810"/>
      <c r="N28" s="811"/>
    </row>
    <row r="29" spans="1:14" ht="13" x14ac:dyDescent="0.25">
      <c r="A29" s="825" t="s">
        <v>512</v>
      </c>
      <c r="B29" s="834"/>
      <c r="C29" s="835"/>
      <c r="D29" s="809"/>
      <c r="E29" s="836"/>
      <c r="F29" s="837"/>
      <c r="G29" s="837"/>
      <c r="H29" s="837"/>
      <c r="I29" s="837"/>
      <c r="J29" s="837"/>
      <c r="K29" s="837"/>
      <c r="L29" s="837"/>
      <c r="M29" s="837"/>
      <c r="N29" s="838"/>
    </row>
    <row r="30" spans="1:14" x14ac:dyDescent="0.25">
      <c r="A30" s="822" t="s">
        <v>513</v>
      </c>
      <c r="B30" s="834" t="s">
        <v>498</v>
      </c>
      <c r="C30" s="823"/>
      <c r="D30" s="812">
        <f>6000/0.54</f>
        <v>11111.111111111109</v>
      </c>
      <c r="E30" s="812"/>
      <c r="F30" s="813"/>
      <c r="G30" s="813"/>
      <c r="H30" s="813"/>
      <c r="I30" s="813"/>
      <c r="J30" s="813"/>
      <c r="K30" s="813"/>
      <c r="L30" s="813"/>
      <c r="M30" s="813"/>
      <c r="N30" s="814"/>
    </row>
    <row r="31" spans="1:14" x14ac:dyDescent="0.25">
      <c r="A31" s="822" t="s">
        <v>497</v>
      </c>
      <c r="B31" s="834" t="s">
        <v>498</v>
      </c>
      <c r="C31" s="823"/>
      <c r="D31" s="812"/>
      <c r="E31" s="812">
        <v>4000</v>
      </c>
      <c r="F31" s="813">
        <v>6000</v>
      </c>
      <c r="G31" s="813">
        <v>8000</v>
      </c>
      <c r="H31" s="813">
        <v>10000</v>
      </c>
      <c r="I31" s="813">
        <v>10000</v>
      </c>
      <c r="J31" s="813">
        <v>10000</v>
      </c>
      <c r="K31" s="813">
        <v>10000</v>
      </c>
      <c r="L31" s="813">
        <v>10000</v>
      </c>
      <c r="M31" s="813">
        <v>10000</v>
      </c>
      <c r="N31" s="813">
        <v>10000</v>
      </c>
    </row>
    <row r="32" spans="1:14" x14ac:dyDescent="0.25">
      <c r="A32" s="822" t="s">
        <v>514</v>
      </c>
      <c r="B32" s="834" t="s">
        <v>515</v>
      </c>
      <c r="C32" s="823"/>
      <c r="D32" s="812">
        <v>1</v>
      </c>
      <c r="E32" s="812">
        <v>2</v>
      </c>
      <c r="F32" s="813">
        <v>2</v>
      </c>
      <c r="G32" s="813">
        <v>2</v>
      </c>
      <c r="H32" s="813">
        <v>2</v>
      </c>
      <c r="I32" s="813">
        <v>2</v>
      </c>
      <c r="J32" s="813">
        <v>2</v>
      </c>
      <c r="K32" s="813">
        <v>2</v>
      </c>
      <c r="L32" s="813">
        <v>2</v>
      </c>
      <c r="M32" s="813">
        <v>2</v>
      </c>
      <c r="N32" s="814">
        <v>2</v>
      </c>
    </row>
    <row r="33" spans="1:14" x14ac:dyDescent="0.25">
      <c r="A33" s="822" t="s">
        <v>516</v>
      </c>
      <c r="B33" s="834" t="s">
        <v>395</v>
      </c>
      <c r="C33" s="823"/>
      <c r="D33" s="812">
        <f>1150*6</f>
        <v>6900</v>
      </c>
      <c r="E33" s="812">
        <f>235*4</f>
        <v>940</v>
      </c>
      <c r="F33" s="813">
        <f>235*5</f>
        <v>1175</v>
      </c>
      <c r="G33" s="813">
        <f t="shared" ref="G33:N33" si="1">235*6</f>
        <v>1410</v>
      </c>
      <c r="H33" s="813">
        <f t="shared" si="1"/>
        <v>1410</v>
      </c>
      <c r="I33" s="813">
        <f t="shared" si="1"/>
        <v>1410</v>
      </c>
      <c r="J33" s="813">
        <f t="shared" si="1"/>
        <v>1410</v>
      </c>
      <c r="K33" s="813">
        <f t="shared" si="1"/>
        <v>1410</v>
      </c>
      <c r="L33" s="813">
        <f t="shared" si="1"/>
        <v>1410</v>
      </c>
      <c r="M33" s="813">
        <f t="shared" si="1"/>
        <v>1410</v>
      </c>
      <c r="N33" s="814">
        <f t="shared" si="1"/>
        <v>1410</v>
      </c>
    </row>
    <row r="34" spans="1:14" x14ac:dyDescent="0.25">
      <c r="A34" s="822" t="s">
        <v>517</v>
      </c>
      <c r="B34" s="834" t="s">
        <v>502</v>
      </c>
      <c r="C34" s="823"/>
      <c r="D34" s="812">
        <v>60</v>
      </c>
      <c r="E34" s="168"/>
      <c r="N34" s="839"/>
    </row>
    <row r="35" spans="1:14" x14ac:dyDescent="0.25">
      <c r="A35" s="822" t="s">
        <v>518</v>
      </c>
      <c r="B35" s="834" t="s">
        <v>334</v>
      </c>
      <c r="C35" s="823"/>
      <c r="D35" s="812"/>
      <c r="E35" s="812">
        <f t="shared" ref="E35:N35" si="2">+E31</f>
        <v>4000</v>
      </c>
      <c r="F35" s="813">
        <f t="shared" si="2"/>
        <v>6000</v>
      </c>
      <c r="G35" s="813">
        <f t="shared" si="2"/>
        <v>8000</v>
      </c>
      <c r="H35" s="813">
        <f t="shared" si="2"/>
        <v>10000</v>
      </c>
      <c r="I35" s="813">
        <f t="shared" si="2"/>
        <v>10000</v>
      </c>
      <c r="J35" s="813">
        <f t="shared" si="2"/>
        <v>10000</v>
      </c>
      <c r="K35" s="813">
        <f t="shared" si="2"/>
        <v>10000</v>
      </c>
      <c r="L35" s="813">
        <f t="shared" si="2"/>
        <v>10000</v>
      </c>
      <c r="M35" s="813">
        <f t="shared" si="2"/>
        <v>10000</v>
      </c>
      <c r="N35" s="814">
        <f t="shared" si="2"/>
        <v>10000</v>
      </c>
    </row>
    <row r="36" spans="1:14" ht="13" x14ac:dyDescent="0.3">
      <c r="A36" s="840" t="s">
        <v>519</v>
      </c>
      <c r="B36" s="834"/>
      <c r="C36" s="823"/>
      <c r="D36" s="841"/>
      <c r="E36" s="812"/>
      <c r="F36" s="813"/>
      <c r="G36" s="813"/>
      <c r="H36" s="813"/>
      <c r="I36" s="813"/>
      <c r="J36" s="813"/>
      <c r="K36" s="813"/>
      <c r="L36" s="813"/>
      <c r="M36" s="813"/>
      <c r="N36" s="814"/>
    </row>
    <row r="37" spans="1:14" x14ac:dyDescent="0.25">
      <c r="A37" s="842" t="s">
        <v>520</v>
      </c>
      <c r="B37" s="843" t="s">
        <v>521</v>
      </c>
      <c r="C37" s="806"/>
      <c r="D37" s="841">
        <f>+D30/100</f>
        <v>111.1111111111111</v>
      </c>
      <c r="E37" s="841">
        <f t="shared" ref="E37:N37" si="3">E31/100</f>
        <v>40</v>
      </c>
      <c r="F37" s="956">
        <f t="shared" si="3"/>
        <v>60</v>
      </c>
      <c r="G37" s="956">
        <f t="shared" si="3"/>
        <v>80</v>
      </c>
      <c r="H37" s="956">
        <f t="shared" si="3"/>
        <v>100</v>
      </c>
      <c r="I37" s="956">
        <f t="shared" si="3"/>
        <v>100</v>
      </c>
      <c r="J37" s="956">
        <f t="shared" si="3"/>
        <v>100</v>
      </c>
      <c r="K37" s="956">
        <f t="shared" si="3"/>
        <v>100</v>
      </c>
      <c r="L37" s="956">
        <f t="shared" si="3"/>
        <v>100</v>
      </c>
      <c r="M37" s="956">
        <f t="shared" si="3"/>
        <v>100</v>
      </c>
      <c r="N37" s="844">
        <f t="shared" si="3"/>
        <v>100</v>
      </c>
    </row>
    <row r="38" spans="1:14" x14ac:dyDescent="0.25">
      <c r="A38" s="842" t="s">
        <v>522</v>
      </c>
      <c r="B38" s="843" t="s">
        <v>523</v>
      </c>
      <c r="C38" s="806"/>
      <c r="D38" s="845">
        <v>1</v>
      </c>
      <c r="E38" s="846">
        <f>E31/$N31</f>
        <v>0.4</v>
      </c>
      <c r="F38" s="955">
        <f t="shared" ref="F38:N38" si="4">F31/$N31</f>
        <v>0.6</v>
      </c>
      <c r="G38" s="955">
        <f t="shared" si="4"/>
        <v>0.8</v>
      </c>
      <c r="H38" s="955">
        <f t="shared" si="4"/>
        <v>1</v>
      </c>
      <c r="I38" s="955">
        <f t="shared" si="4"/>
        <v>1</v>
      </c>
      <c r="J38" s="955">
        <f t="shared" si="4"/>
        <v>1</v>
      </c>
      <c r="K38" s="955">
        <f t="shared" si="4"/>
        <v>1</v>
      </c>
      <c r="L38" s="955">
        <f t="shared" si="4"/>
        <v>1</v>
      </c>
      <c r="M38" s="955">
        <f t="shared" si="4"/>
        <v>1</v>
      </c>
      <c r="N38" s="955">
        <f t="shared" si="4"/>
        <v>1</v>
      </c>
    </row>
    <row r="39" spans="1:14" ht="13" x14ac:dyDescent="0.3">
      <c r="A39" s="840" t="s">
        <v>524</v>
      </c>
      <c r="B39" s="843"/>
      <c r="C39" s="806"/>
      <c r="D39" s="848"/>
      <c r="E39" s="812"/>
      <c r="F39" s="813"/>
      <c r="G39" s="813"/>
      <c r="H39" s="813"/>
      <c r="I39" s="813"/>
      <c r="J39" s="813"/>
      <c r="K39" s="813"/>
      <c r="L39" s="813"/>
      <c r="M39" s="813"/>
      <c r="N39" s="814"/>
    </row>
    <row r="40" spans="1:14" ht="13" thickBot="1" x14ac:dyDescent="0.3">
      <c r="A40" s="842" t="s">
        <v>525</v>
      </c>
      <c r="B40" s="843" t="s">
        <v>526</v>
      </c>
      <c r="C40" s="849" t="s">
        <v>527</v>
      </c>
      <c r="D40" s="812">
        <f>6*12*4</f>
        <v>288</v>
      </c>
      <c r="E40" s="850">
        <f>6*12*2.5</f>
        <v>180</v>
      </c>
      <c r="F40" s="851">
        <f t="shared" ref="F40:N40" si="5">6*12*2.5</f>
        <v>180</v>
      </c>
      <c r="G40" s="851">
        <f t="shared" si="5"/>
        <v>180</v>
      </c>
      <c r="H40" s="851">
        <f t="shared" si="5"/>
        <v>180</v>
      </c>
      <c r="I40" s="851">
        <f t="shared" si="5"/>
        <v>180</v>
      </c>
      <c r="J40" s="851">
        <f t="shared" si="5"/>
        <v>180</v>
      </c>
      <c r="K40" s="851">
        <f t="shared" si="5"/>
        <v>180</v>
      </c>
      <c r="L40" s="851">
        <f t="shared" si="5"/>
        <v>180</v>
      </c>
      <c r="M40" s="851">
        <f t="shared" si="5"/>
        <v>180</v>
      </c>
      <c r="N40" s="852">
        <f t="shared" si="5"/>
        <v>180</v>
      </c>
    </row>
    <row r="41" spans="1:14" ht="13.5" thickBot="1" x14ac:dyDescent="0.35">
      <c r="A41" s="853" t="s">
        <v>528</v>
      </c>
      <c r="B41" s="818"/>
      <c r="C41" s="854"/>
      <c r="D41" s="855">
        <f t="shared" ref="D41:N41" si="6">SUM(D40:D40)</f>
        <v>288</v>
      </c>
      <c r="E41" s="856">
        <f t="shared" si="6"/>
        <v>180</v>
      </c>
      <c r="F41" s="857">
        <f t="shared" si="6"/>
        <v>180</v>
      </c>
      <c r="G41" s="857">
        <f t="shared" si="6"/>
        <v>180</v>
      </c>
      <c r="H41" s="857">
        <f t="shared" si="6"/>
        <v>180</v>
      </c>
      <c r="I41" s="857">
        <f t="shared" si="6"/>
        <v>180</v>
      </c>
      <c r="J41" s="857">
        <f t="shared" si="6"/>
        <v>180</v>
      </c>
      <c r="K41" s="857">
        <f t="shared" si="6"/>
        <v>180</v>
      </c>
      <c r="L41" s="857">
        <f t="shared" si="6"/>
        <v>180</v>
      </c>
      <c r="M41" s="857">
        <f t="shared" si="6"/>
        <v>180</v>
      </c>
      <c r="N41" s="858">
        <f t="shared" si="6"/>
        <v>180</v>
      </c>
    </row>
    <row r="42" spans="1:14" ht="13" thickBot="1" x14ac:dyDescent="0.3">
      <c r="A42" s="859" t="s">
        <v>529</v>
      </c>
      <c r="B42" s="860" t="s">
        <v>526</v>
      </c>
      <c r="C42" s="861"/>
      <c r="D42" s="862"/>
      <c r="E42" s="863">
        <f>E41-E43</f>
        <v>36</v>
      </c>
      <c r="F42" s="863">
        <f t="shared" ref="F42:N42" si="7">F41-F43</f>
        <v>36</v>
      </c>
      <c r="G42" s="863">
        <f t="shared" si="7"/>
        <v>36</v>
      </c>
      <c r="H42" s="863">
        <f t="shared" si="7"/>
        <v>36</v>
      </c>
      <c r="I42" s="863">
        <f t="shared" si="7"/>
        <v>36</v>
      </c>
      <c r="J42" s="863">
        <f t="shared" si="7"/>
        <v>36</v>
      </c>
      <c r="K42" s="863">
        <f t="shared" si="7"/>
        <v>36</v>
      </c>
      <c r="L42" s="863">
        <f t="shared" si="7"/>
        <v>36</v>
      </c>
      <c r="M42" s="863">
        <f t="shared" si="7"/>
        <v>36</v>
      </c>
      <c r="N42" s="863">
        <f t="shared" si="7"/>
        <v>36</v>
      </c>
    </row>
    <row r="43" spans="1:14" ht="13" thickBot="1" x14ac:dyDescent="0.3">
      <c r="A43" s="865" t="s">
        <v>530</v>
      </c>
      <c r="B43" s="866" t="str">
        <f>+B42</f>
        <v>pers.day</v>
      </c>
      <c r="C43" s="867"/>
      <c r="D43" s="868">
        <f>D41</f>
        <v>288</v>
      </c>
      <c r="E43" s="869">
        <f>E41*80%</f>
        <v>144</v>
      </c>
      <c r="F43" s="869">
        <f t="shared" ref="F43:N43" si="8">F41*80%</f>
        <v>144</v>
      </c>
      <c r="G43" s="869">
        <f t="shared" si="8"/>
        <v>144</v>
      </c>
      <c r="H43" s="869">
        <f t="shared" si="8"/>
        <v>144</v>
      </c>
      <c r="I43" s="869">
        <f t="shared" si="8"/>
        <v>144</v>
      </c>
      <c r="J43" s="869">
        <f t="shared" si="8"/>
        <v>144</v>
      </c>
      <c r="K43" s="869">
        <f t="shared" si="8"/>
        <v>144</v>
      </c>
      <c r="L43" s="869">
        <f t="shared" si="8"/>
        <v>144</v>
      </c>
      <c r="M43" s="869">
        <f t="shared" si="8"/>
        <v>144</v>
      </c>
      <c r="N43" s="869">
        <f t="shared" si="8"/>
        <v>144</v>
      </c>
    </row>
    <row r="44" spans="1:14" ht="13" thickBot="1" x14ac:dyDescent="0.3">
      <c r="A44" s="872"/>
      <c r="B44" s="791"/>
      <c r="C44" s="791"/>
      <c r="D44" s="873"/>
      <c r="E44" s="873"/>
      <c r="F44" s="873"/>
      <c r="G44" s="873"/>
      <c r="H44" s="873"/>
      <c r="I44" s="873"/>
      <c r="J44" s="873"/>
      <c r="K44" s="873"/>
      <c r="L44" s="873"/>
      <c r="M44" s="873"/>
      <c r="N44" s="874"/>
    </row>
    <row r="45" spans="1:14" ht="13.5" thickBot="1" x14ac:dyDescent="0.35">
      <c r="A45" s="1985" t="s">
        <v>531</v>
      </c>
      <c r="B45" s="1980" t="s">
        <v>334</v>
      </c>
      <c r="C45" s="946" t="s">
        <v>532</v>
      </c>
      <c r="D45" s="947" t="s">
        <v>491</v>
      </c>
      <c r="E45" s="1983" t="s">
        <v>492</v>
      </c>
      <c r="F45" s="1983"/>
      <c r="G45" s="1983"/>
      <c r="H45" s="1983"/>
      <c r="I45" s="1983"/>
      <c r="J45" s="1983"/>
      <c r="K45" s="1983"/>
      <c r="L45" s="1983"/>
      <c r="M45" s="1983"/>
      <c r="N45" s="1984"/>
    </row>
    <row r="46" spans="1:14" ht="26.5" thickBot="1" x14ac:dyDescent="0.35">
      <c r="A46" s="1986"/>
      <c r="B46" s="1981"/>
      <c r="C46" s="998" t="s">
        <v>533</v>
      </c>
      <c r="D46" s="994" t="s">
        <v>493</v>
      </c>
      <c r="E46" s="995" t="s">
        <v>161</v>
      </c>
      <c r="F46" s="996" t="s">
        <v>162</v>
      </c>
      <c r="G46" s="996" t="s">
        <v>163</v>
      </c>
      <c r="H46" s="996" t="s">
        <v>164</v>
      </c>
      <c r="I46" s="996" t="s">
        <v>165</v>
      </c>
      <c r="J46" s="996" t="s">
        <v>166</v>
      </c>
      <c r="K46" s="996" t="s">
        <v>167</v>
      </c>
      <c r="L46" s="996" t="s">
        <v>168</v>
      </c>
      <c r="M46" s="996" t="s">
        <v>169</v>
      </c>
      <c r="N46" s="997" t="s">
        <v>170</v>
      </c>
    </row>
    <row r="47" spans="1:14" ht="13" x14ac:dyDescent="0.25">
      <c r="A47" s="875" t="s">
        <v>534</v>
      </c>
      <c r="B47" s="814"/>
      <c r="C47" s="813"/>
      <c r="D47" s="876"/>
      <c r="E47" s="810"/>
      <c r="F47" s="810"/>
      <c r="G47" s="810"/>
      <c r="H47" s="810"/>
      <c r="I47" s="810"/>
      <c r="J47" s="810"/>
      <c r="K47" s="810"/>
      <c r="L47" s="810"/>
      <c r="M47" s="810"/>
      <c r="N47" s="811"/>
    </row>
    <row r="48" spans="1:14" ht="13" x14ac:dyDescent="0.25">
      <c r="A48" s="877" t="s">
        <v>497</v>
      </c>
      <c r="B48" s="814" t="s">
        <v>395</v>
      </c>
      <c r="C48" s="813">
        <f>190*'FCs _SER'!B7</f>
        <v>212.8</v>
      </c>
      <c r="D48" s="826">
        <f>+C48*D16</f>
        <v>1276799.9999999998</v>
      </c>
      <c r="E48" s="813"/>
      <c r="F48" s="813"/>
      <c r="G48" s="813"/>
      <c r="H48" s="813"/>
      <c r="I48" s="813"/>
      <c r="J48" s="813"/>
      <c r="K48" s="813"/>
      <c r="L48" s="813"/>
      <c r="M48" s="813"/>
      <c r="N48" s="814"/>
    </row>
    <row r="49" spans="1:14" ht="13" thickBot="1" x14ac:dyDescent="0.3">
      <c r="A49" s="842" t="str">
        <f>A17</f>
        <v xml:space="preserve">Shea butter </v>
      </c>
      <c r="B49" s="814" t="s">
        <v>498</v>
      </c>
      <c r="C49" s="813">
        <f>1.2*584*'FCs _SER'!B7</f>
        <v>784.89600000000007</v>
      </c>
      <c r="D49" s="826">
        <f>500*D17</f>
        <v>0</v>
      </c>
      <c r="E49" s="813">
        <f>+$C$49*E17*80%</f>
        <v>837222.39999999921</v>
      </c>
      <c r="F49" s="813">
        <f>+$C$49*F17*85%</f>
        <v>1334323.1999999988</v>
      </c>
      <c r="G49" s="813">
        <f t="shared" ref="G49:N49" si="9">+$C$49*G17</f>
        <v>2093055.9999999979</v>
      </c>
      <c r="H49" s="813">
        <f t="shared" si="9"/>
        <v>2616319.9999999977</v>
      </c>
      <c r="I49" s="813">
        <f t="shared" si="9"/>
        <v>2616319.9999999977</v>
      </c>
      <c r="J49" s="813">
        <f t="shared" si="9"/>
        <v>2616319.9999999977</v>
      </c>
      <c r="K49" s="813">
        <f t="shared" si="9"/>
        <v>2616319.9999999977</v>
      </c>
      <c r="L49" s="813">
        <f t="shared" si="9"/>
        <v>2616319.9999999977</v>
      </c>
      <c r="M49" s="813">
        <f t="shared" si="9"/>
        <v>2616319.9999999977</v>
      </c>
      <c r="N49" s="814">
        <f t="shared" si="9"/>
        <v>2616319.9999999977</v>
      </c>
    </row>
    <row r="50" spans="1:14" ht="13.5" thickBot="1" x14ac:dyDescent="0.35">
      <c r="A50" s="878" t="s">
        <v>535</v>
      </c>
      <c r="B50" s="820"/>
      <c r="C50" s="821"/>
      <c r="D50" s="879">
        <f>D49+D48</f>
        <v>1276799.9999999998</v>
      </c>
      <c r="E50" s="880">
        <f t="shared" ref="E50:N50" si="10">E49</f>
        <v>837222.39999999921</v>
      </c>
      <c r="F50" s="881">
        <f t="shared" si="10"/>
        <v>1334323.1999999988</v>
      </c>
      <c r="G50" s="881">
        <f t="shared" si="10"/>
        <v>2093055.9999999979</v>
      </c>
      <c r="H50" s="881">
        <f t="shared" si="10"/>
        <v>2616319.9999999977</v>
      </c>
      <c r="I50" s="881">
        <f t="shared" si="10"/>
        <v>2616319.9999999977</v>
      </c>
      <c r="J50" s="881">
        <f t="shared" si="10"/>
        <v>2616319.9999999977</v>
      </c>
      <c r="K50" s="881">
        <f t="shared" si="10"/>
        <v>2616319.9999999977</v>
      </c>
      <c r="L50" s="881">
        <f t="shared" si="10"/>
        <v>2616319.9999999977</v>
      </c>
      <c r="M50" s="881">
        <f t="shared" si="10"/>
        <v>2616319.9999999977</v>
      </c>
      <c r="N50" s="882">
        <f t="shared" si="10"/>
        <v>2616319.9999999977</v>
      </c>
    </row>
    <row r="51" spans="1:14" ht="13" x14ac:dyDescent="0.25">
      <c r="A51" s="883" t="s">
        <v>536</v>
      </c>
      <c r="B51" s="876"/>
      <c r="C51" s="876"/>
      <c r="D51" s="826"/>
      <c r="E51" s="812"/>
      <c r="F51" s="813"/>
      <c r="G51" s="813"/>
      <c r="H51" s="813"/>
      <c r="I51" s="813"/>
      <c r="J51" s="813"/>
      <c r="K51" s="813"/>
      <c r="L51" s="813"/>
      <c r="M51" s="813"/>
      <c r="N51" s="814"/>
    </row>
    <row r="52" spans="1:14" x14ac:dyDescent="0.25">
      <c r="A52" s="822" t="str">
        <f>A19</f>
        <v xml:space="preserve">Shed </v>
      </c>
      <c r="B52" s="843" t="str">
        <f>B19</f>
        <v>unit</v>
      </c>
      <c r="C52" s="806">
        <f>100000*'FCs _SER'!B11</f>
        <v>84745.762711864416</v>
      </c>
      <c r="D52" s="826">
        <f>+C52/10*D19</f>
        <v>0</v>
      </c>
      <c r="E52" s="812">
        <f>$C$52*E19</f>
        <v>84745.762711864416</v>
      </c>
      <c r="F52" s="813"/>
      <c r="G52" s="813"/>
      <c r="H52" s="813"/>
      <c r="I52" s="813"/>
      <c r="J52" s="813"/>
      <c r="K52" s="813"/>
      <c r="L52" s="813"/>
      <c r="M52" s="813"/>
      <c r="N52" s="814"/>
    </row>
    <row r="53" spans="1:14" ht="13" thickBot="1" x14ac:dyDescent="0.3">
      <c r="A53" s="822" t="str">
        <f>A20</f>
        <v>Storage (Group)</v>
      </c>
      <c r="B53" s="843" t="s">
        <v>502</v>
      </c>
      <c r="C53" s="826">
        <f>50000*'FCs _SER'!B11</f>
        <v>42372.881355932208</v>
      </c>
      <c r="D53" s="826">
        <f>+$C$53*D20/10</f>
        <v>4237.2881355932204</v>
      </c>
      <c r="E53" s="812">
        <f>+$C$53*E20</f>
        <v>42372.881355932208</v>
      </c>
      <c r="F53" s="813">
        <f t="shared" ref="F53:N53" si="11">+$C$52*F20</f>
        <v>0</v>
      </c>
      <c r="G53" s="813">
        <f t="shared" si="11"/>
        <v>0</v>
      </c>
      <c r="H53" s="813">
        <f t="shared" si="11"/>
        <v>0</v>
      </c>
      <c r="I53" s="813">
        <f t="shared" si="11"/>
        <v>0</v>
      </c>
      <c r="J53" s="813">
        <f t="shared" si="11"/>
        <v>0</v>
      </c>
      <c r="K53" s="813">
        <f t="shared" si="11"/>
        <v>0</v>
      </c>
      <c r="L53" s="813">
        <f t="shared" si="11"/>
        <v>0</v>
      </c>
      <c r="M53" s="813">
        <f t="shared" si="11"/>
        <v>0</v>
      </c>
      <c r="N53" s="814">
        <f t="shared" si="11"/>
        <v>0</v>
      </c>
    </row>
    <row r="54" spans="1:14" ht="13.5" thickBot="1" x14ac:dyDescent="0.3">
      <c r="A54" s="884" t="s">
        <v>537</v>
      </c>
      <c r="B54" s="885"/>
      <c r="C54" s="886"/>
      <c r="D54" s="887">
        <f t="shared" ref="D54:N54" si="12">+SUM(D52:D53)</f>
        <v>4237.2881355932204</v>
      </c>
      <c r="E54" s="887">
        <f t="shared" si="12"/>
        <v>127118.64406779662</v>
      </c>
      <c r="F54" s="888">
        <f t="shared" si="12"/>
        <v>0</v>
      </c>
      <c r="G54" s="888">
        <f t="shared" si="12"/>
        <v>0</v>
      </c>
      <c r="H54" s="888">
        <f t="shared" si="12"/>
        <v>0</v>
      </c>
      <c r="I54" s="888">
        <f t="shared" si="12"/>
        <v>0</v>
      </c>
      <c r="J54" s="888">
        <f t="shared" si="12"/>
        <v>0</v>
      </c>
      <c r="K54" s="888">
        <f t="shared" si="12"/>
        <v>0</v>
      </c>
      <c r="L54" s="888">
        <f t="shared" si="12"/>
        <v>0</v>
      </c>
      <c r="M54" s="888">
        <f t="shared" si="12"/>
        <v>0</v>
      </c>
      <c r="N54" s="889">
        <f t="shared" si="12"/>
        <v>0</v>
      </c>
    </row>
    <row r="55" spans="1:14" ht="13" x14ac:dyDescent="0.25">
      <c r="A55" s="825" t="s">
        <v>538</v>
      </c>
      <c r="B55" s="806"/>
      <c r="C55" s="806"/>
      <c r="D55" s="890"/>
      <c r="E55" s="809"/>
      <c r="F55" s="810"/>
      <c r="G55" s="810"/>
      <c r="H55" s="810"/>
      <c r="I55" s="810"/>
      <c r="J55" s="810"/>
      <c r="K55" s="810"/>
      <c r="L55" s="810"/>
      <c r="M55" s="810"/>
      <c r="N55" s="811"/>
    </row>
    <row r="56" spans="1:14" x14ac:dyDescent="0.25">
      <c r="A56" s="822" t="str">
        <f t="shared" ref="A56:A60" si="13">+A22</f>
        <v xml:space="preserve">stove ( On 3 stones) </v>
      </c>
      <c r="B56" s="806" t="s">
        <v>334</v>
      </c>
      <c r="C56" s="806">
        <f>35000*'FCs _SER'!B9</f>
        <v>24538.069700957069</v>
      </c>
      <c r="D56" s="890">
        <f>+$C$56*D22/3</f>
        <v>16358.71313397138</v>
      </c>
      <c r="E56" s="828">
        <f t="shared" ref="E56:N56" si="14">+$C$56*E22</f>
        <v>0</v>
      </c>
      <c r="F56" s="830">
        <f t="shared" si="14"/>
        <v>0</v>
      </c>
      <c r="G56" s="830">
        <f t="shared" si="14"/>
        <v>0</v>
      </c>
      <c r="H56" s="830">
        <f t="shared" si="14"/>
        <v>0</v>
      </c>
      <c r="I56" s="830">
        <f t="shared" si="14"/>
        <v>0</v>
      </c>
      <c r="J56" s="830">
        <f t="shared" si="14"/>
        <v>0</v>
      </c>
      <c r="K56" s="830">
        <f t="shared" si="14"/>
        <v>0</v>
      </c>
      <c r="L56" s="830">
        <f t="shared" si="14"/>
        <v>0</v>
      </c>
      <c r="M56" s="830">
        <f t="shared" si="14"/>
        <v>0</v>
      </c>
      <c r="N56" s="891">
        <f t="shared" si="14"/>
        <v>0</v>
      </c>
    </row>
    <row r="57" spans="1:14" x14ac:dyDescent="0.25">
      <c r="A57" s="822" t="str">
        <f t="shared" si="13"/>
        <v xml:space="preserve">Pestle </v>
      </c>
      <c r="B57" s="806" t="s">
        <v>334</v>
      </c>
      <c r="C57" s="806">
        <f>15000*'FCs _SER'!B9</f>
        <v>10516.315586124458</v>
      </c>
      <c r="D57" s="890">
        <f>$C$57*D23</f>
        <v>10516.315586124458</v>
      </c>
      <c r="E57" s="828">
        <f t="shared" ref="E57:N57" si="15">$C$57*E23</f>
        <v>0</v>
      </c>
      <c r="F57" s="830">
        <f t="shared" si="15"/>
        <v>0</v>
      </c>
      <c r="G57" s="830">
        <f t="shared" si="15"/>
        <v>0</v>
      </c>
      <c r="H57" s="830">
        <f t="shared" si="15"/>
        <v>0</v>
      </c>
      <c r="I57" s="830">
        <f t="shared" si="15"/>
        <v>0</v>
      </c>
      <c r="J57" s="830">
        <f t="shared" si="15"/>
        <v>0</v>
      </c>
      <c r="K57" s="830">
        <f t="shared" si="15"/>
        <v>0</v>
      </c>
      <c r="L57" s="830">
        <f t="shared" si="15"/>
        <v>0</v>
      </c>
      <c r="M57" s="830">
        <f t="shared" si="15"/>
        <v>0</v>
      </c>
      <c r="N57" s="891">
        <f t="shared" si="15"/>
        <v>0</v>
      </c>
    </row>
    <row r="58" spans="1:14" x14ac:dyDescent="0.25">
      <c r="A58" s="822" t="str">
        <f t="shared" si="13"/>
        <v>Improved stove (Foyers ameliorés)</v>
      </c>
      <c r="B58" s="806" t="str">
        <f>+B52</f>
        <v>unit</v>
      </c>
      <c r="C58" s="826">
        <f>20000*'FCs _SER'!B9</f>
        <v>14021.754114832609</v>
      </c>
      <c r="D58" s="826">
        <f>+$C$58*D24/5</f>
        <v>0</v>
      </c>
      <c r="E58" s="812">
        <f t="shared" ref="E58:M58" si="16">+$C$58*E24</f>
        <v>28043.508229665218</v>
      </c>
      <c r="F58" s="813">
        <f t="shared" si="16"/>
        <v>0</v>
      </c>
      <c r="G58" s="813">
        <f t="shared" si="16"/>
        <v>0</v>
      </c>
      <c r="H58" s="813">
        <f t="shared" si="16"/>
        <v>0</v>
      </c>
      <c r="I58" s="813">
        <f t="shared" si="16"/>
        <v>0</v>
      </c>
      <c r="J58" s="813">
        <f t="shared" si="16"/>
        <v>28043.508229665218</v>
      </c>
      <c r="K58" s="813">
        <f t="shared" si="16"/>
        <v>0</v>
      </c>
      <c r="L58" s="813">
        <f t="shared" si="16"/>
        <v>0</v>
      </c>
      <c r="M58" s="813">
        <f t="shared" si="16"/>
        <v>0</v>
      </c>
      <c r="N58" s="814">
        <f>+$C$58*N24/5</f>
        <v>0</v>
      </c>
    </row>
    <row r="59" spans="1:14" x14ac:dyDescent="0.25">
      <c r="A59" s="822" t="str">
        <f t="shared" si="13"/>
        <v>Mill (moulin)</v>
      </c>
      <c r="B59" s="806" t="str">
        <f>+B53</f>
        <v>unit</v>
      </c>
      <c r="C59" s="826">
        <f>350000*'FCs _SER'!B9</f>
        <v>245380.69700957066</v>
      </c>
      <c r="D59" s="826">
        <f t="shared" ref="D59:N59" si="17">+$C$59*D25</f>
        <v>0</v>
      </c>
      <c r="E59" s="812">
        <f t="shared" si="17"/>
        <v>245380.69700957066</v>
      </c>
      <c r="F59" s="813">
        <f t="shared" si="17"/>
        <v>0</v>
      </c>
      <c r="G59" s="813">
        <f t="shared" si="17"/>
        <v>0</v>
      </c>
      <c r="H59" s="813">
        <f t="shared" si="17"/>
        <v>0</v>
      </c>
      <c r="I59" s="813">
        <f t="shared" si="17"/>
        <v>0</v>
      </c>
      <c r="J59" s="813">
        <f t="shared" si="17"/>
        <v>122690.34850478533</v>
      </c>
      <c r="K59" s="813">
        <f t="shared" si="17"/>
        <v>0</v>
      </c>
      <c r="L59" s="813">
        <f t="shared" si="17"/>
        <v>0</v>
      </c>
      <c r="M59" s="813">
        <f t="shared" si="17"/>
        <v>0</v>
      </c>
      <c r="N59" s="814">
        <f t="shared" si="17"/>
        <v>0</v>
      </c>
    </row>
    <row r="60" spans="1:14" x14ac:dyDescent="0.25">
      <c r="A60" s="822" t="str">
        <f t="shared" si="13"/>
        <v xml:space="preserve">Roaster (torrefacteur) </v>
      </c>
      <c r="B60" s="806" t="s">
        <v>502</v>
      </c>
      <c r="C60" s="826">
        <f>850000*'FCs _SER'!B9</f>
        <v>595924.54988038586</v>
      </c>
      <c r="D60" s="826">
        <f t="shared" ref="D60:N60" si="18">+$C$60*D26</f>
        <v>0</v>
      </c>
      <c r="E60" s="812">
        <f t="shared" si="18"/>
        <v>595924.54988038586</v>
      </c>
      <c r="F60" s="813">
        <f t="shared" si="18"/>
        <v>0</v>
      </c>
      <c r="G60" s="813">
        <f t="shared" si="18"/>
        <v>0</v>
      </c>
      <c r="H60" s="813">
        <f t="shared" si="18"/>
        <v>0</v>
      </c>
      <c r="I60" s="813">
        <f t="shared" si="18"/>
        <v>0</v>
      </c>
      <c r="J60" s="813">
        <f t="shared" si="18"/>
        <v>297962.27494019293</v>
      </c>
      <c r="K60" s="813">
        <f t="shared" si="18"/>
        <v>0</v>
      </c>
      <c r="L60" s="813">
        <f t="shared" si="18"/>
        <v>0</v>
      </c>
      <c r="M60" s="813">
        <f t="shared" si="18"/>
        <v>0</v>
      </c>
      <c r="N60" s="814">
        <f t="shared" si="18"/>
        <v>0</v>
      </c>
    </row>
    <row r="61" spans="1:14" ht="13" thickBot="1" x14ac:dyDescent="0.3">
      <c r="A61" s="822" t="str">
        <f>+A27</f>
        <v xml:space="preserve">Other NTFP  Equipement </v>
      </c>
      <c r="B61" s="806" t="str">
        <f>+B60</f>
        <v>unit</v>
      </c>
      <c r="C61" s="826">
        <f>1275000*'FCs _SER'!B9</f>
        <v>893886.82482057891</v>
      </c>
      <c r="D61" s="826">
        <f>$C$61*D27/3</f>
        <v>297962.27494019299</v>
      </c>
      <c r="E61" s="831">
        <f t="shared" ref="E61:N61" si="19">$C$61*E27</f>
        <v>893886.82482057891</v>
      </c>
      <c r="F61" s="832">
        <f t="shared" si="19"/>
        <v>0</v>
      </c>
      <c r="G61" s="832">
        <f t="shared" si="19"/>
        <v>0</v>
      </c>
      <c r="H61" s="832">
        <f t="shared" si="19"/>
        <v>0</v>
      </c>
      <c r="I61" s="832">
        <f t="shared" si="19"/>
        <v>446943.41241028946</v>
      </c>
      <c r="J61" s="832">
        <f t="shared" si="19"/>
        <v>0</v>
      </c>
      <c r="K61" s="832">
        <f t="shared" si="19"/>
        <v>0</v>
      </c>
      <c r="L61" s="832">
        <f t="shared" si="19"/>
        <v>0</v>
      </c>
      <c r="M61" s="832">
        <f t="shared" si="19"/>
        <v>0</v>
      </c>
      <c r="N61" s="833">
        <f t="shared" si="19"/>
        <v>0</v>
      </c>
    </row>
    <row r="62" spans="1:14" ht="13.5" thickBot="1" x14ac:dyDescent="0.3">
      <c r="A62" s="892" t="s">
        <v>539</v>
      </c>
      <c r="B62" s="886"/>
      <c r="C62" s="885"/>
      <c r="D62" s="887">
        <f t="shared" ref="D62:N62" si="20">SUM(D58:D61)</f>
        <v>297962.27494019299</v>
      </c>
      <c r="E62" s="893">
        <f t="shared" si="20"/>
        <v>1763235.5799402008</v>
      </c>
      <c r="F62" s="894">
        <f t="shared" si="20"/>
        <v>0</v>
      </c>
      <c r="G62" s="894">
        <f t="shared" si="20"/>
        <v>0</v>
      </c>
      <c r="H62" s="894">
        <f t="shared" si="20"/>
        <v>0</v>
      </c>
      <c r="I62" s="894">
        <f t="shared" si="20"/>
        <v>446943.41241028946</v>
      </c>
      <c r="J62" s="894">
        <f t="shared" si="20"/>
        <v>448696.13167464349</v>
      </c>
      <c r="K62" s="894">
        <f t="shared" si="20"/>
        <v>0</v>
      </c>
      <c r="L62" s="894">
        <f t="shared" si="20"/>
        <v>0</v>
      </c>
      <c r="M62" s="894">
        <f t="shared" si="20"/>
        <v>0</v>
      </c>
      <c r="N62" s="895">
        <f t="shared" si="20"/>
        <v>0</v>
      </c>
    </row>
    <row r="63" spans="1:14" ht="13.5" thickBot="1" x14ac:dyDescent="0.3">
      <c r="A63" s="853" t="s">
        <v>540</v>
      </c>
      <c r="B63" s="896" t="s">
        <v>541</v>
      </c>
      <c r="C63" s="897"/>
      <c r="D63" s="898">
        <f t="shared" ref="D63:N63" si="21">+D54+D62</f>
        <v>302199.56307578622</v>
      </c>
      <c r="E63" s="887">
        <f t="shared" si="21"/>
        <v>1890354.2240079974</v>
      </c>
      <c r="F63" s="888">
        <f t="shared" si="21"/>
        <v>0</v>
      </c>
      <c r="G63" s="888">
        <f t="shared" si="21"/>
        <v>0</v>
      </c>
      <c r="H63" s="888">
        <f t="shared" si="21"/>
        <v>0</v>
      </c>
      <c r="I63" s="888">
        <f t="shared" si="21"/>
        <v>446943.41241028946</v>
      </c>
      <c r="J63" s="888">
        <f t="shared" si="21"/>
        <v>448696.13167464349</v>
      </c>
      <c r="K63" s="888">
        <f t="shared" si="21"/>
        <v>0</v>
      </c>
      <c r="L63" s="888">
        <f t="shared" si="21"/>
        <v>0</v>
      </c>
      <c r="M63" s="888">
        <f t="shared" si="21"/>
        <v>0</v>
      </c>
      <c r="N63" s="889">
        <f t="shared" si="21"/>
        <v>0</v>
      </c>
    </row>
    <row r="64" spans="1:14" ht="13.5" thickBot="1" x14ac:dyDescent="0.3">
      <c r="A64" s="853" t="s">
        <v>542</v>
      </c>
      <c r="B64" s="896"/>
      <c r="C64" s="897"/>
      <c r="D64" s="898"/>
      <c r="E64" s="898"/>
      <c r="F64" s="899"/>
      <c r="G64" s="899"/>
      <c r="H64" s="899"/>
      <c r="I64" s="899"/>
      <c r="J64" s="899"/>
      <c r="K64" s="899"/>
      <c r="L64" s="899"/>
      <c r="M64" s="899"/>
      <c r="N64" s="900"/>
    </row>
    <row r="65" spans="1:14" ht="13" x14ac:dyDescent="0.25">
      <c r="A65" s="825" t="str">
        <f>+A29</f>
        <v>Imputs</v>
      </c>
      <c r="B65" s="901"/>
      <c r="C65" s="835"/>
      <c r="D65" s="876"/>
      <c r="E65" s="809"/>
      <c r="F65" s="810"/>
      <c r="G65" s="810"/>
      <c r="H65" s="810"/>
      <c r="I65" s="810"/>
      <c r="J65" s="810"/>
      <c r="K65" s="810"/>
      <c r="L65" s="810"/>
      <c r="M65" s="810"/>
      <c r="N65" s="811"/>
    </row>
    <row r="66" spans="1:14" x14ac:dyDescent="0.25">
      <c r="A66" s="822" t="s">
        <v>543</v>
      </c>
      <c r="B66" s="834" t="s">
        <v>395</v>
      </c>
      <c r="C66" s="902">
        <f>0.1*584*'FCs _SER'!B7</f>
        <v>65.408000000000015</v>
      </c>
      <c r="D66" s="826">
        <f>+D30*C66</f>
        <v>726755.55555555562</v>
      </c>
      <c r="E66" s="812"/>
      <c r="F66" s="813"/>
      <c r="G66" s="813"/>
      <c r="H66" s="813"/>
      <c r="I66" s="813"/>
      <c r="J66" s="813"/>
      <c r="K66" s="813"/>
      <c r="L66" s="813"/>
      <c r="M66" s="813"/>
      <c r="N66" s="814"/>
    </row>
    <row r="67" spans="1:14" x14ac:dyDescent="0.25">
      <c r="A67" s="822" t="s">
        <v>544</v>
      </c>
      <c r="B67" s="843" t="str">
        <f>B31</f>
        <v>kg</v>
      </c>
      <c r="C67" s="902">
        <f>0.1*584*'FCs _SER'!B7</f>
        <v>65.408000000000015</v>
      </c>
      <c r="D67" s="826">
        <f t="shared" ref="D67:N67" si="22">+$C$67*D31</f>
        <v>0</v>
      </c>
      <c r="E67" s="812">
        <f>+$C$67*E31</f>
        <v>261632.00000000006</v>
      </c>
      <c r="F67" s="813">
        <f t="shared" si="22"/>
        <v>392448.00000000012</v>
      </c>
      <c r="G67" s="813">
        <f t="shared" si="22"/>
        <v>523264.00000000012</v>
      </c>
      <c r="H67" s="813">
        <f t="shared" si="22"/>
        <v>654080.00000000012</v>
      </c>
      <c r="I67" s="813">
        <f t="shared" si="22"/>
        <v>654080.00000000012</v>
      </c>
      <c r="J67" s="813">
        <f t="shared" si="22"/>
        <v>654080.00000000012</v>
      </c>
      <c r="K67" s="813">
        <f t="shared" si="22"/>
        <v>654080.00000000012</v>
      </c>
      <c r="L67" s="813">
        <f t="shared" si="22"/>
        <v>654080.00000000012</v>
      </c>
      <c r="M67" s="813">
        <f t="shared" si="22"/>
        <v>654080.00000000012</v>
      </c>
      <c r="N67" s="814">
        <f t="shared" si="22"/>
        <v>654080.00000000012</v>
      </c>
    </row>
    <row r="68" spans="1:14" x14ac:dyDescent="0.25">
      <c r="A68" s="822" t="str">
        <f>A32</f>
        <v xml:space="preserve">Water </v>
      </c>
      <c r="B68" s="843" t="str">
        <f>B32</f>
        <v>LS</v>
      </c>
      <c r="C68" s="902">
        <f>24000*'FCs _SER'!B11</f>
        <v>20338.983050847459</v>
      </c>
      <c r="D68" s="826">
        <f t="shared" ref="D68:N68" si="23">+$C$68*D32</f>
        <v>20338.983050847459</v>
      </c>
      <c r="E68" s="812">
        <f t="shared" si="23"/>
        <v>40677.966101694918</v>
      </c>
      <c r="F68" s="813">
        <f t="shared" si="23"/>
        <v>40677.966101694918</v>
      </c>
      <c r="G68" s="813">
        <f t="shared" si="23"/>
        <v>40677.966101694918</v>
      </c>
      <c r="H68" s="813">
        <f t="shared" si="23"/>
        <v>40677.966101694918</v>
      </c>
      <c r="I68" s="813">
        <f t="shared" si="23"/>
        <v>40677.966101694918</v>
      </c>
      <c r="J68" s="813">
        <f t="shared" si="23"/>
        <v>40677.966101694918</v>
      </c>
      <c r="K68" s="813">
        <f t="shared" si="23"/>
        <v>40677.966101694918</v>
      </c>
      <c r="L68" s="813">
        <f t="shared" si="23"/>
        <v>40677.966101694918</v>
      </c>
      <c r="M68" s="813">
        <f t="shared" si="23"/>
        <v>40677.966101694918</v>
      </c>
      <c r="N68" s="814">
        <f t="shared" si="23"/>
        <v>40677.966101694918</v>
      </c>
    </row>
    <row r="69" spans="1:14" x14ac:dyDescent="0.25">
      <c r="A69" s="822" t="str">
        <f>A33</f>
        <v xml:space="preserve">Woods </v>
      </c>
      <c r="B69" s="843" t="str">
        <f>B33</f>
        <v>Kg</v>
      </c>
      <c r="C69" s="823">
        <f>15*'FCs _SER'!B5</f>
        <v>15</v>
      </c>
      <c r="D69" s="826">
        <f t="shared" ref="D69:N69" si="24">$C$69*D33</f>
        <v>103500</v>
      </c>
      <c r="E69" s="812">
        <f t="shared" si="24"/>
        <v>14100</v>
      </c>
      <c r="F69" s="813">
        <f t="shared" si="24"/>
        <v>17625</v>
      </c>
      <c r="G69" s="813">
        <f t="shared" si="24"/>
        <v>21150</v>
      </c>
      <c r="H69" s="813">
        <f t="shared" si="24"/>
        <v>21150</v>
      </c>
      <c r="I69" s="813">
        <f t="shared" si="24"/>
        <v>21150</v>
      </c>
      <c r="J69" s="813">
        <f t="shared" si="24"/>
        <v>21150</v>
      </c>
      <c r="K69" s="813">
        <f t="shared" si="24"/>
        <v>21150</v>
      </c>
      <c r="L69" s="813">
        <f t="shared" si="24"/>
        <v>21150</v>
      </c>
      <c r="M69" s="813">
        <f t="shared" si="24"/>
        <v>21150</v>
      </c>
      <c r="N69" s="814">
        <f t="shared" si="24"/>
        <v>21150</v>
      </c>
    </row>
    <row r="70" spans="1:14" x14ac:dyDescent="0.25">
      <c r="A70" s="822" t="str">
        <f>A34</f>
        <v xml:space="preserve">Bags nuts </v>
      </c>
      <c r="B70" s="843" t="str">
        <f>B34</f>
        <v>unit</v>
      </c>
      <c r="C70" s="902">
        <f>300*'FCs _SER'!B9</f>
        <v>210.32631172248915</v>
      </c>
      <c r="D70" s="826">
        <f t="shared" ref="D70:N70" si="25">+$C$70*D34</f>
        <v>12619.578703349349</v>
      </c>
      <c r="E70" s="812">
        <f t="shared" si="25"/>
        <v>0</v>
      </c>
      <c r="F70" s="813">
        <f t="shared" si="25"/>
        <v>0</v>
      </c>
      <c r="G70" s="813">
        <f t="shared" si="25"/>
        <v>0</v>
      </c>
      <c r="H70" s="813">
        <f t="shared" si="25"/>
        <v>0</v>
      </c>
      <c r="I70" s="813">
        <f t="shared" si="25"/>
        <v>0</v>
      </c>
      <c r="J70" s="813">
        <f t="shared" si="25"/>
        <v>0</v>
      </c>
      <c r="K70" s="813">
        <f t="shared" si="25"/>
        <v>0</v>
      </c>
      <c r="L70" s="813">
        <f t="shared" si="25"/>
        <v>0</v>
      </c>
      <c r="M70" s="813">
        <f t="shared" si="25"/>
        <v>0</v>
      </c>
      <c r="N70" s="814">
        <f t="shared" si="25"/>
        <v>0</v>
      </c>
    </row>
    <row r="71" spans="1:14" ht="13" thickBot="1" x14ac:dyDescent="0.3">
      <c r="A71" s="822" t="s">
        <v>545</v>
      </c>
      <c r="B71" s="843" t="s">
        <v>334</v>
      </c>
      <c r="C71" s="902">
        <f>35*'FCs _SER'!B9</f>
        <v>24.538069700957067</v>
      </c>
      <c r="D71" s="826">
        <f t="shared" ref="D71:N71" si="26">$C$71*D35</f>
        <v>0</v>
      </c>
      <c r="E71" s="831">
        <f t="shared" si="26"/>
        <v>98152.27880382826</v>
      </c>
      <c r="F71" s="832">
        <f t="shared" si="26"/>
        <v>147228.4182057424</v>
      </c>
      <c r="G71" s="832">
        <f t="shared" si="26"/>
        <v>196304.55760765652</v>
      </c>
      <c r="H71" s="832">
        <f t="shared" si="26"/>
        <v>245380.69700957066</v>
      </c>
      <c r="I71" s="832">
        <f t="shared" si="26"/>
        <v>245380.69700957066</v>
      </c>
      <c r="J71" s="832">
        <f t="shared" si="26"/>
        <v>245380.69700957066</v>
      </c>
      <c r="K71" s="832">
        <f t="shared" si="26"/>
        <v>245380.69700957066</v>
      </c>
      <c r="L71" s="832">
        <f t="shared" si="26"/>
        <v>245380.69700957066</v>
      </c>
      <c r="M71" s="832">
        <f t="shared" si="26"/>
        <v>245380.69700957066</v>
      </c>
      <c r="N71" s="833">
        <f t="shared" si="26"/>
        <v>245380.69700957066</v>
      </c>
    </row>
    <row r="72" spans="1:14" ht="13.5" thickBot="1" x14ac:dyDescent="0.3">
      <c r="A72" s="892" t="s">
        <v>546</v>
      </c>
      <c r="B72" s="886" t="s">
        <v>541</v>
      </c>
      <c r="C72" s="897"/>
      <c r="D72" s="906">
        <f>SUM(D66:D71)</f>
        <v>863214.11730975239</v>
      </c>
      <c r="E72" s="893">
        <f t="shared" ref="E72:N72" si="27">SUM(E67:E71)</f>
        <v>414562.24490552326</v>
      </c>
      <c r="F72" s="894">
        <f t="shared" si="27"/>
        <v>597979.38430743746</v>
      </c>
      <c r="G72" s="894">
        <f t="shared" si="27"/>
        <v>781396.52370935166</v>
      </c>
      <c r="H72" s="894">
        <f t="shared" si="27"/>
        <v>961288.66311126575</v>
      </c>
      <c r="I72" s="894">
        <f t="shared" si="27"/>
        <v>961288.66311126575</v>
      </c>
      <c r="J72" s="894">
        <f t="shared" si="27"/>
        <v>961288.66311126575</v>
      </c>
      <c r="K72" s="894">
        <f t="shared" si="27"/>
        <v>961288.66311126575</v>
      </c>
      <c r="L72" s="894">
        <f t="shared" si="27"/>
        <v>961288.66311126575</v>
      </c>
      <c r="M72" s="894">
        <f t="shared" si="27"/>
        <v>961288.66311126575</v>
      </c>
      <c r="N72" s="895">
        <f t="shared" si="27"/>
        <v>961288.66311126575</v>
      </c>
    </row>
    <row r="73" spans="1:14" ht="13" x14ac:dyDescent="0.3">
      <c r="A73" s="903" t="s">
        <v>519</v>
      </c>
      <c r="B73" s="834"/>
      <c r="C73" s="901"/>
      <c r="D73" s="809"/>
      <c r="E73" s="809"/>
      <c r="F73" s="810"/>
      <c r="G73" s="810"/>
      <c r="H73" s="810"/>
      <c r="I73" s="810"/>
      <c r="J73" s="810"/>
      <c r="K73" s="810"/>
      <c r="L73" s="810"/>
      <c r="M73" s="810"/>
      <c r="N73" s="811"/>
    </row>
    <row r="74" spans="1:14" ht="13" x14ac:dyDescent="0.3">
      <c r="A74" s="904" t="str">
        <f>A37</f>
        <v>Handling and transport</v>
      </c>
      <c r="B74" s="904" t="str">
        <f>B37</f>
        <v>100kg bag</v>
      </c>
      <c r="C74" s="812">
        <f>50*'FCs _SER'!B11</f>
        <v>42.372881355932208</v>
      </c>
      <c r="D74" s="812">
        <f t="shared" ref="D74:N74" si="28">$C$74*D37</f>
        <v>4708.0979284369114</v>
      </c>
      <c r="E74" s="812">
        <f t="shared" si="28"/>
        <v>1694.9152542372883</v>
      </c>
      <c r="F74" s="813">
        <f t="shared" si="28"/>
        <v>2542.3728813559323</v>
      </c>
      <c r="G74" s="813">
        <f t="shared" si="28"/>
        <v>3389.8305084745766</v>
      </c>
      <c r="H74" s="813">
        <f t="shared" si="28"/>
        <v>4237.2881355932204</v>
      </c>
      <c r="I74" s="813">
        <f t="shared" si="28"/>
        <v>4237.2881355932204</v>
      </c>
      <c r="J74" s="813">
        <f t="shared" si="28"/>
        <v>4237.2881355932204</v>
      </c>
      <c r="K74" s="813">
        <f t="shared" si="28"/>
        <v>4237.2881355932204</v>
      </c>
      <c r="L74" s="813">
        <f t="shared" si="28"/>
        <v>4237.2881355932204</v>
      </c>
      <c r="M74" s="813">
        <f t="shared" si="28"/>
        <v>4237.2881355932204</v>
      </c>
      <c r="N74" s="814">
        <f t="shared" si="28"/>
        <v>4237.2881355932204</v>
      </c>
    </row>
    <row r="75" spans="1:14" ht="13.5" thickBot="1" x14ac:dyDescent="0.35">
      <c r="A75" s="904" t="str">
        <f>A38</f>
        <v>Communication, Maintenances</v>
      </c>
      <c r="B75" s="904" t="str">
        <f>B38</f>
        <v xml:space="preserve">Forfait </v>
      </c>
      <c r="C75" s="812">
        <f>20000*'FCs _SER'!B11</f>
        <v>16949.152542372882</v>
      </c>
      <c r="D75" s="812">
        <f t="shared" ref="D75:N75" si="29">$C$75*D38</f>
        <v>16949.152542372882</v>
      </c>
      <c r="E75" s="812">
        <f t="shared" si="29"/>
        <v>6779.6610169491532</v>
      </c>
      <c r="F75" s="813">
        <f t="shared" si="29"/>
        <v>10169.491525423729</v>
      </c>
      <c r="G75" s="813">
        <f t="shared" si="29"/>
        <v>13559.322033898306</v>
      </c>
      <c r="H75" s="813">
        <f t="shared" si="29"/>
        <v>16949.152542372882</v>
      </c>
      <c r="I75" s="813">
        <f t="shared" si="29"/>
        <v>16949.152542372882</v>
      </c>
      <c r="J75" s="813">
        <f t="shared" si="29"/>
        <v>16949.152542372882</v>
      </c>
      <c r="K75" s="813">
        <f t="shared" si="29"/>
        <v>16949.152542372882</v>
      </c>
      <c r="L75" s="813">
        <f t="shared" si="29"/>
        <v>16949.152542372882</v>
      </c>
      <c r="M75" s="813">
        <f t="shared" si="29"/>
        <v>16949.152542372882</v>
      </c>
      <c r="N75" s="814">
        <f t="shared" si="29"/>
        <v>16949.152542372882</v>
      </c>
    </row>
    <row r="76" spans="1:14" ht="13.5" thickBot="1" x14ac:dyDescent="0.3">
      <c r="A76" s="905" t="s">
        <v>547</v>
      </c>
      <c r="B76" s="886"/>
      <c r="C76" s="885"/>
      <c r="D76" s="906">
        <f t="shared" ref="D76:N76" si="30">SUM(D74:D75)</f>
        <v>21657.250470809791</v>
      </c>
      <c r="E76" s="887">
        <f t="shared" si="30"/>
        <v>8474.5762711864409</v>
      </c>
      <c r="F76" s="888">
        <f t="shared" si="30"/>
        <v>12711.864406779661</v>
      </c>
      <c r="G76" s="888">
        <f t="shared" si="30"/>
        <v>16949.152542372882</v>
      </c>
      <c r="H76" s="888">
        <f t="shared" si="30"/>
        <v>21186.4406779661</v>
      </c>
      <c r="I76" s="888">
        <f t="shared" si="30"/>
        <v>21186.4406779661</v>
      </c>
      <c r="J76" s="888">
        <f t="shared" si="30"/>
        <v>21186.4406779661</v>
      </c>
      <c r="K76" s="888">
        <f t="shared" si="30"/>
        <v>21186.4406779661</v>
      </c>
      <c r="L76" s="888">
        <f t="shared" si="30"/>
        <v>21186.4406779661</v>
      </c>
      <c r="M76" s="888">
        <f t="shared" si="30"/>
        <v>21186.4406779661</v>
      </c>
      <c r="N76" s="889">
        <f t="shared" si="30"/>
        <v>21186.4406779661</v>
      </c>
    </row>
    <row r="77" spans="1:14" ht="13" x14ac:dyDescent="0.3">
      <c r="A77" s="904" t="s">
        <v>548</v>
      </c>
      <c r="B77" s="907" t="s">
        <v>526</v>
      </c>
      <c r="C77" s="958">
        <f>'2.1 Agroforestery BF _ECO'!D76</f>
        <v>1422</v>
      </c>
      <c r="D77" s="908">
        <f t="shared" ref="D77:N77" si="31">+$C$77*D42</f>
        <v>0</v>
      </c>
      <c r="E77" s="908">
        <f t="shared" si="31"/>
        <v>51192</v>
      </c>
      <c r="F77" s="909">
        <f t="shared" si="31"/>
        <v>51192</v>
      </c>
      <c r="G77" s="909">
        <f t="shared" si="31"/>
        <v>51192</v>
      </c>
      <c r="H77" s="909">
        <f t="shared" si="31"/>
        <v>51192</v>
      </c>
      <c r="I77" s="909">
        <f t="shared" si="31"/>
        <v>51192</v>
      </c>
      <c r="J77" s="909">
        <f t="shared" si="31"/>
        <v>51192</v>
      </c>
      <c r="K77" s="909">
        <f t="shared" si="31"/>
        <v>51192</v>
      </c>
      <c r="L77" s="909">
        <f t="shared" si="31"/>
        <v>51192</v>
      </c>
      <c r="M77" s="909">
        <f t="shared" si="31"/>
        <v>51192</v>
      </c>
      <c r="N77" s="910">
        <f t="shared" si="31"/>
        <v>51192</v>
      </c>
    </row>
    <row r="78" spans="1:14" ht="13.5" thickBot="1" x14ac:dyDescent="0.35">
      <c r="A78" s="904" t="s">
        <v>549</v>
      </c>
      <c r="B78" s="911" t="str">
        <f>B77</f>
        <v>pers.day</v>
      </c>
      <c r="C78" s="958">
        <f>'2.1 Agroforestery BF _ECO'!D77</f>
        <v>1422</v>
      </c>
      <c r="D78" s="912">
        <f t="shared" ref="D78:N78" si="32">$C$78*D43</f>
        <v>409536</v>
      </c>
      <c r="E78" s="913">
        <f t="shared" si="32"/>
        <v>204768</v>
      </c>
      <c r="F78" s="914">
        <f t="shared" si="32"/>
        <v>204768</v>
      </c>
      <c r="G78" s="914">
        <f t="shared" si="32"/>
        <v>204768</v>
      </c>
      <c r="H78" s="914">
        <f t="shared" si="32"/>
        <v>204768</v>
      </c>
      <c r="I78" s="914">
        <f t="shared" si="32"/>
        <v>204768</v>
      </c>
      <c r="J78" s="914">
        <f t="shared" si="32"/>
        <v>204768</v>
      </c>
      <c r="K78" s="914">
        <f t="shared" si="32"/>
        <v>204768</v>
      </c>
      <c r="L78" s="914">
        <f t="shared" si="32"/>
        <v>204768</v>
      </c>
      <c r="M78" s="914">
        <f t="shared" si="32"/>
        <v>204768</v>
      </c>
      <c r="N78" s="915">
        <f t="shared" si="32"/>
        <v>204768</v>
      </c>
    </row>
    <row r="79" spans="1:14" ht="13.5" thickBot="1" x14ac:dyDescent="0.35">
      <c r="A79" s="916" t="s">
        <v>550</v>
      </c>
      <c r="B79" s="917"/>
      <c r="C79" s="918"/>
      <c r="D79" s="919">
        <f>SUM(D77:D78)</f>
        <v>409536</v>
      </c>
      <c r="E79" s="899">
        <f t="shared" ref="E79:N79" si="33">SUM(E77:E78)</f>
        <v>255960</v>
      </c>
      <c r="F79" s="899">
        <f t="shared" si="33"/>
        <v>255960</v>
      </c>
      <c r="G79" s="899">
        <f t="shared" si="33"/>
        <v>255960</v>
      </c>
      <c r="H79" s="899">
        <f t="shared" si="33"/>
        <v>255960</v>
      </c>
      <c r="I79" s="899">
        <f t="shared" si="33"/>
        <v>255960</v>
      </c>
      <c r="J79" s="899">
        <f t="shared" si="33"/>
        <v>255960</v>
      </c>
      <c r="K79" s="899">
        <f t="shared" si="33"/>
        <v>255960</v>
      </c>
      <c r="L79" s="899">
        <f t="shared" si="33"/>
        <v>255960</v>
      </c>
      <c r="M79" s="899">
        <f t="shared" si="33"/>
        <v>255960</v>
      </c>
      <c r="N79" s="900">
        <f t="shared" si="33"/>
        <v>255960</v>
      </c>
    </row>
    <row r="80" spans="1:14" ht="13" x14ac:dyDescent="0.3">
      <c r="A80" s="920" t="s">
        <v>551</v>
      </c>
      <c r="B80" s="921" t="s">
        <v>541</v>
      </c>
      <c r="C80" s="922"/>
      <c r="D80" s="923">
        <f t="shared" ref="D80:N80" si="34">+D72+D76+D79</f>
        <v>1294407.367780562</v>
      </c>
      <c r="E80" s="924">
        <f t="shared" si="34"/>
        <v>678996.82117670972</v>
      </c>
      <c r="F80" s="924">
        <f t="shared" si="34"/>
        <v>866651.2487142171</v>
      </c>
      <c r="G80" s="924">
        <f t="shared" si="34"/>
        <v>1054305.6762517246</v>
      </c>
      <c r="H80" s="924">
        <f t="shared" si="34"/>
        <v>1238435.1037892317</v>
      </c>
      <c r="I80" s="924">
        <f t="shared" si="34"/>
        <v>1238435.1037892317</v>
      </c>
      <c r="J80" s="924">
        <f t="shared" si="34"/>
        <v>1238435.1037892317</v>
      </c>
      <c r="K80" s="924">
        <f t="shared" si="34"/>
        <v>1238435.1037892317</v>
      </c>
      <c r="L80" s="924">
        <f t="shared" si="34"/>
        <v>1238435.1037892317</v>
      </c>
      <c r="M80" s="924">
        <f t="shared" si="34"/>
        <v>1238435.1037892317</v>
      </c>
      <c r="N80" s="923">
        <f t="shared" si="34"/>
        <v>1238435.1037892317</v>
      </c>
    </row>
    <row r="81" spans="1:14" ht="13" x14ac:dyDescent="0.3">
      <c r="A81" s="925" t="s">
        <v>552</v>
      </c>
      <c r="B81" s="921" t="s">
        <v>541</v>
      </c>
      <c r="C81" s="926"/>
      <c r="D81" s="927">
        <f t="shared" ref="D81:N81" si="35">D80+D63</f>
        <v>1596606.9308563482</v>
      </c>
      <c r="E81" s="928">
        <f t="shared" si="35"/>
        <v>2569351.0451847073</v>
      </c>
      <c r="F81" s="928">
        <f t="shared" si="35"/>
        <v>866651.2487142171</v>
      </c>
      <c r="G81" s="928">
        <f t="shared" si="35"/>
        <v>1054305.6762517246</v>
      </c>
      <c r="H81" s="928">
        <f t="shared" si="35"/>
        <v>1238435.1037892317</v>
      </c>
      <c r="I81" s="928">
        <f t="shared" si="35"/>
        <v>1685378.5161995213</v>
      </c>
      <c r="J81" s="928">
        <f t="shared" si="35"/>
        <v>1687131.2354638753</v>
      </c>
      <c r="K81" s="928">
        <f t="shared" si="35"/>
        <v>1238435.1037892317</v>
      </c>
      <c r="L81" s="928">
        <f t="shared" si="35"/>
        <v>1238435.1037892317</v>
      </c>
      <c r="M81" s="928">
        <f t="shared" si="35"/>
        <v>1238435.1037892317</v>
      </c>
      <c r="N81" s="927">
        <f t="shared" si="35"/>
        <v>1238435.1037892317</v>
      </c>
    </row>
    <row r="82" spans="1:14" ht="13" x14ac:dyDescent="0.3">
      <c r="A82" s="925" t="s">
        <v>553</v>
      </c>
      <c r="B82" s="921" t="s">
        <v>541</v>
      </c>
      <c r="C82" s="926"/>
      <c r="D82" s="927">
        <f t="shared" ref="D82:N82" si="36">+D50-D81</f>
        <v>-319806.93085634848</v>
      </c>
      <c r="E82" s="928">
        <f t="shared" si="36"/>
        <v>-1732128.6451847081</v>
      </c>
      <c r="F82" s="928">
        <f t="shared" si="36"/>
        <v>467671.95128578169</v>
      </c>
      <c r="G82" s="928">
        <f t="shared" si="36"/>
        <v>1038750.3237482733</v>
      </c>
      <c r="H82" s="928">
        <f t="shared" si="36"/>
        <v>1377884.8962107659</v>
      </c>
      <c r="I82" s="928">
        <f t="shared" si="36"/>
        <v>930941.48380047642</v>
      </c>
      <c r="J82" s="928">
        <f t="shared" si="36"/>
        <v>929188.76453612233</v>
      </c>
      <c r="K82" s="928">
        <f t="shared" si="36"/>
        <v>1377884.8962107659</v>
      </c>
      <c r="L82" s="928">
        <f t="shared" si="36"/>
        <v>1377884.8962107659</v>
      </c>
      <c r="M82" s="928">
        <f t="shared" si="36"/>
        <v>1377884.8962107659</v>
      </c>
      <c r="N82" s="927">
        <f t="shared" si="36"/>
        <v>1377884.8962107659</v>
      </c>
    </row>
    <row r="83" spans="1:14" ht="13" x14ac:dyDescent="0.3">
      <c r="A83" s="925" t="s">
        <v>554</v>
      </c>
      <c r="B83" s="921" t="s">
        <v>541</v>
      </c>
      <c r="C83" s="926"/>
      <c r="D83" s="927"/>
      <c r="E83" s="929">
        <f>E82-$D$82</f>
        <v>-1412321.7143283596</v>
      </c>
      <c r="F83" s="929">
        <f t="shared" ref="F83:N83" si="37">F82-$D$82</f>
        <v>787478.88214213017</v>
      </c>
      <c r="G83" s="929">
        <f t="shared" si="37"/>
        <v>1358557.2546046218</v>
      </c>
      <c r="H83" s="929">
        <f t="shared" si="37"/>
        <v>1697691.8270671144</v>
      </c>
      <c r="I83" s="929">
        <f t="shared" si="37"/>
        <v>1250748.4146568249</v>
      </c>
      <c r="J83" s="929">
        <f t="shared" si="37"/>
        <v>1248995.6953924708</v>
      </c>
      <c r="K83" s="929">
        <f t="shared" si="37"/>
        <v>1697691.8270671144</v>
      </c>
      <c r="L83" s="929">
        <f t="shared" si="37"/>
        <v>1697691.8270671144</v>
      </c>
      <c r="M83" s="929">
        <f t="shared" si="37"/>
        <v>1697691.8270671144</v>
      </c>
      <c r="N83" s="930">
        <f t="shared" si="37"/>
        <v>1697691.8270671144</v>
      </c>
    </row>
    <row r="84" spans="1:14" ht="13.5" thickBot="1" x14ac:dyDescent="0.35">
      <c r="A84" s="931" t="s">
        <v>555</v>
      </c>
      <c r="B84" s="932" t="s">
        <v>541</v>
      </c>
      <c r="C84" s="933"/>
      <c r="D84" s="934">
        <f t="shared" ref="D84:N84" si="38">+D50-D81+D78</f>
        <v>89729.069143651519</v>
      </c>
      <c r="E84" s="935">
        <f t="shared" si="38"/>
        <v>-1527360.6451847081</v>
      </c>
      <c r="F84" s="935">
        <f t="shared" si="38"/>
        <v>672439.95128578169</v>
      </c>
      <c r="G84" s="935">
        <f t="shared" si="38"/>
        <v>1243518.3237482733</v>
      </c>
      <c r="H84" s="935">
        <f t="shared" si="38"/>
        <v>1582652.8962107659</v>
      </c>
      <c r="I84" s="935">
        <f t="shared" si="38"/>
        <v>1135709.4838004764</v>
      </c>
      <c r="J84" s="935">
        <f t="shared" si="38"/>
        <v>1133956.7645361223</v>
      </c>
      <c r="K84" s="935">
        <f t="shared" si="38"/>
        <v>1582652.8962107659</v>
      </c>
      <c r="L84" s="935">
        <f t="shared" si="38"/>
        <v>1582652.8962107659</v>
      </c>
      <c r="M84" s="935">
        <f t="shared" si="38"/>
        <v>1582652.8962107659</v>
      </c>
      <c r="N84" s="934">
        <f t="shared" si="38"/>
        <v>1582652.8962107659</v>
      </c>
    </row>
    <row r="85" spans="1:14" ht="13" thickBot="1" x14ac:dyDescent="0.3"/>
    <row r="86" spans="1:14" ht="13.5" thickBot="1" x14ac:dyDescent="0.35">
      <c r="A86" s="59" t="s">
        <v>295</v>
      </c>
      <c r="B86" s="944">
        <v>0.1</v>
      </c>
      <c r="E86" s="756">
        <f t="shared" ref="E86:M86" si="39">E84/15</f>
        <v>-101824.04301231386</v>
      </c>
      <c r="F86" s="756">
        <f t="shared" si="39"/>
        <v>44829.330085718779</v>
      </c>
      <c r="G86" s="756">
        <f t="shared" si="39"/>
        <v>82901.221583218226</v>
      </c>
      <c r="H86" s="756">
        <f t="shared" si="39"/>
        <v>105510.19308071773</v>
      </c>
      <c r="I86" s="756">
        <f t="shared" si="39"/>
        <v>75713.965586698425</v>
      </c>
      <c r="J86" s="756">
        <f t="shared" si="39"/>
        <v>75597.117635741495</v>
      </c>
      <c r="K86" s="756">
        <f t="shared" si="39"/>
        <v>105510.19308071773</v>
      </c>
      <c r="L86" s="756">
        <f t="shared" si="39"/>
        <v>105510.19308071773</v>
      </c>
      <c r="M86" s="756">
        <f t="shared" si="39"/>
        <v>105510.19308071773</v>
      </c>
      <c r="N86" s="756">
        <f>N84/15</f>
        <v>105510.19308071773</v>
      </c>
    </row>
    <row r="87" spans="1:14" ht="13.5" thickBot="1" x14ac:dyDescent="0.35">
      <c r="A87" s="61" t="s">
        <v>446</v>
      </c>
      <c r="B87" s="936">
        <f>NPV(B86,E83:N83)</f>
        <v>6066463.4277430475</v>
      </c>
      <c r="C87" s="937"/>
    </row>
    <row r="88" spans="1:14" ht="13.5" thickBot="1" x14ac:dyDescent="0.35">
      <c r="A88" s="61" t="s">
        <v>447</v>
      </c>
      <c r="B88" s="938">
        <f>IRR(E83:N83)</f>
        <v>0.81121783920235258</v>
      </c>
      <c r="C88" s="939"/>
      <c r="D88" s="20" t="s">
        <v>221</v>
      </c>
      <c r="E88" s="29">
        <f>E83/'FCs _SER'!$G$16</f>
        <v>-2449.5487743381336</v>
      </c>
      <c r="F88" s="29">
        <f>F83/'FCs _SER'!$G$16</f>
        <v>1365.8134056840966</v>
      </c>
      <c r="G88" s="29">
        <f>G83/'FCs _SER'!$G$16</f>
        <v>2356.2990104329856</v>
      </c>
      <c r="H88" s="29">
        <f>H83/'FCs _SER'!$G$16</f>
        <v>2944.4983334932022</v>
      </c>
      <c r="I88" s="29">
        <f>I83/'FCs _SER'!$G$16</f>
        <v>2169.3139849407385</v>
      </c>
      <c r="J88" s="29">
        <f>J83/'FCs _SER'!$G$16</f>
        <v>2166.2740463189643</v>
      </c>
      <c r="K88" s="29">
        <f>K83/'FCs _SER'!$G$16</f>
        <v>2944.4983334932022</v>
      </c>
      <c r="L88" s="29">
        <f>L83/'FCs _SER'!$G$16</f>
        <v>2944.4983334932022</v>
      </c>
      <c r="M88" s="29">
        <f>M83/'FCs _SER'!$G$16</f>
        <v>2944.4983334932022</v>
      </c>
      <c r="N88" s="29">
        <f>N83/'FCs _SER'!$G$16</f>
        <v>2944.4983334932022</v>
      </c>
    </row>
    <row r="89" spans="1:14" ht="13.5" thickBot="1" x14ac:dyDescent="0.35">
      <c r="A89" s="61" t="s">
        <v>448</v>
      </c>
      <c r="B89" s="936">
        <f>NPV(B86,E50:N50)</f>
        <v>13006154.879869534</v>
      </c>
      <c r="C89" s="937"/>
    </row>
    <row r="90" spans="1:14" ht="13.5" thickBot="1" x14ac:dyDescent="0.35">
      <c r="A90" s="66" t="s">
        <v>449</v>
      </c>
      <c r="B90" s="936">
        <f>NPV(B86,E81:N81)</f>
        <v>8904766.5996427722</v>
      </c>
      <c r="C90" s="937"/>
      <c r="E90" s="940"/>
    </row>
    <row r="91" spans="1:14" ht="13.5" thickBot="1" x14ac:dyDescent="0.35">
      <c r="A91" s="66" t="s">
        <v>450</v>
      </c>
      <c r="B91" s="941">
        <f>B89/B90</f>
        <v>1.4605834677790763</v>
      </c>
      <c r="C91" s="942"/>
      <c r="E91" s="943"/>
    </row>
    <row r="92" spans="1:14" ht="13.5" thickBot="1" x14ac:dyDescent="0.35">
      <c r="A92" s="66" t="s">
        <v>451</v>
      </c>
      <c r="B92" s="944">
        <f>+(B90-B89)/B89</f>
        <v>-0.31534210672631197</v>
      </c>
      <c r="C92" s="945"/>
    </row>
    <row r="93" spans="1:14" ht="13.5" thickBot="1" x14ac:dyDescent="0.35">
      <c r="A93" s="67" t="s">
        <v>452</v>
      </c>
      <c r="B93" s="953">
        <f>+(B89-B90)/B90</f>
        <v>0.46058346777907627</v>
      </c>
      <c r="C93" s="942"/>
    </row>
    <row r="94" spans="1:14" x14ac:dyDescent="0.25">
      <c r="C94" s="942"/>
    </row>
  </sheetData>
  <mergeCells count="6">
    <mergeCell ref="B11:B12"/>
    <mergeCell ref="E11:N11"/>
    <mergeCell ref="A45:A46"/>
    <mergeCell ref="B45:B46"/>
    <mergeCell ref="E45:N45"/>
    <mergeCell ref="A11:A12"/>
  </mergeCells>
  <pageMargins left="0.7" right="0.7" top="0.75" bottom="0.75" header="0.3" footer="0.3"/>
  <pageSetup paperSize="9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940F8-9FBC-4FA1-8656-EBAE1425A04F}">
  <sheetPr>
    <tabColor rgb="FF6A105D"/>
  </sheetPr>
  <dimension ref="A1:AW139"/>
  <sheetViews>
    <sheetView topLeftCell="A26" zoomScale="70" zoomScaleNormal="70" workbookViewId="0">
      <selection activeCell="D40" sqref="D40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330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332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  <c r="K4" s="20">
        <f>(14+3.5)/2*600</f>
        <v>5250</v>
      </c>
      <c r="L4" s="20">
        <v>0.85</v>
      </c>
      <c r="M4" s="20" t="s">
        <v>556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K5" s="5"/>
      <c r="L5" s="408">
        <f>L4/35%</f>
        <v>2.4285714285714288</v>
      </c>
      <c r="M5" s="20" t="s">
        <v>557</v>
      </c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  <c r="K6" s="5"/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  <c r="K7" s="5"/>
    </row>
    <row r="8" spans="1:41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559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360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</row>
    <row r="16" spans="1:41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30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18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19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19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19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19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0"/>
      <c r="E33" s="411">
        <f>E34+E35+E36+E37</f>
        <v>20</v>
      </c>
      <c r="F33" s="412">
        <f t="shared" ref="F33:AR33" si="0">F34+F35+F36+F37</f>
        <v>20</v>
      </c>
      <c r="G33" s="412">
        <f t="shared" si="0"/>
        <v>12.5</v>
      </c>
      <c r="H33" s="412">
        <f t="shared" si="0"/>
        <v>20</v>
      </c>
      <c r="I33" s="412">
        <f t="shared" si="0"/>
        <v>12.5</v>
      </c>
      <c r="J33" s="412">
        <f t="shared" si="0"/>
        <v>20</v>
      </c>
      <c r="K33" s="412">
        <f t="shared" si="0"/>
        <v>25</v>
      </c>
      <c r="L33" s="412">
        <f t="shared" si="0"/>
        <v>20</v>
      </c>
      <c r="M33" s="412">
        <f t="shared" si="0"/>
        <v>12.5</v>
      </c>
      <c r="N33" s="412">
        <f t="shared" si="0"/>
        <v>20</v>
      </c>
      <c r="O33" s="412">
        <f t="shared" si="0"/>
        <v>20</v>
      </c>
      <c r="P33" s="412">
        <f t="shared" si="0"/>
        <v>20</v>
      </c>
      <c r="Q33" s="412">
        <f t="shared" si="0"/>
        <v>12.5</v>
      </c>
      <c r="R33" s="412">
        <f t="shared" si="0"/>
        <v>20</v>
      </c>
      <c r="S33" s="412">
        <f t="shared" si="0"/>
        <v>12.5</v>
      </c>
      <c r="T33" s="412">
        <f t="shared" si="0"/>
        <v>20</v>
      </c>
      <c r="U33" s="412">
        <f t="shared" si="0"/>
        <v>25</v>
      </c>
      <c r="V33" s="412">
        <f t="shared" si="0"/>
        <v>20</v>
      </c>
      <c r="W33" s="412">
        <f t="shared" si="0"/>
        <v>12.5</v>
      </c>
      <c r="X33" s="425">
        <f t="shared" si="0"/>
        <v>20</v>
      </c>
      <c r="Y33" s="413">
        <f t="shared" si="0"/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511">
        <f>946*'FCs _SER'!B33</f>
        <v>993.30000000000007</v>
      </c>
      <c r="E34" s="39">
        <f t="shared" ref="E34:X34" si="1">E29*$F$7*$F$16*E31</f>
        <v>20</v>
      </c>
      <c r="F34" s="406">
        <f t="shared" si="1"/>
        <v>20</v>
      </c>
      <c r="G34" s="406">
        <f t="shared" si="1"/>
        <v>12.5</v>
      </c>
      <c r="H34" s="406">
        <f t="shared" si="1"/>
        <v>20</v>
      </c>
      <c r="I34" s="406">
        <f t="shared" si="1"/>
        <v>12.5</v>
      </c>
      <c r="J34" s="406">
        <f t="shared" si="1"/>
        <v>20</v>
      </c>
      <c r="K34" s="406">
        <f t="shared" si="1"/>
        <v>25</v>
      </c>
      <c r="L34" s="406">
        <f t="shared" si="1"/>
        <v>20</v>
      </c>
      <c r="M34" s="406">
        <f t="shared" si="1"/>
        <v>12.5</v>
      </c>
      <c r="N34" s="406">
        <f t="shared" si="1"/>
        <v>20</v>
      </c>
      <c r="O34" s="406">
        <f t="shared" si="1"/>
        <v>20</v>
      </c>
      <c r="P34" s="406">
        <f t="shared" si="1"/>
        <v>20</v>
      </c>
      <c r="Q34" s="406">
        <f t="shared" si="1"/>
        <v>12.5</v>
      </c>
      <c r="R34" s="406">
        <f t="shared" si="1"/>
        <v>20</v>
      </c>
      <c r="S34" s="406">
        <f t="shared" si="1"/>
        <v>12.5</v>
      </c>
      <c r="T34" s="406">
        <f t="shared" si="1"/>
        <v>20</v>
      </c>
      <c r="U34" s="406">
        <f t="shared" si="1"/>
        <v>25</v>
      </c>
      <c r="V34" s="406">
        <f t="shared" si="1"/>
        <v>20</v>
      </c>
      <c r="W34" s="406">
        <f t="shared" si="1"/>
        <v>12.5</v>
      </c>
      <c r="X34" s="129">
        <f t="shared" si="1"/>
        <v>20</v>
      </c>
      <c r="Y34" s="98">
        <f t="shared" ref="Y34:AR34" si="2">Y29*$F$7*$G$17*Y31</f>
        <v>44</v>
      </c>
      <c r="Z34" s="406">
        <f t="shared" si="2"/>
        <v>44</v>
      </c>
      <c r="AA34" s="406">
        <f t="shared" si="2"/>
        <v>24.750000000000004</v>
      </c>
      <c r="AB34" s="406">
        <f t="shared" si="2"/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 t="shared" si="2"/>
        <v>26.4</v>
      </c>
      <c r="AG34" s="406">
        <f t="shared" si="2"/>
        <v>16.5</v>
      </c>
      <c r="AH34" s="406">
        <f t="shared" si="2"/>
        <v>26.4</v>
      </c>
      <c r="AI34" s="406">
        <f t="shared" si="2"/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511">
        <f>1100*'FCs _SER'!B33</f>
        <v>1155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 t="shared" si="3"/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511">
        <f>D35</f>
        <v>1155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511">
        <f>D36</f>
        <v>1155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185">
        <f>5*'FCs _SER'!B33</f>
        <v>5.25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75*'FCs _SER'!B33</f>
        <v>78.75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2400</v>
      </c>
      <c r="AF39" s="40">
        <f>$G22*$G9*60%</f>
        <v>3600</v>
      </c>
      <c r="AG39" s="40">
        <f>$G22*$G9*80%</f>
        <v>4800</v>
      </c>
      <c r="AH39" s="40">
        <f>$G22*$G9*100%*AH29</f>
        <v>4800</v>
      </c>
      <c r="AI39" s="40">
        <f t="shared" ref="AI39:AR39" si="6">$G22*$G9*100%*AI29</f>
        <v>4800</v>
      </c>
      <c r="AJ39" s="40">
        <f t="shared" si="6"/>
        <v>4800</v>
      </c>
      <c r="AK39" s="40">
        <f t="shared" si="6"/>
        <v>3000</v>
      </c>
      <c r="AL39" s="40">
        <f t="shared" si="6"/>
        <v>4800</v>
      </c>
      <c r="AM39" s="40">
        <f t="shared" si="6"/>
        <v>3000</v>
      </c>
      <c r="AN39" s="40">
        <f t="shared" si="6"/>
        <v>4800</v>
      </c>
      <c r="AO39" s="40">
        <f t="shared" si="6"/>
        <v>6000</v>
      </c>
      <c r="AP39" s="40">
        <f t="shared" si="6"/>
        <v>4800</v>
      </c>
      <c r="AQ39" s="40">
        <f t="shared" si="6"/>
        <v>3000</v>
      </c>
      <c r="AR39" s="40">
        <f t="shared" si="6"/>
        <v>4800</v>
      </c>
    </row>
    <row r="40" spans="2:46" ht="13" x14ac:dyDescent="0.3">
      <c r="B40" s="169" t="s">
        <v>402</v>
      </c>
      <c r="C40" s="38" t="s">
        <v>400</v>
      </c>
      <c r="D40" s="512">
        <f>50*'FCs _SER'!B28</f>
        <v>50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2500*'FCs _SER'!B32</f>
        <v>1581.7855477257092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2500*'FCs _SER'!B32</f>
        <v>1581.7855477257092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600*'FCs _SER'!B32</f>
        <v>379.62853145417023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200*'Exchange rate'!F16*'FCs _SER'!B30</f>
        <v>97722.717040100091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513">
        <f>5000*'FCs _SER'!B33</f>
        <v>5250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124">
        <v>0.63219999999999998</v>
      </c>
      <c r="Z48" s="46"/>
      <c r="AA48" s="46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2250*'FCs _SER'!B28</f>
        <v>2250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514">
        <f>400*'FCs _SER'!B30</f>
        <v>338.98305084745766</v>
      </c>
      <c r="E51" s="415">
        <f>E33/100</f>
        <v>0.2</v>
      </c>
      <c r="F51" s="417">
        <f t="shared" ref="F51:AR51" si="8">F33/100</f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426">
        <f t="shared" si="8"/>
        <v>0.2</v>
      </c>
      <c r="Y51" s="416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514">
        <f>70*'FCs _SER'!B30</f>
        <v>59.322033898305087</v>
      </c>
      <c r="E52" s="493">
        <f>E39</f>
        <v>0</v>
      </c>
      <c r="F52" s="417">
        <f t="shared" ref="F52:AR52" si="9">F39</f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426">
        <f t="shared" si="9"/>
        <v>0</v>
      </c>
      <c r="Y52" s="416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2400</v>
      </c>
      <c r="AF52" s="417">
        <f t="shared" si="9"/>
        <v>3600</v>
      </c>
      <c r="AG52" s="417">
        <f t="shared" si="9"/>
        <v>4800</v>
      </c>
      <c r="AH52" s="417">
        <f t="shared" si="9"/>
        <v>4800</v>
      </c>
      <c r="AI52" s="417">
        <f t="shared" si="9"/>
        <v>4800</v>
      </c>
      <c r="AJ52" s="417">
        <f t="shared" si="9"/>
        <v>4800</v>
      </c>
      <c r="AK52" s="417">
        <f t="shared" si="9"/>
        <v>3000</v>
      </c>
      <c r="AL52" s="417">
        <f t="shared" si="9"/>
        <v>4800</v>
      </c>
      <c r="AM52" s="417">
        <f t="shared" si="9"/>
        <v>3000</v>
      </c>
      <c r="AN52" s="417">
        <f t="shared" si="9"/>
        <v>4800</v>
      </c>
      <c r="AO52" s="417">
        <f t="shared" si="9"/>
        <v>6000</v>
      </c>
      <c r="AP52" s="417">
        <f t="shared" si="9"/>
        <v>4800</v>
      </c>
      <c r="AQ52" s="417">
        <f t="shared" si="9"/>
        <v>3000</v>
      </c>
      <c r="AR52" s="495">
        <f t="shared" si="9"/>
        <v>4800</v>
      </c>
    </row>
    <row r="53" spans="2:44" x14ac:dyDescent="0.25">
      <c r="B53" s="167" t="s">
        <v>417</v>
      </c>
      <c r="C53" s="38" t="s">
        <v>405</v>
      </c>
      <c r="D53" s="513">
        <f>300*'FCs _SER'!B32</f>
        <v>189.81426572708511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36">
        <f t="shared" si="10"/>
        <v>0</v>
      </c>
      <c r="Y53" s="432">
        <f t="shared" si="10"/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 t="shared" si="10"/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513">
        <v>0</v>
      </c>
      <c r="E54" s="407">
        <f>(E39+E34+E35+E36+E37)</f>
        <v>20</v>
      </c>
      <c r="F54" s="407">
        <f t="shared" ref="F54:AR54" si="11">(F39+F34+F35+F36+F37)</f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35">
        <f t="shared" si="11"/>
        <v>20</v>
      </c>
      <c r="Y54" s="416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2455</v>
      </c>
      <c r="AF54" s="407">
        <f t="shared" si="11"/>
        <v>3711.375</v>
      </c>
      <c r="AG54" s="407">
        <f t="shared" si="11"/>
        <v>4962.25</v>
      </c>
      <c r="AH54" s="407">
        <f t="shared" si="11"/>
        <v>5069.2250000000004</v>
      </c>
      <c r="AI54" s="407">
        <f t="shared" si="11"/>
        <v>5105.8</v>
      </c>
      <c r="AJ54" s="407">
        <f t="shared" si="11"/>
        <v>5128.9000000000005</v>
      </c>
      <c r="AK54" s="407">
        <f t="shared" si="11"/>
        <v>3254.65</v>
      </c>
      <c r="AL54" s="407">
        <f t="shared" si="11"/>
        <v>5152</v>
      </c>
      <c r="AM54" s="407">
        <f t="shared" si="11"/>
        <v>3254.65</v>
      </c>
      <c r="AN54" s="407">
        <f t="shared" si="11"/>
        <v>5175.1000000000004</v>
      </c>
      <c r="AO54" s="407">
        <f t="shared" si="11"/>
        <v>6416.9</v>
      </c>
      <c r="AP54" s="407">
        <f t="shared" si="11"/>
        <v>5152</v>
      </c>
      <c r="AQ54" s="407">
        <f t="shared" si="11"/>
        <v>3254.65</v>
      </c>
      <c r="AR54" s="407">
        <f t="shared" si="11"/>
        <v>5175.1000000000004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482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141">
        <f t="shared" si="12"/>
        <v>0</v>
      </c>
      <c r="Y63" s="518">
        <f>(Y40+Y39)*10/1200</f>
        <v>6</v>
      </c>
      <c r="Z63" s="497">
        <f t="shared" ref="Z63:AR63" si="13">(Z40+Z39)*10/1200</f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30</v>
      </c>
      <c r="AF63" s="497">
        <f t="shared" si="13"/>
        <v>36</v>
      </c>
      <c r="AG63" s="497">
        <f t="shared" si="13"/>
        <v>40</v>
      </c>
      <c r="AH63" s="497">
        <f t="shared" si="13"/>
        <v>46</v>
      </c>
      <c r="AI63" s="497">
        <f t="shared" si="13"/>
        <v>46</v>
      </c>
      <c r="AJ63" s="497">
        <f t="shared" si="13"/>
        <v>46</v>
      </c>
      <c r="AK63" s="497">
        <f t="shared" si="13"/>
        <v>25</v>
      </c>
      <c r="AL63" s="497">
        <f t="shared" si="13"/>
        <v>46</v>
      </c>
      <c r="AM63" s="497">
        <f t="shared" si="13"/>
        <v>25</v>
      </c>
      <c r="AN63" s="497">
        <f t="shared" si="13"/>
        <v>46</v>
      </c>
      <c r="AO63" s="497">
        <f t="shared" si="13"/>
        <v>60</v>
      </c>
      <c r="AP63" s="497">
        <f t="shared" si="13"/>
        <v>46</v>
      </c>
      <c r="AQ63" s="497">
        <f t="shared" si="13"/>
        <v>25</v>
      </c>
      <c r="AR63" s="498">
        <f t="shared" si="13"/>
        <v>46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2000*'FCs _SER'!B34</f>
        <v>1500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>SUM(P57:P63)*$K12</f>
        <v>7.2</v>
      </c>
      <c r="Q64" s="501">
        <f t="shared" ref="Q64:AR64" si="15">SUM(Q57:Q63)*$K12</f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02">
        <f t="shared" si="15"/>
        <v>7.2</v>
      </c>
      <c r="Y64" s="501">
        <f t="shared" si="15"/>
        <v>17.100000000000001</v>
      </c>
      <c r="Z64" s="501">
        <f t="shared" si="15"/>
        <v>15.3</v>
      </c>
      <c r="AA64" s="501">
        <f t="shared" si="15"/>
        <v>19.8</v>
      </c>
      <c r="AB64" s="501">
        <f t="shared" si="15"/>
        <v>24.3</v>
      </c>
      <c r="AC64" s="501">
        <f t="shared" si="15"/>
        <v>18.900000000000002</v>
      </c>
      <c r="AD64" s="501">
        <f t="shared" si="15"/>
        <v>24.3</v>
      </c>
      <c r="AE64" s="501">
        <f t="shared" si="15"/>
        <v>45.9</v>
      </c>
      <c r="AF64" s="501">
        <f t="shared" si="15"/>
        <v>51.300000000000004</v>
      </c>
      <c r="AG64" s="501">
        <f t="shared" si="15"/>
        <v>54.9</v>
      </c>
      <c r="AH64" s="501">
        <f t="shared" si="15"/>
        <v>60.300000000000004</v>
      </c>
      <c r="AI64" s="501">
        <f t="shared" si="15"/>
        <v>61.2</v>
      </c>
      <c r="AJ64" s="501">
        <f t="shared" si="15"/>
        <v>61.2</v>
      </c>
      <c r="AK64" s="501">
        <f t="shared" si="15"/>
        <v>42.300000000000004</v>
      </c>
      <c r="AL64" s="501">
        <f t="shared" si="15"/>
        <v>61.2</v>
      </c>
      <c r="AM64" s="501">
        <f t="shared" si="15"/>
        <v>42.300000000000004</v>
      </c>
      <c r="AN64" s="501">
        <f t="shared" si="15"/>
        <v>61.2</v>
      </c>
      <c r="AO64" s="501">
        <f t="shared" si="15"/>
        <v>73.8</v>
      </c>
      <c r="AP64" s="501">
        <f t="shared" si="15"/>
        <v>61.2</v>
      </c>
      <c r="AQ64" s="501">
        <f t="shared" si="15"/>
        <v>42.300000000000004</v>
      </c>
      <c r="AR64" s="502">
        <f t="shared" si="15"/>
        <v>61.2</v>
      </c>
    </row>
    <row r="65" spans="2:46" s="138" customFormat="1" ht="13.5" thickBot="1" x14ac:dyDescent="0.35">
      <c r="B65" s="503" t="s">
        <v>361</v>
      </c>
      <c r="C65" s="144" t="s">
        <v>421</v>
      </c>
      <c r="D65" s="517">
        <f>D64</f>
        <v>1500</v>
      </c>
      <c r="E65" s="505">
        <f>SUM(E57:E63)-E64</f>
        <v>0</v>
      </c>
      <c r="F65" s="505">
        <f>SUM(F57:F63)-F64</f>
        <v>0</v>
      </c>
      <c r="G65" s="505">
        <f t="shared" ref="G65:AR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si="16"/>
        <v>0.79999999999999982</v>
      </c>
      <c r="R65" s="505">
        <f t="shared" si="16"/>
        <v>0.79999999999999982</v>
      </c>
      <c r="S65" s="505">
        <f t="shared" si="16"/>
        <v>0.79999999999999982</v>
      </c>
      <c r="T65" s="505">
        <f t="shared" si="16"/>
        <v>0.79999999999999982</v>
      </c>
      <c r="U65" s="505">
        <f t="shared" si="16"/>
        <v>0.79999999999999982</v>
      </c>
      <c r="V65" s="505">
        <f t="shared" si="16"/>
        <v>0.79999999999999982</v>
      </c>
      <c r="W65" s="505">
        <f t="shared" si="16"/>
        <v>0.79999999999999982</v>
      </c>
      <c r="X65" s="506">
        <f t="shared" si="16"/>
        <v>0.79999999999999982</v>
      </c>
      <c r="Y65" s="504">
        <f t="shared" si="16"/>
        <v>1.8999999999999986</v>
      </c>
      <c r="Z65" s="505">
        <f t="shared" si="16"/>
        <v>1.6999999999999993</v>
      </c>
      <c r="AA65" s="505">
        <f t="shared" si="16"/>
        <v>2.1999999999999993</v>
      </c>
      <c r="AB65" s="505">
        <f t="shared" si="16"/>
        <v>2.6999999999999993</v>
      </c>
      <c r="AC65" s="505">
        <f t="shared" si="16"/>
        <v>2.0999999999999979</v>
      </c>
      <c r="AD65" s="505">
        <f t="shared" si="16"/>
        <v>2.6999999999999993</v>
      </c>
      <c r="AE65" s="505">
        <f t="shared" si="16"/>
        <v>5.1000000000000014</v>
      </c>
      <c r="AF65" s="505">
        <f t="shared" si="16"/>
        <v>5.6999999999999957</v>
      </c>
      <c r="AG65" s="505">
        <f t="shared" si="16"/>
        <v>6.1000000000000014</v>
      </c>
      <c r="AH65" s="505">
        <f t="shared" si="16"/>
        <v>6.6999999999999957</v>
      </c>
      <c r="AI65" s="505">
        <f t="shared" si="16"/>
        <v>6.7999999999999972</v>
      </c>
      <c r="AJ65" s="505">
        <f t="shared" si="16"/>
        <v>6.7999999999999972</v>
      </c>
      <c r="AK65" s="505">
        <f t="shared" si="16"/>
        <v>4.6999999999999957</v>
      </c>
      <c r="AL65" s="505">
        <f t="shared" si="16"/>
        <v>6.7999999999999972</v>
      </c>
      <c r="AM65" s="505">
        <f t="shared" si="16"/>
        <v>4.6999999999999957</v>
      </c>
      <c r="AN65" s="505">
        <f t="shared" si="16"/>
        <v>6.7999999999999972</v>
      </c>
      <c r="AO65" s="505">
        <f t="shared" si="16"/>
        <v>8.2000000000000028</v>
      </c>
      <c r="AP65" s="505">
        <f t="shared" si="16"/>
        <v>6.7999999999999972</v>
      </c>
      <c r="AQ65" s="505">
        <f t="shared" si="16"/>
        <v>4.6999999999999957</v>
      </c>
      <c r="AR65" s="506">
        <f t="shared" si="16"/>
        <v>6.7999999999999972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430</v>
      </c>
      <c r="D70" s="91"/>
      <c r="E70" s="39">
        <f t="shared" ref="E70:AR70" si="17">E34*$D34</f>
        <v>19866</v>
      </c>
      <c r="F70" s="39">
        <f t="shared" si="17"/>
        <v>19866</v>
      </c>
      <c r="G70" s="39">
        <f t="shared" si="17"/>
        <v>12416.25</v>
      </c>
      <c r="H70" s="39">
        <f t="shared" si="17"/>
        <v>19866</v>
      </c>
      <c r="I70" s="39">
        <f t="shared" si="17"/>
        <v>12416.25</v>
      </c>
      <c r="J70" s="39">
        <f t="shared" si="17"/>
        <v>19866</v>
      </c>
      <c r="K70" s="39">
        <f t="shared" si="17"/>
        <v>24832.5</v>
      </c>
      <c r="L70" s="39">
        <f t="shared" si="17"/>
        <v>19866</v>
      </c>
      <c r="M70" s="39">
        <f t="shared" si="17"/>
        <v>12416.25</v>
      </c>
      <c r="N70" s="39">
        <f t="shared" si="17"/>
        <v>19866</v>
      </c>
      <c r="O70" s="39">
        <f t="shared" si="17"/>
        <v>19866</v>
      </c>
      <c r="P70" s="39">
        <f t="shared" si="17"/>
        <v>19866</v>
      </c>
      <c r="Q70" s="39">
        <f t="shared" si="17"/>
        <v>12416.25</v>
      </c>
      <c r="R70" s="39">
        <f t="shared" si="17"/>
        <v>19866</v>
      </c>
      <c r="S70" s="39">
        <f t="shared" si="17"/>
        <v>12416.25</v>
      </c>
      <c r="T70" s="39">
        <f t="shared" si="17"/>
        <v>19866</v>
      </c>
      <c r="U70" s="39">
        <f t="shared" si="17"/>
        <v>24832.5</v>
      </c>
      <c r="V70" s="39">
        <f t="shared" si="17"/>
        <v>19866</v>
      </c>
      <c r="W70" s="39">
        <f t="shared" si="17"/>
        <v>12416.25</v>
      </c>
      <c r="X70" s="151">
        <f t="shared" si="17"/>
        <v>19866</v>
      </c>
      <c r="Y70" s="98">
        <f t="shared" si="17"/>
        <v>43705.200000000004</v>
      </c>
      <c r="Z70" s="39">
        <f t="shared" si="17"/>
        <v>43705.200000000004</v>
      </c>
      <c r="AA70" s="39">
        <f t="shared" si="17"/>
        <v>24584.175000000007</v>
      </c>
      <c r="AB70" s="39">
        <f t="shared" si="17"/>
        <v>34964.160000000003</v>
      </c>
      <c r="AC70" s="39">
        <f t="shared" si="17"/>
        <v>19121.025000000001</v>
      </c>
      <c r="AD70" s="39">
        <f t="shared" si="17"/>
        <v>26223.119999999999</v>
      </c>
      <c r="AE70" s="39">
        <f t="shared" si="17"/>
        <v>32778.9</v>
      </c>
      <c r="AF70" s="39">
        <f t="shared" si="17"/>
        <v>26223.119999999999</v>
      </c>
      <c r="AG70" s="39">
        <f t="shared" si="17"/>
        <v>16389.45</v>
      </c>
      <c r="AH70" s="39">
        <f t="shared" si="17"/>
        <v>26223.119999999999</v>
      </c>
      <c r="AI70" s="39">
        <f t="shared" si="17"/>
        <v>26223.119999999999</v>
      </c>
      <c r="AJ70" s="39">
        <f t="shared" si="17"/>
        <v>26223.119999999999</v>
      </c>
      <c r="AK70" s="39">
        <f t="shared" si="17"/>
        <v>16389.45</v>
      </c>
      <c r="AL70" s="39">
        <f t="shared" si="17"/>
        <v>26223.119999999999</v>
      </c>
      <c r="AM70" s="39">
        <f t="shared" si="17"/>
        <v>16389.45</v>
      </c>
      <c r="AN70" s="39">
        <f t="shared" si="17"/>
        <v>26223.119999999999</v>
      </c>
      <c r="AO70" s="39">
        <f t="shared" si="17"/>
        <v>32778.9</v>
      </c>
      <c r="AP70" s="39">
        <f t="shared" si="17"/>
        <v>26223.119999999999</v>
      </c>
      <c r="AQ70" s="39">
        <f t="shared" si="17"/>
        <v>16389.45</v>
      </c>
      <c r="AR70" s="151">
        <f t="shared" si="17"/>
        <v>26223.119999999999</v>
      </c>
    </row>
    <row r="71" spans="2:46" x14ac:dyDescent="0.25">
      <c r="B71" s="167" t="s">
        <v>396</v>
      </c>
      <c r="C71" s="485" t="s">
        <v>430</v>
      </c>
      <c r="D71" s="91"/>
      <c r="E71" s="39">
        <f t="shared" ref="E71:AR71" si="18">E35*$D35</f>
        <v>0</v>
      </c>
      <c r="F71" s="39">
        <f t="shared" si="18"/>
        <v>0</v>
      </c>
      <c r="G71" s="39">
        <f t="shared" si="18"/>
        <v>0</v>
      </c>
      <c r="H71" s="39">
        <f t="shared" si="18"/>
        <v>0</v>
      </c>
      <c r="I71" s="39">
        <f t="shared" si="18"/>
        <v>0</v>
      </c>
      <c r="J71" s="39">
        <f t="shared" si="18"/>
        <v>0</v>
      </c>
      <c r="K71" s="39">
        <f t="shared" si="18"/>
        <v>0</v>
      </c>
      <c r="L71" s="39">
        <f t="shared" si="18"/>
        <v>0</v>
      </c>
      <c r="M71" s="39">
        <f t="shared" si="18"/>
        <v>0</v>
      </c>
      <c r="N71" s="39">
        <f t="shared" si="18"/>
        <v>0</v>
      </c>
      <c r="O71" s="39">
        <f t="shared" si="18"/>
        <v>0</v>
      </c>
      <c r="P71" s="39">
        <f t="shared" si="18"/>
        <v>0</v>
      </c>
      <c r="Q71" s="39">
        <f t="shared" si="18"/>
        <v>0</v>
      </c>
      <c r="R71" s="39">
        <f t="shared" si="18"/>
        <v>0</v>
      </c>
      <c r="S71" s="39">
        <f t="shared" si="18"/>
        <v>0</v>
      </c>
      <c r="T71" s="39">
        <f t="shared" si="18"/>
        <v>0</v>
      </c>
      <c r="U71" s="39">
        <f t="shared" si="18"/>
        <v>0</v>
      </c>
      <c r="V71" s="39">
        <f t="shared" si="18"/>
        <v>0</v>
      </c>
      <c r="W71" s="39">
        <f t="shared" si="18"/>
        <v>0</v>
      </c>
      <c r="X71" s="151">
        <f t="shared" si="18"/>
        <v>0</v>
      </c>
      <c r="Y71" s="98">
        <f t="shared" si="18"/>
        <v>0</v>
      </c>
      <c r="Z71" s="39">
        <f t="shared" si="18"/>
        <v>0</v>
      </c>
      <c r="AA71" s="39">
        <f t="shared" si="18"/>
        <v>0</v>
      </c>
      <c r="AB71" s="39">
        <f t="shared" si="18"/>
        <v>0</v>
      </c>
      <c r="AC71" s="39">
        <f t="shared" si="18"/>
        <v>0</v>
      </c>
      <c r="AD71" s="39">
        <f t="shared" si="18"/>
        <v>0</v>
      </c>
      <c r="AE71" s="39">
        <f t="shared" si="18"/>
        <v>0</v>
      </c>
      <c r="AF71" s="39">
        <f t="shared" si="18"/>
        <v>77818.125</v>
      </c>
      <c r="AG71" s="39">
        <f t="shared" si="18"/>
        <v>155636.25</v>
      </c>
      <c r="AH71" s="39">
        <f t="shared" si="18"/>
        <v>233454.375</v>
      </c>
      <c r="AI71" s="39">
        <f t="shared" si="18"/>
        <v>249018.00000000003</v>
      </c>
      <c r="AJ71" s="39">
        <f t="shared" si="18"/>
        <v>249018.00000000003</v>
      </c>
      <c r="AK71" s="39">
        <f t="shared" si="18"/>
        <v>155636.25</v>
      </c>
      <c r="AL71" s="39">
        <f t="shared" si="18"/>
        <v>249018.00000000003</v>
      </c>
      <c r="AM71" s="39">
        <f t="shared" si="18"/>
        <v>155636.25</v>
      </c>
      <c r="AN71" s="39">
        <f t="shared" si="18"/>
        <v>249018.00000000003</v>
      </c>
      <c r="AO71" s="39">
        <f t="shared" si="18"/>
        <v>311272.5</v>
      </c>
      <c r="AP71" s="39">
        <f t="shared" si="18"/>
        <v>249018.00000000003</v>
      </c>
      <c r="AQ71" s="39">
        <f t="shared" si="18"/>
        <v>155636.25</v>
      </c>
      <c r="AR71" s="151">
        <f t="shared" si="18"/>
        <v>249018.00000000003</v>
      </c>
    </row>
    <row r="72" spans="2:46" x14ac:dyDescent="0.25">
      <c r="B72" s="167" t="s">
        <v>397</v>
      </c>
      <c r="C72" s="485" t="s">
        <v>430</v>
      </c>
      <c r="D72" s="91"/>
      <c r="E72" s="39">
        <f t="shared" ref="E72:AR72" si="19">E36*$D36</f>
        <v>0</v>
      </c>
      <c r="F72" s="39">
        <f t="shared" si="19"/>
        <v>0</v>
      </c>
      <c r="G72" s="39">
        <f t="shared" si="19"/>
        <v>0</v>
      </c>
      <c r="H72" s="39">
        <f t="shared" si="19"/>
        <v>0</v>
      </c>
      <c r="I72" s="39">
        <f t="shared" si="19"/>
        <v>0</v>
      </c>
      <c r="J72" s="39">
        <f t="shared" si="19"/>
        <v>0</v>
      </c>
      <c r="K72" s="39">
        <f t="shared" si="19"/>
        <v>0</v>
      </c>
      <c r="L72" s="39">
        <f t="shared" si="19"/>
        <v>0</v>
      </c>
      <c r="M72" s="39">
        <f t="shared" si="19"/>
        <v>0</v>
      </c>
      <c r="N72" s="39">
        <f t="shared" si="19"/>
        <v>0</v>
      </c>
      <c r="O72" s="39">
        <f t="shared" si="19"/>
        <v>0</v>
      </c>
      <c r="P72" s="39">
        <f t="shared" si="19"/>
        <v>0</v>
      </c>
      <c r="Q72" s="39">
        <f t="shared" si="19"/>
        <v>0</v>
      </c>
      <c r="R72" s="39">
        <f t="shared" si="19"/>
        <v>0</v>
      </c>
      <c r="S72" s="39">
        <f t="shared" si="19"/>
        <v>0</v>
      </c>
      <c r="T72" s="39">
        <f t="shared" si="19"/>
        <v>0</v>
      </c>
      <c r="U72" s="39">
        <f t="shared" si="19"/>
        <v>0</v>
      </c>
      <c r="V72" s="39">
        <f t="shared" si="19"/>
        <v>0</v>
      </c>
      <c r="W72" s="39">
        <f t="shared" si="19"/>
        <v>0</v>
      </c>
      <c r="X72" s="151">
        <f t="shared" si="19"/>
        <v>0</v>
      </c>
      <c r="Y72" s="98">
        <f t="shared" si="19"/>
        <v>0</v>
      </c>
      <c r="Z72" s="39">
        <f t="shared" si="19"/>
        <v>0</v>
      </c>
      <c r="AA72" s="39">
        <f t="shared" si="19"/>
        <v>0</v>
      </c>
      <c r="AB72" s="39">
        <f t="shared" si="19"/>
        <v>0</v>
      </c>
      <c r="AC72" s="39">
        <f t="shared" si="19"/>
        <v>0</v>
      </c>
      <c r="AD72" s="39">
        <f t="shared" si="19"/>
        <v>0</v>
      </c>
      <c r="AE72" s="39">
        <f t="shared" si="19"/>
        <v>0</v>
      </c>
      <c r="AF72" s="39">
        <f t="shared" si="19"/>
        <v>0</v>
      </c>
      <c r="AG72" s="39">
        <f t="shared" si="19"/>
        <v>0</v>
      </c>
      <c r="AH72" s="39">
        <f t="shared" si="19"/>
        <v>26680.500000000007</v>
      </c>
      <c r="AI72" s="39">
        <f t="shared" si="19"/>
        <v>53361.000000000015</v>
      </c>
      <c r="AJ72" s="39">
        <f t="shared" si="19"/>
        <v>80041.500000000015</v>
      </c>
      <c r="AK72" s="39">
        <f t="shared" si="19"/>
        <v>106722.00000000003</v>
      </c>
      <c r="AL72" s="39">
        <f t="shared" si="19"/>
        <v>106722.00000000003</v>
      </c>
      <c r="AM72" s="39">
        <f t="shared" si="19"/>
        <v>106722.00000000003</v>
      </c>
      <c r="AN72" s="39">
        <f t="shared" si="19"/>
        <v>133402.50000000003</v>
      </c>
      <c r="AO72" s="39">
        <f t="shared" si="19"/>
        <v>106722.00000000003</v>
      </c>
      <c r="AP72" s="39">
        <f t="shared" si="19"/>
        <v>106722.00000000003</v>
      </c>
      <c r="AQ72" s="39">
        <f t="shared" si="19"/>
        <v>106722.00000000003</v>
      </c>
      <c r="AR72" s="151">
        <f t="shared" si="19"/>
        <v>133402.50000000003</v>
      </c>
    </row>
    <row r="73" spans="2:46" x14ac:dyDescent="0.25">
      <c r="B73" s="168" t="s">
        <v>398</v>
      </c>
      <c r="C73" s="485" t="s">
        <v>430</v>
      </c>
      <c r="D73" s="91"/>
      <c r="E73" s="39">
        <f t="shared" ref="E73:AR73" si="20">E37*$D37</f>
        <v>0</v>
      </c>
      <c r="F73" s="39">
        <f t="shared" si="20"/>
        <v>0</v>
      </c>
      <c r="G73" s="39">
        <f t="shared" si="20"/>
        <v>0</v>
      </c>
      <c r="H73" s="39">
        <f t="shared" si="20"/>
        <v>0</v>
      </c>
      <c r="I73" s="39">
        <f t="shared" si="20"/>
        <v>0</v>
      </c>
      <c r="J73" s="39">
        <f t="shared" si="20"/>
        <v>0</v>
      </c>
      <c r="K73" s="39">
        <f t="shared" si="20"/>
        <v>0</v>
      </c>
      <c r="L73" s="39">
        <f t="shared" si="20"/>
        <v>0</v>
      </c>
      <c r="M73" s="39">
        <f t="shared" si="20"/>
        <v>0</v>
      </c>
      <c r="N73" s="39">
        <f t="shared" si="20"/>
        <v>0</v>
      </c>
      <c r="O73" s="39">
        <f t="shared" si="20"/>
        <v>0</v>
      </c>
      <c r="P73" s="39">
        <f t="shared" si="20"/>
        <v>0</v>
      </c>
      <c r="Q73" s="39">
        <f t="shared" si="20"/>
        <v>0</v>
      </c>
      <c r="R73" s="39">
        <f t="shared" si="20"/>
        <v>0</v>
      </c>
      <c r="S73" s="39">
        <f t="shared" si="20"/>
        <v>0</v>
      </c>
      <c r="T73" s="39">
        <f t="shared" si="20"/>
        <v>0</v>
      </c>
      <c r="U73" s="39">
        <f t="shared" si="20"/>
        <v>0</v>
      </c>
      <c r="V73" s="39">
        <f t="shared" si="20"/>
        <v>0</v>
      </c>
      <c r="W73" s="39">
        <f t="shared" si="20"/>
        <v>0</v>
      </c>
      <c r="X73" s="151">
        <f t="shared" si="20"/>
        <v>0</v>
      </c>
      <c r="Y73" s="98">
        <f t="shared" si="20"/>
        <v>0</v>
      </c>
      <c r="Z73" s="39">
        <f t="shared" si="20"/>
        <v>0</v>
      </c>
      <c r="AA73" s="39">
        <f t="shared" si="20"/>
        <v>3176.2500000000005</v>
      </c>
      <c r="AB73" s="39">
        <f t="shared" si="20"/>
        <v>10164.000000000004</v>
      </c>
      <c r="AC73" s="39">
        <f t="shared" si="20"/>
        <v>9528.75</v>
      </c>
      <c r="AD73" s="39">
        <f t="shared" si="20"/>
        <v>20328.000000000007</v>
      </c>
      <c r="AE73" s="39">
        <f t="shared" si="20"/>
        <v>25410.000000000004</v>
      </c>
      <c r="AF73" s="39">
        <f t="shared" si="20"/>
        <v>20328.000000000007</v>
      </c>
      <c r="AG73" s="39">
        <f t="shared" si="20"/>
        <v>12705.000000000002</v>
      </c>
      <c r="AH73" s="39">
        <f t="shared" si="20"/>
        <v>20328.000000000007</v>
      </c>
      <c r="AI73" s="39">
        <f t="shared" si="20"/>
        <v>20328.000000000007</v>
      </c>
      <c r="AJ73" s="39">
        <f t="shared" si="20"/>
        <v>20328.000000000007</v>
      </c>
      <c r="AK73" s="39">
        <f t="shared" si="20"/>
        <v>12705.000000000002</v>
      </c>
      <c r="AL73" s="39">
        <f t="shared" si="20"/>
        <v>20328.000000000007</v>
      </c>
      <c r="AM73" s="39">
        <f t="shared" si="20"/>
        <v>12705.000000000002</v>
      </c>
      <c r="AN73" s="39">
        <f t="shared" si="20"/>
        <v>20328.000000000007</v>
      </c>
      <c r="AO73" s="39">
        <f t="shared" si="20"/>
        <v>25410.000000000004</v>
      </c>
      <c r="AP73" s="39">
        <f t="shared" si="20"/>
        <v>20328.000000000007</v>
      </c>
      <c r="AQ73" s="39">
        <f t="shared" si="20"/>
        <v>12705.000000000002</v>
      </c>
      <c r="AR73" s="151">
        <f t="shared" si="20"/>
        <v>20328.000000000007</v>
      </c>
    </row>
    <row r="74" spans="2:46" x14ac:dyDescent="0.25">
      <c r="B74" s="168" t="s">
        <v>431</v>
      </c>
      <c r="C74" s="485" t="s">
        <v>430</v>
      </c>
      <c r="D74" s="91"/>
      <c r="E74" s="39">
        <f t="shared" ref="E74:AR74" si="21">E38*$D38</f>
        <v>3213.0000000000005</v>
      </c>
      <c r="F74" s="39">
        <f t="shared" si="21"/>
        <v>3213.0000000000005</v>
      </c>
      <c r="G74" s="39">
        <f t="shared" si="21"/>
        <v>2008.125</v>
      </c>
      <c r="H74" s="39">
        <f t="shared" si="21"/>
        <v>3213.0000000000005</v>
      </c>
      <c r="I74" s="39">
        <f t="shared" si="21"/>
        <v>2008.125</v>
      </c>
      <c r="J74" s="39">
        <f t="shared" si="21"/>
        <v>3213.0000000000005</v>
      </c>
      <c r="K74" s="39">
        <f t="shared" si="21"/>
        <v>4016.25</v>
      </c>
      <c r="L74" s="39">
        <f t="shared" si="21"/>
        <v>3213.0000000000005</v>
      </c>
      <c r="M74" s="39">
        <f t="shared" si="21"/>
        <v>2008.125</v>
      </c>
      <c r="N74" s="39">
        <f t="shared" si="21"/>
        <v>3213.0000000000005</v>
      </c>
      <c r="O74" s="39">
        <f t="shared" si="21"/>
        <v>3213.0000000000005</v>
      </c>
      <c r="P74" s="39">
        <f t="shared" si="21"/>
        <v>3213.0000000000005</v>
      </c>
      <c r="Q74" s="39">
        <f t="shared" si="21"/>
        <v>2008.125</v>
      </c>
      <c r="R74" s="39">
        <f t="shared" si="21"/>
        <v>3213.0000000000005</v>
      </c>
      <c r="S74" s="39">
        <f t="shared" si="21"/>
        <v>2008.125</v>
      </c>
      <c r="T74" s="39">
        <f t="shared" si="21"/>
        <v>3213.0000000000005</v>
      </c>
      <c r="U74" s="39">
        <f t="shared" si="21"/>
        <v>4016.25</v>
      </c>
      <c r="V74" s="39">
        <f t="shared" si="21"/>
        <v>3213.0000000000005</v>
      </c>
      <c r="W74" s="39">
        <f t="shared" si="21"/>
        <v>2008.125</v>
      </c>
      <c r="X74" s="151">
        <f t="shared" si="21"/>
        <v>3213.0000000000005</v>
      </c>
      <c r="Y74" s="98">
        <f t="shared" si="21"/>
        <v>3213.0000000000005</v>
      </c>
      <c r="Z74" s="39">
        <f t="shared" si="21"/>
        <v>3213.0000000000005</v>
      </c>
      <c r="AA74" s="39">
        <f t="shared" si="21"/>
        <v>2008.125</v>
      </c>
      <c r="AB74" s="39">
        <f t="shared" si="21"/>
        <v>3213.0000000000005</v>
      </c>
      <c r="AC74" s="39">
        <f t="shared" si="21"/>
        <v>2008.125</v>
      </c>
      <c r="AD74" s="39">
        <f t="shared" si="21"/>
        <v>3213.0000000000005</v>
      </c>
      <c r="AE74" s="39">
        <f t="shared" si="21"/>
        <v>4016.25</v>
      </c>
      <c r="AF74" s="39">
        <f t="shared" si="21"/>
        <v>3213.0000000000005</v>
      </c>
      <c r="AG74" s="39">
        <f t="shared" si="21"/>
        <v>2008.125</v>
      </c>
      <c r="AH74" s="39">
        <f t="shared" si="21"/>
        <v>3213.0000000000005</v>
      </c>
      <c r="AI74" s="39">
        <f t="shared" si="21"/>
        <v>3213.0000000000005</v>
      </c>
      <c r="AJ74" s="39">
        <f t="shared" si="21"/>
        <v>3213.0000000000005</v>
      </c>
      <c r="AK74" s="39">
        <f t="shared" si="21"/>
        <v>2008.125</v>
      </c>
      <c r="AL74" s="39">
        <f t="shared" si="21"/>
        <v>3213.0000000000005</v>
      </c>
      <c r="AM74" s="39">
        <f t="shared" si="21"/>
        <v>2008.125</v>
      </c>
      <c r="AN74" s="39">
        <f t="shared" si="21"/>
        <v>3213.0000000000005</v>
      </c>
      <c r="AO74" s="39">
        <f t="shared" si="21"/>
        <v>4016.25</v>
      </c>
      <c r="AP74" s="39">
        <f t="shared" si="21"/>
        <v>3213.0000000000005</v>
      </c>
      <c r="AQ74" s="39">
        <f t="shared" si="21"/>
        <v>2008.125</v>
      </c>
      <c r="AR74" s="151">
        <f t="shared" si="21"/>
        <v>3213.0000000000005</v>
      </c>
    </row>
    <row r="75" spans="2:46" x14ac:dyDescent="0.25">
      <c r="B75" s="168" t="s">
        <v>432</v>
      </c>
      <c r="C75" s="485" t="s">
        <v>430</v>
      </c>
      <c r="D75" s="91"/>
      <c r="E75" s="39">
        <f t="shared" ref="E75:AR75" si="22">E39*$D39</f>
        <v>0</v>
      </c>
      <c r="F75" s="39">
        <f t="shared" si="22"/>
        <v>0</v>
      </c>
      <c r="G75" s="39">
        <f t="shared" si="22"/>
        <v>0</v>
      </c>
      <c r="H75" s="39">
        <f t="shared" si="22"/>
        <v>0</v>
      </c>
      <c r="I75" s="39">
        <f t="shared" si="22"/>
        <v>0</v>
      </c>
      <c r="J75" s="39">
        <f t="shared" si="22"/>
        <v>0</v>
      </c>
      <c r="K75" s="39">
        <f t="shared" si="22"/>
        <v>0</v>
      </c>
      <c r="L75" s="39">
        <f t="shared" si="22"/>
        <v>0</v>
      </c>
      <c r="M75" s="39">
        <f t="shared" si="22"/>
        <v>0</v>
      </c>
      <c r="N75" s="39">
        <f t="shared" si="22"/>
        <v>0</v>
      </c>
      <c r="O75" s="39">
        <f t="shared" si="22"/>
        <v>0</v>
      </c>
      <c r="P75" s="39">
        <f t="shared" si="22"/>
        <v>0</v>
      </c>
      <c r="Q75" s="39">
        <f t="shared" si="22"/>
        <v>0</v>
      </c>
      <c r="R75" s="39">
        <f t="shared" si="22"/>
        <v>0</v>
      </c>
      <c r="S75" s="39">
        <f t="shared" si="22"/>
        <v>0</v>
      </c>
      <c r="T75" s="39">
        <f t="shared" si="22"/>
        <v>0</v>
      </c>
      <c r="U75" s="39">
        <f t="shared" si="22"/>
        <v>0</v>
      </c>
      <c r="V75" s="39">
        <f t="shared" si="22"/>
        <v>0</v>
      </c>
      <c r="W75" s="39">
        <f t="shared" si="22"/>
        <v>0</v>
      </c>
      <c r="X75" s="151">
        <f t="shared" si="22"/>
        <v>0</v>
      </c>
      <c r="Y75" s="98">
        <f t="shared" si="22"/>
        <v>0</v>
      </c>
      <c r="Z75" s="39">
        <f t="shared" si="22"/>
        <v>0</v>
      </c>
      <c r="AA75" s="39">
        <f t="shared" si="22"/>
        <v>0</v>
      </c>
      <c r="AB75" s="39">
        <f t="shared" si="22"/>
        <v>0</v>
      </c>
      <c r="AC75" s="39">
        <f t="shared" si="22"/>
        <v>0</v>
      </c>
      <c r="AD75" s="39">
        <f t="shared" si="22"/>
        <v>0</v>
      </c>
      <c r="AE75" s="39">
        <f t="shared" si="22"/>
        <v>189000</v>
      </c>
      <c r="AF75" s="39">
        <f t="shared" si="22"/>
        <v>283500</v>
      </c>
      <c r="AG75" s="39">
        <f t="shared" si="22"/>
        <v>378000</v>
      </c>
      <c r="AH75" s="39">
        <f t="shared" si="22"/>
        <v>378000</v>
      </c>
      <c r="AI75" s="39">
        <f t="shared" si="22"/>
        <v>378000</v>
      </c>
      <c r="AJ75" s="39">
        <f t="shared" si="22"/>
        <v>378000</v>
      </c>
      <c r="AK75" s="39">
        <f t="shared" si="22"/>
        <v>236250</v>
      </c>
      <c r="AL75" s="39">
        <f t="shared" si="22"/>
        <v>378000</v>
      </c>
      <c r="AM75" s="39">
        <f t="shared" si="22"/>
        <v>236250</v>
      </c>
      <c r="AN75" s="39">
        <f t="shared" si="22"/>
        <v>378000</v>
      </c>
      <c r="AO75" s="39">
        <f t="shared" si="22"/>
        <v>472500</v>
      </c>
      <c r="AP75" s="39">
        <f t="shared" si="22"/>
        <v>378000</v>
      </c>
      <c r="AQ75" s="39">
        <f t="shared" si="22"/>
        <v>236250</v>
      </c>
      <c r="AR75" s="151">
        <f t="shared" si="22"/>
        <v>378000</v>
      </c>
    </row>
    <row r="76" spans="2:46" x14ac:dyDescent="0.25">
      <c r="B76" s="167" t="s">
        <v>433</v>
      </c>
      <c r="C76" s="485" t="s">
        <v>430</v>
      </c>
      <c r="D76" s="91"/>
      <c r="E76" s="39">
        <f t="shared" ref="E76:AR76" si="23">E40*$D40</f>
        <v>0</v>
      </c>
      <c r="F76" s="39">
        <f t="shared" si="23"/>
        <v>0</v>
      </c>
      <c r="G76" s="39">
        <f t="shared" si="23"/>
        <v>0</v>
      </c>
      <c r="H76" s="39">
        <f t="shared" si="23"/>
        <v>0</v>
      </c>
      <c r="I76" s="39">
        <f t="shared" si="23"/>
        <v>0</v>
      </c>
      <c r="J76" s="39">
        <f t="shared" si="23"/>
        <v>0</v>
      </c>
      <c r="K76" s="39">
        <f t="shared" si="23"/>
        <v>0</v>
      </c>
      <c r="L76" s="39">
        <f t="shared" si="23"/>
        <v>0</v>
      </c>
      <c r="M76" s="39">
        <f t="shared" si="23"/>
        <v>0</v>
      </c>
      <c r="N76" s="39">
        <f t="shared" si="23"/>
        <v>0</v>
      </c>
      <c r="O76" s="39">
        <f t="shared" si="23"/>
        <v>0</v>
      </c>
      <c r="P76" s="39">
        <f t="shared" si="23"/>
        <v>0</v>
      </c>
      <c r="Q76" s="39">
        <f t="shared" si="23"/>
        <v>0</v>
      </c>
      <c r="R76" s="39">
        <f t="shared" si="23"/>
        <v>0</v>
      </c>
      <c r="S76" s="39">
        <f t="shared" si="23"/>
        <v>0</v>
      </c>
      <c r="T76" s="39">
        <f t="shared" si="23"/>
        <v>0</v>
      </c>
      <c r="U76" s="39">
        <f t="shared" si="23"/>
        <v>0</v>
      </c>
      <c r="V76" s="39">
        <f t="shared" si="23"/>
        <v>0</v>
      </c>
      <c r="W76" s="39">
        <f t="shared" si="23"/>
        <v>0</v>
      </c>
      <c r="X76" s="151">
        <f t="shared" si="23"/>
        <v>0</v>
      </c>
      <c r="Y76" s="98">
        <f t="shared" si="23"/>
        <v>36000</v>
      </c>
      <c r="Z76" s="39">
        <f t="shared" si="23"/>
        <v>36000</v>
      </c>
      <c r="AA76" s="39">
        <f t="shared" si="23"/>
        <v>0</v>
      </c>
      <c r="AB76" s="39">
        <f t="shared" si="23"/>
        <v>36000</v>
      </c>
      <c r="AC76" s="39">
        <f t="shared" si="23"/>
        <v>0</v>
      </c>
      <c r="AD76" s="39">
        <f t="shared" si="23"/>
        <v>36000</v>
      </c>
      <c r="AE76" s="39">
        <f t="shared" si="23"/>
        <v>60000</v>
      </c>
      <c r="AF76" s="39">
        <f t="shared" si="23"/>
        <v>36000</v>
      </c>
      <c r="AG76" s="39">
        <f t="shared" si="23"/>
        <v>0</v>
      </c>
      <c r="AH76" s="39">
        <f t="shared" si="23"/>
        <v>36000</v>
      </c>
      <c r="AI76" s="39">
        <f t="shared" si="23"/>
        <v>36000</v>
      </c>
      <c r="AJ76" s="39">
        <f t="shared" si="23"/>
        <v>36000</v>
      </c>
      <c r="AK76" s="39">
        <f t="shared" si="23"/>
        <v>0</v>
      </c>
      <c r="AL76" s="39">
        <f t="shared" si="23"/>
        <v>36000</v>
      </c>
      <c r="AM76" s="39">
        <f t="shared" si="23"/>
        <v>0</v>
      </c>
      <c r="AN76" s="39">
        <f t="shared" si="23"/>
        <v>36000</v>
      </c>
      <c r="AO76" s="39">
        <f t="shared" si="23"/>
        <v>60000</v>
      </c>
      <c r="AP76" s="39">
        <f t="shared" si="23"/>
        <v>36000</v>
      </c>
      <c r="AQ76" s="39">
        <f t="shared" si="23"/>
        <v>0</v>
      </c>
      <c r="AR76" s="151">
        <f t="shared" si="23"/>
        <v>36000</v>
      </c>
    </row>
    <row r="77" spans="2:46" ht="13" x14ac:dyDescent="0.3">
      <c r="B77" s="177" t="s">
        <v>434</v>
      </c>
      <c r="C77" s="485" t="s">
        <v>430</v>
      </c>
      <c r="D77" s="173"/>
      <c r="E77" s="145">
        <f>SUM(E70:E76)</f>
        <v>23079</v>
      </c>
      <c r="F77" s="147">
        <f t="shared" ref="F77:AR77" si="24">SUM(F70:F76)</f>
        <v>23079</v>
      </c>
      <c r="G77" s="147">
        <f t="shared" si="24"/>
        <v>14424.375</v>
      </c>
      <c r="H77" s="147">
        <f t="shared" si="24"/>
        <v>23079</v>
      </c>
      <c r="I77" s="147">
        <f t="shared" si="24"/>
        <v>14424.375</v>
      </c>
      <c r="J77" s="147">
        <f t="shared" si="24"/>
        <v>23079</v>
      </c>
      <c r="K77" s="147">
        <f t="shared" si="24"/>
        <v>28848.75</v>
      </c>
      <c r="L77" s="147">
        <f t="shared" si="24"/>
        <v>23079</v>
      </c>
      <c r="M77" s="147">
        <f t="shared" si="24"/>
        <v>14424.375</v>
      </c>
      <c r="N77" s="147">
        <f t="shared" si="24"/>
        <v>23079</v>
      </c>
      <c r="O77" s="147">
        <f t="shared" si="24"/>
        <v>23079</v>
      </c>
      <c r="P77" s="147">
        <f t="shared" si="24"/>
        <v>23079</v>
      </c>
      <c r="Q77" s="147">
        <f t="shared" si="24"/>
        <v>14424.375</v>
      </c>
      <c r="R77" s="147">
        <f t="shared" si="24"/>
        <v>23079</v>
      </c>
      <c r="S77" s="147">
        <f t="shared" si="24"/>
        <v>14424.375</v>
      </c>
      <c r="T77" s="147">
        <f t="shared" si="24"/>
        <v>23079</v>
      </c>
      <c r="U77" s="147">
        <f t="shared" si="24"/>
        <v>28848.75</v>
      </c>
      <c r="V77" s="147">
        <f t="shared" si="24"/>
        <v>23079</v>
      </c>
      <c r="W77" s="147">
        <f t="shared" si="24"/>
        <v>14424.375</v>
      </c>
      <c r="X77" s="520">
        <f t="shared" si="24"/>
        <v>23079</v>
      </c>
      <c r="Y77" s="147">
        <f t="shared" si="24"/>
        <v>82918.200000000012</v>
      </c>
      <c r="Z77" s="147">
        <f t="shared" si="24"/>
        <v>82918.200000000012</v>
      </c>
      <c r="AA77" s="147">
        <f t="shared" si="24"/>
        <v>29768.550000000007</v>
      </c>
      <c r="AB77" s="147">
        <f t="shared" si="24"/>
        <v>84341.16</v>
      </c>
      <c r="AC77" s="147">
        <f t="shared" si="24"/>
        <v>30657.9</v>
      </c>
      <c r="AD77" s="147">
        <f t="shared" si="24"/>
        <v>85764.12000000001</v>
      </c>
      <c r="AE77" s="147">
        <f t="shared" si="24"/>
        <v>311205.15000000002</v>
      </c>
      <c r="AF77" s="147">
        <f t="shared" si="24"/>
        <v>447082.245</v>
      </c>
      <c r="AG77" s="147">
        <f t="shared" si="24"/>
        <v>564738.82499999995</v>
      </c>
      <c r="AH77" s="147">
        <f t="shared" si="24"/>
        <v>723898.995</v>
      </c>
      <c r="AI77" s="147">
        <f t="shared" si="24"/>
        <v>766143.12000000011</v>
      </c>
      <c r="AJ77" s="147">
        <f t="shared" si="24"/>
        <v>792823.62000000011</v>
      </c>
      <c r="AK77" s="147">
        <f t="shared" si="24"/>
        <v>529710.82500000007</v>
      </c>
      <c r="AL77" s="147">
        <f t="shared" si="24"/>
        <v>819504.12000000011</v>
      </c>
      <c r="AM77" s="147">
        <f t="shared" si="24"/>
        <v>529710.82500000007</v>
      </c>
      <c r="AN77" s="147">
        <f t="shared" si="24"/>
        <v>846184.62000000011</v>
      </c>
      <c r="AO77" s="147">
        <f t="shared" si="24"/>
        <v>1012699.65</v>
      </c>
      <c r="AP77" s="147">
        <f t="shared" si="24"/>
        <v>819504.12000000011</v>
      </c>
      <c r="AQ77" s="147">
        <f t="shared" si="24"/>
        <v>529710.82500000007</v>
      </c>
      <c r="AR77" s="147">
        <f t="shared" si="24"/>
        <v>846184.62000000011</v>
      </c>
    </row>
    <row r="78" spans="2:46" x14ac:dyDescent="0.25">
      <c r="B78" s="167"/>
      <c r="C78" s="485" t="s">
        <v>135</v>
      </c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430</v>
      </c>
      <c r="D80" s="91"/>
      <c r="E80" s="39">
        <f>E43*$D43</f>
        <v>3163.5710954514184</v>
      </c>
      <c r="F80" s="39">
        <f t="shared" ref="F80:AR80" si="25">F43*$D43</f>
        <v>0</v>
      </c>
      <c r="G80" s="39">
        <f t="shared" si="25"/>
        <v>0</v>
      </c>
      <c r="H80" s="39">
        <f t="shared" si="25"/>
        <v>0</v>
      </c>
      <c r="I80" s="39">
        <f t="shared" si="25"/>
        <v>0</v>
      </c>
      <c r="J80" s="39">
        <f t="shared" si="25"/>
        <v>3163.5710954514184</v>
      </c>
      <c r="K80" s="39">
        <f t="shared" si="25"/>
        <v>0</v>
      </c>
      <c r="L80" s="39">
        <f t="shared" si="25"/>
        <v>0</v>
      </c>
      <c r="M80" s="39">
        <f t="shared" si="25"/>
        <v>0</v>
      </c>
      <c r="N80" s="39">
        <f t="shared" si="25"/>
        <v>0</v>
      </c>
      <c r="O80" s="39">
        <f t="shared" si="25"/>
        <v>3163.5710954514184</v>
      </c>
      <c r="P80" s="39">
        <f t="shared" si="25"/>
        <v>0</v>
      </c>
      <c r="Q80" s="39">
        <f t="shared" si="25"/>
        <v>0</v>
      </c>
      <c r="R80" s="39">
        <f t="shared" si="25"/>
        <v>0</v>
      </c>
      <c r="S80" s="39">
        <f t="shared" si="25"/>
        <v>0</v>
      </c>
      <c r="T80" s="39">
        <f t="shared" si="25"/>
        <v>0</v>
      </c>
      <c r="U80" s="39">
        <f t="shared" si="25"/>
        <v>3163.5710954514184</v>
      </c>
      <c r="V80" s="39">
        <f t="shared" si="25"/>
        <v>0</v>
      </c>
      <c r="W80" s="39">
        <f t="shared" si="25"/>
        <v>0</v>
      </c>
      <c r="X80" s="151">
        <f t="shared" si="25"/>
        <v>0</v>
      </c>
      <c r="Y80" s="98">
        <f t="shared" si="25"/>
        <v>0</v>
      </c>
      <c r="Z80" s="39">
        <f t="shared" si="25"/>
        <v>0</v>
      </c>
      <c r="AA80" s="39">
        <f t="shared" si="25"/>
        <v>0</v>
      </c>
      <c r="AB80" s="39">
        <f t="shared" si="25"/>
        <v>0</v>
      </c>
      <c r="AC80" s="39">
        <f t="shared" si="25"/>
        <v>0</v>
      </c>
      <c r="AD80" s="39">
        <f t="shared" si="25"/>
        <v>0</v>
      </c>
      <c r="AE80" s="39">
        <f t="shared" si="25"/>
        <v>0</v>
      </c>
      <c r="AF80" s="39">
        <f t="shared" si="25"/>
        <v>0</v>
      </c>
      <c r="AG80" s="39">
        <f t="shared" si="25"/>
        <v>0</v>
      </c>
      <c r="AH80" s="39">
        <f t="shared" si="25"/>
        <v>0</v>
      </c>
      <c r="AI80" s="39">
        <f t="shared" si="25"/>
        <v>0</v>
      </c>
      <c r="AJ80" s="39">
        <f t="shared" si="25"/>
        <v>0</v>
      </c>
      <c r="AK80" s="39">
        <f t="shared" si="25"/>
        <v>0</v>
      </c>
      <c r="AL80" s="39">
        <f t="shared" si="25"/>
        <v>0</v>
      </c>
      <c r="AM80" s="39">
        <f t="shared" si="25"/>
        <v>0</v>
      </c>
      <c r="AN80" s="39">
        <f t="shared" si="25"/>
        <v>0</v>
      </c>
      <c r="AO80" s="39">
        <f t="shared" si="25"/>
        <v>0</v>
      </c>
      <c r="AP80" s="39">
        <f t="shared" si="25"/>
        <v>0</v>
      </c>
      <c r="AQ80" s="39">
        <f t="shared" si="25"/>
        <v>0</v>
      </c>
      <c r="AR80" s="151">
        <f t="shared" si="25"/>
        <v>0</v>
      </c>
    </row>
    <row r="81" spans="2:44" x14ac:dyDescent="0.25">
      <c r="B81" s="167" t="s">
        <v>406</v>
      </c>
      <c r="C81" s="485" t="s">
        <v>430</v>
      </c>
      <c r="D81" s="91"/>
      <c r="E81" s="39">
        <f t="shared" ref="E81:AR82" si="26">E44*$D44</f>
        <v>0</v>
      </c>
      <c r="F81" s="39">
        <f t="shared" si="26"/>
        <v>0</v>
      </c>
      <c r="G81" s="39">
        <f t="shared" si="26"/>
        <v>0</v>
      </c>
      <c r="H81" s="39">
        <f t="shared" si="26"/>
        <v>0</v>
      </c>
      <c r="I81" s="39">
        <f t="shared" si="26"/>
        <v>0</v>
      </c>
      <c r="J81" s="39">
        <f t="shared" si="26"/>
        <v>0</v>
      </c>
      <c r="K81" s="39">
        <f t="shared" si="26"/>
        <v>0</v>
      </c>
      <c r="L81" s="39">
        <f t="shared" si="26"/>
        <v>0</v>
      </c>
      <c r="M81" s="39">
        <f t="shared" si="26"/>
        <v>0</v>
      </c>
      <c r="N81" s="39">
        <f t="shared" si="26"/>
        <v>0</v>
      </c>
      <c r="O81" s="39">
        <f t="shared" si="26"/>
        <v>0</v>
      </c>
      <c r="P81" s="39">
        <f t="shared" si="26"/>
        <v>0</v>
      </c>
      <c r="Q81" s="39">
        <f t="shared" si="26"/>
        <v>0</v>
      </c>
      <c r="R81" s="39">
        <f t="shared" si="26"/>
        <v>0</v>
      </c>
      <c r="S81" s="39">
        <f t="shared" si="26"/>
        <v>0</v>
      </c>
      <c r="T81" s="39">
        <f t="shared" si="26"/>
        <v>0</v>
      </c>
      <c r="U81" s="39">
        <f t="shared" si="26"/>
        <v>0</v>
      </c>
      <c r="V81" s="39">
        <f t="shared" si="26"/>
        <v>0</v>
      </c>
      <c r="W81" s="39">
        <f t="shared" si="26"/>
        <v>0</v>
      </c>
      <c r="X81" s="151">
        <f t="shared" si="26"/>
        <v>0</v>
      </c>
      <c r="Y81" s="98">
        <f t="shared" si="26"/>
        <v>3163.5710954514184</v>
      </c>
      <c r="Z81" s="39">
        <f t="shared" si="26"/>
        <v>0</v>
      </c>
      <c r="AA81" s="39">
        <f t="shared" si="26"/>
        <v>0</v>
      </c>
      <c r="AB81" s="39">
        <f t="shared" si="26"/>
        <v>0</v>
      </c>
      <c r="AC81" s="39">
        <f t="shared" si="26"/>
        <v>0</v>
      </c>
      <c r="AD81" s="39">
        <f t="shared" si="26"/>
        <v>0</v>
      </c>
      <c r="AE81" s="39">
        <f t="shared" si="26"/>
        <v>0</v>
      </c>
      <c r="AF81" s="39">
        <f t="shared" si="26"/>
        <v>0</v>
      </c>
      <c r="AG81" s="39">
        <f t="shared" si="26"/>
        <v>0</v>
      </c>
      <c r="AH81" s="39">
        <f t="shared" si="26"/>
        <v>0</v>
      </c>
      <c r="AI81" s="39">
        <f t="shared" si="26"/>
        <v>0</v>
      </c>
      <c r="AJ81" s="39">
        <f t="shared" si="26"/>
        <v>0</v>
      </c>
      <c r="AK81" s="39">
        <f t="shared" si="26"/>
        <v>0</v>
      </c>
      <c r="AL81" s="39">
        <f t="shared" si="26"/>
        <v>0</v>
      </c>
      <c r="AM81" s="39">
        <f t="shared" si="26"/>
        <v>0</v>
      </c>
      <c r="AN81" s="39">
        <f t="shared" si="26"/>
        <v>0</v>
      </c>
      <c r="AO81" s="39">
        <f t="shared" si="26"/>
        <v>0</v>
      </c>
      <c r="AP81" s="39">
        <f t="shared" si="26"/>
        <v>0</v>
      </c>
      <c r="AQ81" s="39">
        <f t="shared" si="26"/>
        <v>0</v>
      </c>
      <c r="AR81" s="151">
        <f t="shared" si="26"/>
        <v>0</v>
      </c>
    </row>
    <row r="82" spans="2:44" x14ac:dyDescent="0.25">
      <c r="B82" s="167" t="s">
        <v>407</v>
      </c>
      <c r="C82" s="485" t="s">
        <v>430</v>
      </c>
      <c r="D82" s="91"/>
      <c r="E82" s="39">
        <f t="shared" si="26"/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  <c r="Y82" s="98">
        <f t="shared" si="26"/>
        <v>1138.8855943625108</v>
      </c>
      <c r="Z82" s="39">
        <f t="shared" si="26"/>
        <v>0</v>
      </c>
      <c r="AA82" s="39">
        <f t="shared" si="26"/>
        <v>0</v>
      </c>
      <c r="AB82" s="39">
        <f t="shared" si="26"/>
        <v>0</v>
      </c>
      <c r="AC82" s="39">
        <f t="shared" si="26"/>
        <v>0</v>
      </c>
      <c r="AD82" s="39">
        <f t="shared" si="26"/>
        <v>0</v>
      </c>
      <c r="AE82" s="39">
        <f t="shared" si="26"/>
        <v>0</v>
      </c>
      <c r="AF82" s="39">
        <f t="shared" si="26"/>
        <v>0</v>
      </c>
      <c r="AG82" s="39">
        <f t="shared" si="26"/>
        <v>0</v>
      </c>
      <c r="AH82" s="39">
        <f t="shared" si="26"/>
        <v>0</v>
      </c>
      <c r="AI82" s="39">
        <f t="shared" si="26"/>
        <v>0</v>
      </c>
      <c r="AJ82" s="39">
        <f t="shared" si="26"/>
        <v>0</v>
      </c>
      <c r="AK82" s="39">
        <f t="shared" si="26"/>
        <v>0</v>
      </c>
      <c r="AL82" s="39">
        <f t="shared" si="26"/>
        <v>0</v>
      </c>
      <c r="AM82" s="39">
        <f t="shared" si="26"/>
        <v>0</v>
      </c>
      <c r="AN82" s="39">
        <f t="shared" si="26"/>
        <v>0</v>
      </c>
      <c r="AO82" s="39">
        <f t="shared" si="26"/>
        <v>0</v>
      </c>
      <c r="AP82" s="39">
        <f t="shared" si="26"/>
        <v>0</v>
      </c>
      <c r="AQ82" s="39">
        <f t="shared" si="26"/>
        <v>0</v>
      </c>
      <c r="AR82" s="151">
        <f t="shared" si="26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430</v>
      </c>
      <c r="D85" s="91"/>
      <c r="E85" s="39">
        <f>E47*$D47</f>
        <v>0</v>
      </c>
      <c r="F85" s="39">
        <f t="shared" ref="F85:AR85" si="27">F47*$D47</f>
        <v>0</v>
      </c>
      <c r="G85" s="39">
        <f t="shared" si="27"/>
        <v>0</v>
      </c>
      <c r="H85" s="39">
        <f t="shared" si="27"/>
        <v>0</v>
      </c>
      <c r="I85" s="39">
        <f t="shared" si="27"/>
        <v>0</v>
      </c>
      <c r="J85" s="39">
        <f t="shared" si="27"/>
        <v>0</v>
      </c>
      <c r="K85" s="39">
        <f t="shared" si="27"/>
        <v>0</v>
      </c>
      <c r="L85" s="39">
        <f t="shared" si="27"/>
        <v>0</v>
      </c>
      <c r="M85" s="39">
        <f t="shared" si="27"/>
        <v>0</v>
      </c>
      <c r="N85" s="39">
        <f t="shared" si="27"/>
        <v>0</v>
      </c>
      <c r="O85" s="39">
        <f t="shared" si="27"/>
        <v>0</v>
      </c>
      <c r="P85" s="39">
        <f t="shared" si="27"/>
        <v>0</v>
      </c>
      <c r="Q85" s="39">
        <f t="shared" si="27"/>
        <v>0</v>
      </c>
      <c r="R85" s="39">
        <f t="shared" si="27"/>
        <v>0</v>
      </c>
      <c r="S85" s="39">
        <f t="shared" si="27"/>
        <v>0</v>
      </c>
      <c r="T85" s="39">
        <f t="shared" si="27"/>
        <v>0</v>
      </c>
      <c r="U85" s="39">
        <f t="shared" si="27"/>
        <v>0</v>
      </c>
      <c r="V85" s="39">
        <f t="shared" si="27"/>
        <v>0</v>
      </c>
      <c r="W85" s="39">
        <f t="shared" si="27"/>
        <v>0</v>
      </c>
      <c r="X85" s="151">
        <f t="shared" si="27"/>
        <v>0</v>
      </c>
      <c r="Y85" s="98">
        <f t="shared" si="27"/>
        <v>97722.717040100091</v>
      </c>
      <c r="Z85" s="39">
        <f t="shared" si="27"/>
        <v>0</v>
      </c>
      <c r="AA85" s="39">
        <f t="shared" si="27"/>
        <v>0</v>
      </c>
      <c r="AB85" s="39">
        <f t="shared" si="27"/>
        <v>0</v>
      </c>
      <c r="AC85" s="39">
        <f t="shared" si="27"/>
        <v>0</v>
      </c>
      <c r="AD85" s="39">
        <f t="shared" si="27"/>
        <v>0</v>
      </c>
      <c r="AE85" s="39">
        <f t="shared" si="27"/>
        <v>0</v>
      </c>
      <c r="AF85" s="39">
        <f t="shared" si="27"/>
        <v>0</v>
      </c>
      <c r="AG85" s="39">
        <f t="shared" si="27"/>
        <v>0</v>
      </c>
      <c r="AH85" s="39">
        <f t="shared" si="27"/>
        <v>0</v>
      </c>
      <c r="AI85" s="39">
        <f t="shared" si="27"/>
        <v>0</v>
      </c>
      <c r="AJ85" s="39">
        <f t="shared" si="27"/>
        <v>0</v>
      </c>
      <c r="AK85" s="39">
        <f t="shared" si="27"/>
        <v>0</v>
      </c>
      <c r="AL85" s="39">
        <f t="shared" si="27"/>
        <v>0</v>
      </c>
      <c r="AM85" s="39">
        <f t="shared" si="27"/>
        <v>0</v>
      </c>
      <c r="AN85" s="39">
        <f t="shared" si="27"/>
        <v>0</v>
      </c>
      <c r="AO85" s="39">
        <f t="shared" si="27"/>
        <v>0</v>
      </c>
      <c r="AP85" s="39">
        <f t="shared" si="27"/>
        <v>0</v>
      </c>
      <c r="AQ85" s="39">
        <f t="shared" si="27"/>
        <v>0</v>
      </c>
      <c r="AR85" s="151">
        <f t="shared" si="27"/>
        <v>0</v>
      </c>
    </row>
    <row r="86" spans="2:44" x14ac:dyDescent="0.25">
      <c r="B86" s="167" t="str">
        <f>B48</f>
        <v>Seeds-Gum and Balanites Direct seedling</v>
      </c>
      <c r="C86" s="485" t="s">
        <v>430</v>
      </c>
      <c r="D86" s="91"/>
      <c r="E86" s="39">
        <f t="shared" ref="E86:AR87" si="28">E48*$D48</f>
        <v>0</v>
      </c>
      <c r="F86" s="39">
        <f t="shared" si="28"/>
        <v>0</v>
      </c>
      <c r="G86" s="39">
        <f t="shared" si="28"/>
        <v>0</v>
      </c>
      <c r="H86" s="39">
        <f t="shared" si="28"/>
        <v>0</v>
      </c>
      <c r="I86" s="39">
        <f t="shared" si="28"/>
        <v>0</v>
      </c>
      <c r="J86" s="39">
        <f t="shared" si="28"/>
        <v>0</v>
      </c>
      <c r="K86" s="39">
        <f t="shared" si="28"/>
        <v>0</v>
      </c>
      <c r="L86" s="39">
        <f t="shared" si="28"/>
        <v>0</v>
      </c>
      <c r="M86" s="39">
        <f t="shared" si="28"/>
        <v>0</v>
      </c>
      <c r="N86" s="39">
        <f t="shared" si="28"/>
        <v>0</v>
      </c>
      <c r="O86" s="39">
        <f t="shared" si="28"/>
        <v>0</v>
      </c>
      <c r="P86" s="39">
        <f t="shared" si="28"/>
        <v>0</v>
      </c>
      <c r="Q86" s="39">
        <f t="shared" si="28"/>
        <v>0</v>
      </c>
      <c r="R86" s="39">
        <f t="shared" si="28"/>
        <v>0</v>
      </c>
      <c r="S86" s="39">
        <f t="shared" si="28"/>
        <v>0</v>
      </c>
      <c r="T86" s="39">
        <f t="shared" si="28"/>
        <v>0</v>
      </c>
      <c r="U86" s="39">
        <f t="shared" si="28"/>
        <v>0</v>
      </c>
      <c r="V86" s="39">
        <f t="shared" si="28"/>
        <v>0</v>
      </c>
      <c r="W86" s="39">
        <f t="shared" si="28"/>
        <v>0</v>
      </c>
      <c r="X86" s="151">
        <f t="shared" si="28"/>
        <v>0</v>
      </c>
      <c r="Y86" s="98">
        <f t="shared" si="28"/>
        <v>3319.0499999999997</v>
      </c>
      <c r="Z86" s="39">
        <f t="shared" si="28"/>
        <v>0</v>
      </c>
      <c r="AA86" s="39">
        <f t="shared" si="28"/>
        <v>995.71500000000003</v>
      </c>
      <c r="AB86" s="39">
        <f t="shared" si="28"/>
        <v>0</v>
      </c>
      <c r="AC86" s="39">
        <f t="shared" si="28"/>
        <v>0</v>
      </c>
      <c r="AD86" s="39">
        <f t="shared" si="28"/>
        <v>0</v>
      </c>
      <c r="AE86" s="39">
        <f t="shared" si="28"/>
        <v>0</v>
      </c>
      <c r="AF86" s="39">
        <f t="shared" si="28"/>
        <v>0</v>
      </c>
      <c r="AG86" s="39">
        <f t="shared" si="28"/>
        <v>0</v>
      </c>
      <c r="AH86" s="39">
        <f t="shared" si="28"/>
        <v>0</v>
      </c>
      <c r="AI86" s="39">
        <f t="shared" si="28"/>
        <v>0</v>
      </c>
      <c r="AJ86" s="39">
        <f t="shared" si="28"/>
        <v>0</v>
      </c>
      <c r="AK86" s="39">
        <f t="shared" si="28"/>
        <v>0</v>
      </c>
      <c r="AL86" s="39">
        <f t="shared" si="28"/>
        <v>0</v>
      </c>
      <c r="AM86" s="39">
        <f t="shared" si="28"/>
        <v>0</v>
      </c>
      <c r="AN86" s="39">
        <f t="shared" si="28"/>
        <v>0</v>
      </c>
      <c r="AO86" s="39">
        <f t="shared" si="28"/>
        <v>0</v>
      </c>
      <c r="AP86" s="39">
        <f t="shared" si="28"/>
        <v>0</v>
      </c>
      <c r="AQ86" s="39">
        <f t="shared" si="28"/>
        <v>0</v>
      </c>
      <c r="AR86" s="151">
        <f t="shared" si="28"/>
        <v>0</v>
      </c>
    </row>
    <row r="87" spans="2:44" x14ac:dyDescent="0.25">
      <c r="B87" s="167" t="str">
        <f>B49</f>
        <v xml:space="preserve">Fooder Seeds </v>
      </c>
      <c r="C87" s="485" t="s">
        <v>430</v>
      </c>
      <c r="D87" s="91"/>
      <c r="E87" s="39">
        <f t="shared" si="28"/>
        <v>0</v>
      </c>
      <c r="F87" s="39">
        <f t="shared" si="28"/>
        <v>0</v>
      </c>
      <c r="G87" s="39">
        <f t="shared" si="28"/>
        <v>0</v>
      </c>
      <c r="H87" s="39">
        <f t="shared" si="28"/>
        <v>0</v>
      </c>
      <c r="I87" s="39">
        <f t="shared" si="28"/>
        <v>0</v>
      </c>
      <c r="J87" s="39">
        <f t="shared" si="28"/>
        <v>0</v>
      </c>
      <c r="K87" s="39">
        <f t="shared" si="28"/>
        <v>0</v>
      </c>
      <c r="L87" s="39">
        <f t="shared" si="28"/>
        <v>0</v>
      </c>
      <c r="M87" s="39">
        <f t="shared" si="28"/>
        <v>0</v>
      </c>
      <c r="N87" s="39">
        <f t="shared" si="28"/>
        <v>0</v>
      </c>
      <c r="O87" s="39">
        <f t="shared" si="28"/>
        <v>0</v>
      </c>
      <c r="P87" s="39">
        <f t="shared" si="28"/>
        <v>0</v>
      </c>
      <c r="Q87" s="39">
        <f t="shared" si="28"/>
        <v>0</v>
      </c>
      <c r="R87" s="39">
        <f t="shared" si="28"/>
        <v>0</v>
      </c>
      <c r="S87" s="39">
        <f t="shared" si="28"/>
        <v>0</v>
      </c>
      <c r="T87" s="39">
        <f t="shared" si="28"/>
        <v>0</v>
      </c>
      <c r="U87" s="39">
        <f t="shared" si="28"/>
        <v>0</v>
      </c>
      <c r="V87" s="39">
        <f t="shared" si="28"/>
        <v>0</v>
      </c>
      <c r="W87" s="39">
        <f t="shared" si="28"/>
        <v>0</v>
      </c>
      <c r="X87" s="151">
        <f t="shared" si="28"/>
        <v>0</v>
      </c>
      <c r="Y87" s="98">
        <f t="shared" si="28"/>
        <v>16875</v>
      </c>
      <c r="Z87" s="39">
        <f t="shared" si="28"/>
        <v>16875</v>
      </c>
      <c r="AA87" s="39">
        <f t="shared" si="28"/>
        <v>16875</v>
      </c>
      <c r="AB87" s="39">
        <f t="shared" si="28"/>
        <v>16875</v>
      </c>
      <c r="AC87" s="39">
        <f t="shared" si="28"/>
        <v>16875</v>
      </c>
      <c r="AD87" s="39">
        <f t="shared" si="28"/>
        <v>16875</v>
      </c>
      <c r="AE87" s="39">
        <f t="shared" si="28"/>
        <v>16875</v>
      </c>
      <c r="AF87" s="39">
        <f t="shared" si="28"/>
        <v>16875</v>
      </c>
      <c r="AG87" s="39">
        <f t="shared" si="28"/>
        <v>16875</v>
      </c>
      <c r="AH87" s="39">
        <f t="shared" si="28"/>
        <v>16875</v>
      </c>
      <c r="AI87" s="39">
        <f t="shared" si="28"/>
        <v>16875</v>
      </c>
      <c r="AJ87" s="39">
        <f t="shared" si="28"/>
        <v>16875</v>
      </c>
      <c r="AK87" s="39">
        <f t="shared" si="28"/>
        <v>16875</v>
      </c>
      <c r="AL87" s="39">
        <f t="shared" si="28"/>
        <v>16875</v>
      </c>
      <c r="AM87" s="39">
        <f t="shared" si="28"/>
        <v>16875</v>
      </c>
      <c r="AN87" s="39">
        <f t="shared" si="28"/>
        <v>16875</v>
      </c>
      <c r="AO87" s="39">
        <f t="shared" si="28"/>
        <v>16875</v>
      </c>
      <c r="AP87" s="39">
        <f t="shared" si="28"/>
        <v>16875</v>
      </c>
      <c r="AQ87" s="39">
        <f t="shared" si="28"/>
        <v>16875</v>
      </c>
      <c r="AR87" s="151">
        <f t="shared" si="28"/>
        <v>16875</v>
      </c>
    </row>
    <row r="88" spans="2:44" ht="13" x14ac:dyDescent="0.3">
      <c r="B88" s="170" t="s">
        <v>413</v>
      </c>
      <c r="C88" s="485"/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430</v>
      </c>
      <c r="D89" s="91"/>
      <c r="E89" s="39">
        <f t="shared" ref="E89:AR89" si="29">E51*$D51</f>
        <v>67.79661016949153</v>
      </c>
      <c r="F89" s="39">
        <f t="shared" si="29"/>
        <v>67.79661016949153</v>
      </c>
      <c r="G89" s="39">
        <f t="shared" si="29"/>
        <v>42.372881355932208</v>
      </c>
      <c r="H89" s="39">
        <f t="shared" si="29"/>
        <v>67.79661016949153</v>
      </c>
      <c r="I89" s="39">
        <f t="shared" si="29"/>
        <v>42.372881355932208</v>
      </c>
      <c r="J89" s="39">
        <f t="shared" si="29"/>
        <v>67.79661016949153</v>
      </c>
      <c r="K89" s="39">
        <f t="shared" si="29"/>
        <v>84.745762711864415</v>
      </c>
      <c r="L89" s="39">
        <f t="shared" si="29"/>
        <v>67.79661016949153</v>
      </c>
      <c r="M89" s="39">
        <f t="shared" si="29"/>
        <v>42.372881355932208</v>
      </c>
      <c r="N89" s="39">
        <f t="shared" si="29"/>
        <v>67.79661016949153</v>
      </c>
      <c r="O89" s="39">
        <f t="shared" si="29"/>
        <v>67.79661016949153</v>
      </c>
      <c r="P89" s="39">
        <f t="shared" si="29"/>
        <v>67.79661016949153</v>
      </c>
      <c r="Q89" s="39">
        <f t="shared" si="29"/>
        <v>42.372881355932208</v>
      </c>
      <c r="R89" s="39">
        <f t="shared" si="29"/>
        <v>67.79661016949153</v>
      </c>
      <c r="S89" s="39">
        <f t="shared" si="29"/>
        <v>42.372881355932208</v>
      </c>
      <c r="T89" s="39">
        <f t="shared" si="29"/>
        <v>67.79661016949153</v>
      </c>
      <c r="U89" s="39">
        <f t="shared" si="29"/>
        <v>84.745762711864415</v>
      </c>
      <c r="V89" s="39">
        <f t="shared" si="29"/>
        <v>67.79661016949153</v>
      </c>
      <c r="W89" s="39">
        <f t="shared" si="29"/>
        <v>42.372881355932208</v>
      </c>
      <c r="X89" s="151">
        <f t="shared" si="29"/>
        <v>67.79661016949153</v>
      </c>
      <c r="Y89" s="98">
        <f t="shared" si="29"/>
        <v>149.15254237288138</v>
      </c>
      <c r="Z89" s="39">
        <f t="shared" si="29"/>
        <v>149.15254237288138</v>
      </c>
      <c r="AA89" s="39">
        <f t="shared" si="29"/>
        <v>93.220338983050866</v>
      </c>
      <c r="AB89" s="39">
        <f t="shared" si="29"/>
        <v>149.15254237288138</v>
      </c>
      <c r="AC89" s="39">
        <f t="shared" si="29"/>
        <v>93.220338983050866</v>
      </c>
      <c r="AD89" s="39">
        <f t="shared" si="29"/>
        <v>149.15254237288138</v>
      </c>
      <c r="AE89" s="39">
        <f t="shared" si="29"/>
        <v>186.44067796610173</v>
      </c>
      <c r="AF89" s="39">
        <f t="shared" si="29"/>
        <v>377.54237288135607</v>
      </c>
      <c r="AG89" s="39">
        <f t="shared" si="29"/>
        <v>550.00000000000011</v>
      </c>
      <c r="AH89" s="39">
        <f t="shared" si="29"/>
        <v>912.62711864406788</v>
      </c>
      <c r="AI89" s="39">
        <f t="shared" si="29"/>
        <v>1036.6101694915258</v>
      </c>
      <c r="AJ89" s="39">
        <f t="shared" si="29"/>
        <v>1114.9152542372885</v>
      </c>
      <c r="AK89" s="39">
        <f t="shared" si="29"/>
        <v>863.22033898305108</v>
      </c>
      <c r="AL89" s="39">
        <f t="shared" si="29"/>
        <v>1193.2203389830511</v>
      </c>
      <c r="AM89" s="39">
        <f t="shared" si="29"/>
        <v>863.22033898305108</v>
      </c>
      <c r="AN89" s="39">
        <f t="shared" si="29"/>
        <v>1271.5254237288138</v>
      </c>
      <c r="AO89" s="39">
        <f t="shared" si="29"/>
        <v>1413.2203389830511</v>
      </c>
      <c r="AP89" s="39">
        <f t="shared" si="29"/>
        <v>1193.2203389830511</v>
      </c>
      <c r="AQ89" s="39">
        <f t="shared" si="29"/>
        <v>863.22033898305108</v>
      </c>
      <c r="AR89" s="151">
        <f t="shared" si="29"/>
        <v>1271.5254237288138</v>
      </c>
    </row>
    <row r="90" spans="2:44" x14ac:dyDescent="0.25">
      <c r="B90" s="167" t="str">
        <f>B52</f>
        <v xml:space="preserve">Transport fruit Balanites et bag </v>
      </c>
      <c r="C90" s="485" t="s">
        <v>430</v>
      </c>
      <c r="D90" s="91"/>
      <c r="E90" s="39">
        <f t="shared" ref="E90:AR90" si="30">E52*$D52</f>
        <v>0</v>
      </c>
      <c r="F90" s="39">
        <f t="shared" si="30"/>
        <v>0</v>
      </c>
      <c r="G90" s="39">
        <f t="shared" si="30"/>
        <v>0</v>
      </c>
      <c r="H90" s="39">
        <f t="shared" si="30"/>
        <v>0</v>
      </c>
      <c r="I90" s="39">
        <f t="shared" si="30"/>
        <v>0</v>
      </c>
      <c r="J90" s="39">
        <f t="shared" si="30"/>
        <v>0</v>
      </c>
      <c r="K90" s="39">
        <f t="shared" si="30"/>
        <v>0</v>
      </c>
      <c r="L90" s="39">
        <f t="shared" si="30"/>
        <v>0</v>
      </c>
      <c r="M90" s="39">
        <f t="shared" si="30"/>
        <v>0</v>
      </c>
      <c r="N90" s="39">
        <f t="shared" si="30"/>
        <v>0</v>
      </c>
      <c r="O90" s="39">
        <f t="shared" si="30"/>
        <v>0</v>
      </c>
      <c r="P90" s="39">
        <f t="shared" si="30"/>
        <v>0</v>
      </c>
      <c r="Q90" s="39">
        <f t="shared" si="30"/>
        <v>0</v>
      </c>
      <c r="R90" s="39">
        <f t="shared" si="30"/>
        <v>0</v>
      </c>
      <c r="S90" s="39">
        <f t="shared" si="30"/>
        <v>0</v>
      </c>
      <c r="T90" s="39">
        <f t="shared" si="30"/>
        <v>0</v>
      </c>
      <c r="U90" s="39">
        <f t="shared" si="30"/>
        <v>0</v>
      </c>
      <c r="V90" s="39">
        <f t="shared" si="30"/>
        <v>0</v>
      </c>
      <c r="W90" s="39">
        <f t="shared" si="30"/>
        <v>0</v>
      </c>
      <c r="X90" s="151">
        <f t="shared" si="30"/>
        <v>0</v>
      </c>
      <c r="Y90" s="98">
        <f t="shared" si="30"/>
        <v>0</v>
      </c>
      <c r="Z90" s="39">
        <f t="shared" si="30"/>
        <v>0</v>
      </c>
      <c r="AA90" s="39">
        <f t="shared" si="30"/>
        <v>0</v>
      </c>
      <c r="AB90" s="39">
        <f t="shared" si="30"/>
        <v>0</v>
      </c>
      <c r="AC90" s="39">
        <f t="shared" si="30"/>
        <v>0</v>
      </c>
      <c r="AD90" s="39">
        <f t="shared" si="30"/>
        <v>0</v>
      </c>
      <c r="AE90" s="39">
        <f t="shared" si="30"/>
        <v>142372.88135593222</v>
      </c>
      <c r="AF90" s="39">
        <f t="shared" si="30"/>
        <v>213559.32203389832</v>
      </c>
      <c r="AG90" s="39">
        <f t="shared" si="30"/>
        <v>284745.76271186443</v>
      </c>
      <c r="AH90" s="39">
        <f t="shared" si="30"/>
        <v>284745.76271186443</v>
      </c>
      <c r="AI90" s="39">
        <f t="shared" si="30"/>
        <v>284745.76271186443</v>
      </c>
      <c r="AJ90" s="39">
        <f t="shared" si="30"/>
        <v>284745.76271186443</v>
      </c>
      <c r="AK90" s="39">
        <f t="shared" si="30"/>
        <v>177966.10169491527</v>
      </c>
      <c r="AL90" s="39">
        <f t="shared" si="30"/>
        <v>284745.76271186443</v>
      </c>
      <c r="AM90" s="39">
        <f t="shared" si="30"/>
        <v>177966.10169491527</v>
      </c>
      <c r="AN90" s="39">
        <f t="shared" si="30"/>
        <v>284745.76271186443</v>
      </c>
      <c r="AO90" s="39">
        <f t="shared" si="30"/>
        <v>355932.20338983054</v>
      </c>
      <c r="AP90" s="39">
        <f t="shared" si="30"/>
        <v>284745.76271186443</v>
      </c>
      <c r="AQ90" s="39">
        <f t="shared" si="30"/>
        <v>177966.10169491527</v>
      </c>
      <c r="AR90" s="151">
        <f t="shared" si="30"/>
        <v>284745.76271186443</v>
      </c>
    </row>
    <row r="91" spans="2:44" x14ac:dyDescent="0.25">
      <c r="B91" s="167" t="s">
        <v>435</v>
      </c>
      <c r="C91" s="485" t="s">
        <v>430</v>
      </c>
      <c r="D91" s="92"/>
      <c r="E91" s="39">
        <f t="shared" ref="E91:AR91" si="31">E53*$D53</f>
        <v>0</v>
      </c>
      <c r="F91" s="39">
        <f t="shared" si="31"/>
        <v>0</v>
      </c>
      <c r="G91" s="39">
        <f t="shared" si="31"/>
        <v>0</v>
      </c>
      <c r="H91" s="39">
        <f t="shared" si="31"/>
        <v>0</v>
      </c>
      <c r="I91" s="39">
        <f t="shared" si="31"/>
        <v>0</v>
      </c>
      <c r="J91" s="39">
        <f t="shared" si="31"/>
        <v>0</v>
      </c>
      <c r="K91" s="39">
        <f t="shared" si="31"/>
        <v>0</v>
      </c>
      <c r="L91" s="39">
        <f t="shared" si="31"/>
        <v>0</v>
      </c>
      <c r="M91" s="39">
        <f t="shared" si="31"/>
        <v>0</v>
      </c>
      <c r="N91" s="39">
        <f t="shared" si="31"/>
        <v>0</v>
      </c>
      <c r="O91" s="39">
        <f t="shared" si="31"/>
        <v>0</v>
      </c>
      <c r="P91" s="39">
        <f t="shared" si="31"/>
        <v>0</v>
      </c>
      <c r="Q91" s="39">
        <f t="shared" si="31"/>
        <v>0</v>
      </c>
      <c r="R91" s="39">
        <f t="shared" si="31"/>
        <v>0</v>
      </c>
      <c r="S91" s="39">
        <f t="shared" si="31"/>
        <v>0</v>
      </c>
      <c r="T91" s="39">
        <f t="shared" si="31"/>
        <v>0</v>
      </c>
      <c r="U91" s="39">
        <f t="shared" si="31"/>
        <v>0</v>
      </c>
      <c r="V91" s="39">
        <f t="shared" si="31"/>
        <v>0</v>
      </c>
      <c r="W91" s="39">
        <f t="shared" si="31"/>
        <v>0</v>
      </c>
      <c r="X91" s="151">
        <f t="shared" si="31"/>
        <v>0</v>
      </c>
      <c r="Y91" s="98">
        <f t="shared" si="31"/>
        <v>2733.3254264700258</v>
      </c>
      <c r="Z91" s="39">
        <f t="shared" si="31"/>
        <v>2733.3254264700258</v>
      </c>
      <c r="AA91" s="39">
        <f t="shared" si="31"/>
        <v>0</v>
      </c>
      <c r="AB91" s="39">
        <f t="shared" si="31"/>
        <v>2733.3254264700258</v>
      </c>
      <c r="AC91" s="39">
        <f t="shared" si="31"/>
        <v>0</v>
      </c>
      <c r="AD91" s="39">
        <f t="shared" si="31"/>
        <v>2733.3254264700258</v>
      </c>
      <c r="AE91" s="39">
        <f t="shared" si="31"/>
        <v>4555.5423774500432</v>
      </c>
      <c r="AF91" s="39">
        <f t="shared" si="31"/>
        <v>2733.3254264700258</v>
      </c>
      <c r="AG91" s="39">
        <f t="shared" si="31"/>
        <v>0</v>
      </c>
      <c r="AH91" s="39">
        <f t="shared" si="31"/>
        <v>2733.3254264700258</v>
      </c>
      <c r="AI91" s="39">
        <f t="shared" si="31"/>
        <v>2733.3254264700258</v>
      </c>
      <c r="AJ91" s="39">
        <f t="shared" si="31"/>
        <v>2733.3254264700258</v>
      </c>
      <c r="AK91" s="39">
        <f t="shared" si="31"/>
        <v>0</v>
      </c>
      <c r="AL91" s="39">
        <f t="shared" si="31"/>
        <v>2733.3254264700258</v>
      </c>
      <c r="AM91" s="39">
        <f t="shared" si="31"/>
        <v>0</v>
      </c>
      <c r="AN91" s="39">
        <f t="shared" si="31"/>
        <v>2733.3254264700258</v>
      </c>
      <c r="AO91" s="39">
        <f t="shared" si="31"/>
        <v>4555.5423774500432</v>
      </c>
      <c r="AP91" s="39">
        <f t="shared" si="31"/>
        <v>2733.3254264700258</v>
      </c>
      <c r="AQ91" s="39">
        <f t="shared" si="31"/>
        <v>0</v>
      </c>
      <c r="AR91" s="151">
        <f t="shared" si="31"/>
        <v>2733.3254264700258</v>
      </c>
    </row>
    <row r="92" spans="2:44" x14ac:dyDescent="0.25">
      <c r="B92" s="167" t="s">
        <v>436</v>
      </c>
      <c r="C92" s="485" t="s">
        <v>430</v>
      </c>
      <c r="D92" s="91"/>
      <c r="E92" s="39">
        <f t="shared" ref="E92:AR92" si="32">E54*$D54</f>
        <v>0</v>
      </c>
      <c r="F92" s="39">
        <f t="shared" si="32"/>
        <v>0</v>
      </c>
      <c r="G92" s="39">
        <f t="shared" si="32"/>
        <v>0</v>
      </c>
      <c r="H92" s="39">
        <f t="shared" si="32"/>
        <v>0</v>
      </c>
      <c r="I92" s="39">
        <f t="shared" si="32"/>
        <v>0</v>
      </c>
      <c r="J92" s="39">
        <f t="shared" si="32"/>
        <v>0</v>
      </c>
      <c r="K92" s="39">
        <f t="shared" si="32"/>
        <v>0</v>
      </c>
      <c r="L92" s="39">
        <f t="shared" si="32"/>
        <v>0</v>
      </c>
      <c r="M92" s="39">
        <f t="shared" si="32"/>
        <v>0</v>
      </c>
      <c r="N92" s="39">
        <f t="shared" si="32"/>
        <v>0</v>
      </c>
      <c r="O92" s="39">
        <f t="shared" si="32"/>
        <v>0</v>
      </c>
      <c r="P92" s="39">
        <f t="shared" si="32"/>
        <v>0</v>
      </c>
      <c r="Q92" s="39">
        <f t="shared" si="32"/>
        <v>0</v>
      </c>
      <c r="R92" s="39">
        <f t="shared" si="32"/>
        <v>0</v>
      </c>
      <c r="S92" s="39">
        <f t="shared" si="32"/>
        <v>0</v>
      </c>
      <c r="T92" s="39">
        <f t="shared" si="32"/>
        <v>0</v>
      </c>
      <c r="U92" s="39">
        <f t="shared" si="32"/>
        <v>0</v>
      </c>
      <c r="V92" s="39">
        <f t="shared" si="32"/>
        <v>0</v>
      </c>
      <c r="W92" s="39">
        <f t="shared" si="32"/>
        <v>0</v>
      </c>
      <c r="X92" s="151">
        <f t="shared" si="32"/>
        <v>0</v>
      </c>
      <c r="Y92" s="98">
        <f t="shared" si="32"/>
        <v>0</v>
      </c>
      <c r="Z92" s="39">
        <f t="shared" si="32"/>
        <v>0</v>
      </c>
      <c r="AA92" s="39">
        <f t="shared" si="32"/>
        <v>0</v>
      </c>
      <c r="AB92" s="39">
        <f t="shared" si="32"/>
        <v>0</v>
      </c>
      <c r="AC92" s="39">
        <f t="shared" si="32"/>
        <v>0</v>
      </c>
      <c r="AD92" s="39">
        <f t="shared" si="32"/>
        <v>0</v>
      </c>
      <c r="AE92" s="39">
        <f t="shared" si="32"/>
        <v>0</v>
      </c>
      <c r="AF92" s="39">
        <f t="shared" si="32"/>
        <v>0</v>
      </c>
      <c r="AG92" s="39">
        <f t="shared" si="32"/>
        <v>0</v>
      </c>
      <c r="AH92" s="39">
        <f t="shared" si="32"/>
        <v>0</v>
      </c>
      <c r="AI92" s="39">
        <f t="shared" si="32"/>
        <v>0</v>
      </c>
      <c r="AJ92" s="39">
        <f t="shared" si="32"/>
        <v>0</v>
      </c>
      <c r="AK92" s="39">
        <f t="shared" si="32"/>
        <v>0</v>
      </c>
      <c r="AL92" s="39">
        <f t="shared" si="32"/>
        <v>0</v>
      </c>
      <c r="AM92" s="39">
        <f t="shared" si="32"/>
        <v>0</v>
      </c>
      <c r="AN92" s="39">
        <f t="shared" si="32"/>
        <v>0</v>
      </c>
      <c r="AO92" s="39">
        <f t="shared" si="32"/>
        <v>0</v>
      </c>
      <c r="AP92" s="39">
        <f t="shared" si="32"/>
        <v>0</v>
      </c>
      <c r="AQ92" s="39">
        <f t="shared" si="32"/>
        <v>0</v>
      </c>
      <c r="AR92" s="151">
        <f t="shared" si="32"/>
        <v>0</v>
      </c>
    </row>
    <row r="93" spans="2:44" ht="13" x14ac:dyDescent="0.3">
      <c r="B93" s="174" t="s">
        <v>437</v>
      </c>
      <c r="C93" s="486" t="s">
        <v>430</v>
      </c>
      <c r="D93" s="162"/>
      <c r="E93" s="163">
        <f t="shared" ref="E93:AR93" si="33">SUM(E79:E92)</f>
        <v>3231.3677056209099</v>
      </c>
      <c r="F93" s="163">
        <f t="shared" si="33"/>
        <v>67.79661016949153</v>
      </c>
      <c r="G93" s="163">
        <f t="shared" si="33"/>
        <v>42.372881355932208</v>
      </c>
      <c r="H93" s="163">
        <f t="shared" si="33"/>
        <v>67.79661016949153</v>
      </c>
      <c r="I93" s="163">
        <f t="shared" si="33"/>
        <v>42.372881355932208</v>
      </c>
      <c r="J93" s="163">
        <f t="shared" si="33"/>
        <v>3231.3677056209099</v>
      </c>
      <c r="K93" s="163">
        <f t="shared" si="33"/>
        <v>84.745762711864415</v>
      </c>
      <c r="L93" s="163">
        <f t="shared" si="33"/>
        <v>67.79661016949153</v>
      </c>
      <c r="M93" s="163">
        <f t="shared" si="33"/>
        <v>42.372881355932208</v>
      </c>
      <c r="N93" s="163">
        <f t="shared" si="33"/>
        <v>67.79661016949153</v>
      </c>
      <c r="O93" s="163">
        <f t="shared" si="33"/>
        <v>3231.3677056209099</v>
      </c>
      <c r="P93" s="163">
        <f t="shared" si="33"/>
        <v>67.79661016949153</v>
      </c>
      <c r="Q93" s="163">
        <f t="shared" si="33"/>
        <v>42.372881355932208</v>
      </c>
      <c r="R93" s="163">
        <f t="shared" si="33"/>
        <v>67.79661016949153</v>
      </c>
      <c r="S93" s="163">
        <f t="shared" si="33"/>
        <v>42.372881355932208</v>
      </c>
      <c r="T93" s="163">
        <f t="shared" si="33"/>
        <v>67.79661016949153</v>
      </c>
      <c r="U93" s="163">
        <f t="shared" si="33"/>
        <v>3248.3168581632826</v>
      </c>
      <c r="V93" s="163">
        <f t="shared" si="33"/>
        <v>67.79661016949153</v>
      </c>
      <c r="W93" s="163">
        <f t="shared" si="33"/>
        <v>42.372881355932208</v>
      </c>
      <c r="X93" s="175">
        <f t="shared" si="33"/>
        <v>67.79661016949153</v>
      </c>
      <c r="Y93" s="419">
        <f t="shared" si="33"/>
        <v>125101.70169875692</v>
      </c>
      <c r="Z93" s="163">
        <f t="shared" si="33"/>
        <v>19757.477968842908</v>
      </c>
      <c r="AA93" s="163">
        <f t="shared" si="33"/>
        <v>17963.93533898305</v>
      </c>
      <c r="AB93" s="163">
        <f t="shared" si="33"/>
        <v>19757.477968842908</v>
      </c>
      <c r="AC93" s="163">
        <f t="shared" si="33"/>
        <v>16968.22033898305</v>
      </c>
      <c r="AD93" s="163">
        <f t="shared" si="33"/>
        <v>19757.477968842908</v>
      </c>
      <c r="AE93" s="163">
        <f t="shared" si="33"/>
        <v>163989.86441134836</v>
      </c>
      <c r="AF93" s="163">
        <f t="shared" si="33"/>
        <v>233545.18983324969</v>
      </c>
      <c r="AG93" s="163">
        <f t="shared" si="33"/>
        <v>302170.76271186443</v>
      </c>
      <c r="AH93" s="163">
        <f t="shared" si="33"/>
        <v>305266.71525697852</v>
      </c>
      <c r="AI93" s="163">
        <f t="shared" si="33"/>
        <v>305390.69830782595</v>
      </c>
      <c r="AJ93" s="163">
        <f t="shared" si="33"/>
        <v>305469.00339257176</v>
      </c>
      <c r="AK93" s="163">
        <f t="shared" si="33"/>
        <v>195704.32203389832</v>
      </c>
      <c r="AL93" s="163">
        <f t="shared" si="33"/>
        <v>305547.30847731751</v>
      </c>
      <c r="AM93" s="163">
        <f t="shared" si="33"/>
        <v>195704.32203389832</v>
      </c>
      <c r="AN93" s="163">
        <f t="shared" si="33"/>
        <v>305625.61356206326</v>
      </c>
      <c r="AO93" s="163">
        <f t="shared" si="33"/>
        <v>378775.96610626363</v>
      </c>
      <c r="AP93" s="163">
        <f t="shared" si="33"/>
        <v>305547.30847731751</v>
      </c>
      <c r="AQ93" s="163">
        <f t="shared" si="33"/>
        <v>195704.32203389832</v>
      </c>
      <c r="AR93" s="175">
        <f t="shared" si="33"/>
        <v>305625.61356206326</v>
      </c>
    </row>
    <row r="94" spans="2:44" x14ac:dyDescent="0.25">
      <c r="B94" s="168"/>
      <c r="C94" s="485" t="s">
        <v>430</v>
      </c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 t="s">
        <v>430</v>
      </c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430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430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430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430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430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430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488" t="s">
        <v>430</v>
      </c>
      <c r="D102" s="154"/>
      <c r="E102" s="155">
        <f t="shared" ref="E102:AD102" si="34">E64*$D64</f>
        <v>12000</v>
      </c>
      <c r="F102" s="155">
        <f t="shared" si="34"/>
        <v>12000</v>
      </c>
      <c r="G102" s="155">
        <f t="shared" si="34"/>
        <v>12000</v>
      </c>
      <c r="H102" s="155">
        <f t="shared" si="34"/>
        <v>12000</v>
      </c>
      <c r="I102" s="155">
        <f t="shared" si="34"/>
        <v>12000</v>
      </c>
      <c r="J102" s="155">
        <f t="shared" si="34"/>
        <v>12000</v>
      </c>
      <c r="K102" s="155">
        <f t="shared" si="34"/>
        <v>12000</v>
      </c>
      <c r="L102" s="155">
        <f t="shared" si="34"/>
        <v>12000</v>
      </c>
      <c r="M102" s="155">
        <f t="shared" si="34"/>
        <v>12000</v>
      </c>
      <c r="N102" s="155">
        <f t="shared" si="34"/>
        <v>12000</v>
      </c>
      <c r="O102" s="155">
        <f t="shared" si="34"/>
        <v>12000</v>
      </c>
      <c r="P102" s="155">
        <f t="shared" si="34"/>
        <v>10800</v>
      </c>
      <c r="Q102" s="155">
        <f t="shared" si="34"/>
        <v>10800</v>
      </c>
      <c r="R102" s="155">
        <f t="shared" si="34"/>
        <v>10800</v>
      </c>
      <c r="S102" s="155">
        <f t="shared" si="34"/>
        <v>10800</v>
      </c>
      <c r="T102" s="155">
        <f t="shared" si="34"/>
        <v>10800</v>
      </c>
      <c r="U102" s="155">
        <f t="shared" si="34"/>
        <v>10800</v>
      </c>
      <c r="V102" s="155">
        <f t="shared" si="34"/>
        <v>10800</v>
      </c>
      <c r="W102" s="155">
        <f t="shared" si="34"/>
        <v>10800</v>
      </c>
      <c r="X102" s="156">
        <f t="shared" si="34"/>
        <v>10800</v>
      </c>
      <c r="Y102" s="421">
        <f t="shared" si="34"/>
        <v>25650.000000000004</v>
      </c>
      <c r="Z102" s="155">
        <f t="shared" si="34"/>
        <v>22950</v>
      </c>
      <c r="AA102" s="155">
        <f t="shared" si="34"/>
        <v>29700</v>
      </c>
      <c r="AB102" s="155">
        <f t="shared" si="34"/>
        <v>36450</v>
      </c>
      <c r="AC102" s="155">
        <f t="shared" si="34"/>
        <v>28350.000000000004</v>
      </c>
      <c r="AD102" s="155">
        <f t="shared" si="34"/>
        <v>36450</v>
      </c>
      <c r="AE102" s="155">
        <f t="shared" ref="AE102:AR102" si="35">AE64*$D64</f>
        <v>68850</v>
      </c>
      <c r="AF102" s="155">
        <f t="shared" si="35"/>
        <v>76950</v>
      </c>
      <c r="AG102" s="155">
        <f t="shared" si="35"/>
        <v>82350</v>
      </c>
      <c r="AH102" s="155">
        <f t="shared" si="35"/>
        <v>90450</v>
      </c>
      <c r="AI102" s="155">
        <f t="shared" si="35"/>
        <v>91800</v>
      </c>
      <c r="AJ102" s="155">
        <f t="shared" si="35"/>
        <v>91800</v>
      </c>
      <c r="AK102" s="155">
        <f t="shared" si="35"/>
        <v>63450.000000000007</v>
      </c>
      <c r="AL102" s="155">
        <f t="shared" si="35"/>
        <v>91800</v>
      </c>
      <c r="AM102" s="155">
        <f t="shared" si="35"/>
        <v>63450.000000000007</v>
      </c>
      <c r="AN102" s="155">
        <f t="shared" si="35"/>
        <v>91800</v>
      </c>
      <c r="AO102" s="155">
        <f t="shared" si="35"/>
        <v>110700</v>
      </c>
      <c r="AP102" s="155">
        <f t="shared" si="35"/>
        <v>91800</v>
      </c>
      <c r="AQ102" s="155">
        <f t="shared" si="35"/>
        <v>63450.000000000007</v>
      </c>
      <c r="AR102" s="156">
        <f t="shared" si="35"/>
        <v>91800</v>
      </c>
    </row>
    <row r="103" spans="2:44" s="152" customFormat="1" ht="13" x14ac:dyDescent="0.3">
      <c r="B103" s="157" t="str">
        <f>B65</f>
        <v>Hired labour</v>
      </c>
      <c r="C103" s="489" t="s">
        <v>430</v>
      </c>
      <c r="D103" s="158"/>
      <c r="E103" s="159">
        <f t="shared" ref="E103:AD103" si="36">E65*$D65</f>
        <v>0</v>
      </c>
      <c r="F103" s="159">
        <f t="shared" si="36"/>
        <v>0</v>
      </c>
      <c r="G103" s="159">
        <f t="shared" si="36"/>
        <v>0</v>
      </c>
      <c r="H103" s="159">
        <f t="shared" si="36"/>
        <v>0</v>
      </c>
      <c r="I103" s="159">
        <f t="shared" si="36"/>
        <v>0</v>
      </c>
      <c r="J103" s="159">
        <f t="shared" si="36"/>
        <v>0</v>
      </c>
      <c r="K103" s="159">
        <f t="shared" si="36"/>
        <v>0</v>
      </c>
      <c r="L103" s="159">
        <f t="shared" si="36"/>
        <v>0</v>
      </c>
      <c r="M103" s="159">
        <f t="shared" si="36"/>
        <v>0</v>
      </c>
      <c r="N103" s="159">
        <f t="shared" si="36"/>
        <v>0</v>
      </c>
      <c r="O103" s="159">
        <f t="shared" si="36"/>
        <v>0</v>
      </c>
      <c r="P103" s="159">
        <f t="shared" si="36"/>
        <v>1199.9999999999998</v>
      </c>
      <c r="Q103" s="159">
        <f t="shared" si="36"/>
        <v>1199.9999999999998</v>
      </c>
      <c r="R103" s="159">
        <f t="shared" si="36"/>
        <v>1199.9999999999998</v>
      </c>
      <c r="S103" s="159">
        <f t="shared" si="36"/>
        <v>1199.9999999999998</v>
      </c>
      <c r="T103" s="159">
        <f t="shared" si="36"/>
        <v>1199.9999999999998</v>
      </c>
      <c r="U103" s="159">
        <f t="shared" si="36"/>
        <v>1199.9999999999998</v>
      </c>
      <c r="V103" s="159">
        <f t="shared" si="36"/>
        <v>1199.9999999999998</v>
      </c>
      <c r="W103" s="159">
        <f t="shared" si="36"/>
        <v>1199.9999999999998</v>
      </c>
      <c r="X103" s="160">
        <f t="shared" si="36"/>
        <v>1199.9999999999998</v>
      </c>
      <c r="Y103" s="422">
        <f t="shared" si="36"/>
        <v>2849.9999999999977</v>
      </c>
      <c r="Z103" s="159">
        <f t="shared" si="36"/>
        <v>2549.9999999999991</v>
      </c>
      <c r="AA103" s="159">
        <f t="shared" si="36"/>
        <v>3299.9999999999991</v>
      </c>
      <c r="AB103" s="159">
        <f t="shared" si="36"/>
        <v>4049.9999999999991</v>
      </c>
      <c r="AC103" s="159">
        <f t="shared" si="36"/>
        <v>3149.9999999999968</v>
      </c>
      <c r="AD103" s="159">
        <f t="shared" si="36"/>
        <v>4049.9999999999991</v>
      </c>
      <c r="AE103" s="159">
        <f t="shared" ref="AE103:AQ103" si="37">AE65*$D65</f>
        <v>7650.0000000000018</v>
      </c>
      <c r="AF103" s="159">
        <f t="shared" si="37"/>
        <v>8549.9999999999927</v>
      </c>
      <c r="AG103" s="159">
        <f t="shared" si="37"/>
        <v>9150.0000000000018</v>
      </c>
      <c r="AH103" s="159">
        <f t="shared" si="37"/>
        <v>10049.999999999993</v>
      </c>
      <c r="AI103" s="159">
        <f t="shared" si="37"/>
        <v>10199.999999999996</v>
      </c>
      <c r="AJ103" s="159">
        <f t="shared" si="37"/>
        <v>10199.999999999996</v>
      </c>
      <c r="AK103" s="159">
        <f t="shared" si="37"/>
        <v>7049.9999999999936</v>
      </c>
      <c r="AL103" s="159">
        <f t="shared" si="37"/>
        <v>10199.999999999996</v>
      </c>
      <c r="AM103" s="159">
        <f t="shared" si="37"/>
        <v>7049.9999999999936</v>
      </c>
      <c r="AN103" s="159">
        <f t="shared" si="37"/>
        <v>10199.999999999996</v>
      </c>
      <c r="AO103" s="159">
        <f t="shared" si="37"/>
        <v>12300.000000000004</v>
      </c>
      <c r="AP103" s="159">
        <f t="shared" si="37"/>
        <v>10199.999999999996</v>
      </c>
      <c r="AQ103" s="159">
        <f t="shared" si="37"/>
        <v>7049.9999999999936</v>
      </c>
      <c r="AR103" s="160"/>
    </row>
    <row r="104" spans="2:44" s="138" customFormat="1" ht="13.5" thickBot="1" x14ac:dyDescent="0.35">
      <c r="B104" s="177" t="s">
        <v>439</v>
      </c>
      <c r="C104" s="490" t="s">
        <v>430</v>
      </c>
      <c r="D104" s="146"/>
      <c r="E104" s="149">
        <f t="shared" ref="E104:AR104" si="38">SUM(E102:E103)</f>
        <v>12000</v>
      </c>
      <c r="F104" s="149">
        <f t="shared" si="38"/>
        <v>12000</v>
      </c>
      <c r="G104" s="149">
        <f t="shared" si="38"/>
        <v>12000</v>
      </c>
      <c r="H104" s="149">
        <f t="shared" si="38"/>
        <v>12000</v>
      </c>
      <c r="I104" s="149">
        <f t="shared" si="38"/>
        <v>12000</v>
      </c>
      <c r="J104" s="149">
        <f t="shared" si="38"/>
        <v>12000</v>
      </c>
      <c r="K104" s="149">
        <f t="shared" si="38"/>
        <v>12000</v>
      </c>
      <c r="L104" s="149">
        <f t="shared" si="38"/>
        <v>12000</v>
      </c>
      <c r="M104" s="149">
        <f t="shared" si="38"/>
        <v>12000</v>
      </c>
      <c r="N104" s="149">
        <f t="shared" si="38"/>
        <v>12000</v>
      </c>
      <c r="O104" s="149">
        <f t="shared" si="38"/>
        <v>12000</v>
      </c>
      <c r="P104" s="149">
        <f t="shared" si="38"/>
        <v>12000</v>
      </c>
      <c r="Q104" s="149">
        <f t="shared" si="38"/>
        <v>12000</v>
      </c>
      <c r="R104" s="149">
        <f t="shared" si="38"/>
        <v>12000</v>
      </c>
      <c r="S104" s="149">
        <f t="shared" si="38"/>
        <v>12000</v>
      </c>
      <c r="T104" s="149">
        <f t="shared" si="38"/>
        <v>12000</v>
      </c>
      <c r="U104" s="149">
        <f t="shared" si="38"/>
        <v>12000</v>
      </c>
      <c r="V104" s="149">
        <f t="shared" si="38"/>
        <v>12000</v>
      </c>
      <c r="W104" s="149">
        <f t="shared" si="38"/>
        <v>12000</v>
      </c>
      <c r="X104" s="178">
        <f t="shared" si="38"/>
        <v>12000</v>
      </c>
      <c r="Y104" s="150">
        <f t="shared" si="38"/>
        <v>28500</v>
      </c>
      <c r="Z104" s="149">
        <f t="shared" si="38"/>
        <v>25500</v>
      </c>
      <c r="AA104" s="149">
        <f t="shared" si="38"/>
        <v>33000</v>
      </c>
      <c r="AB104" s="149">
        <f t="shared" si="38"/>
        <v>40500</v>
      </c>
      <c r="AC104" s="149">
        <f t="shared" si="38"/>
        <v>31500</v>
      </c>
      <c r="AD104" s="149">
        <f t="shared" si="38"/>
        <v>40500</v>
      </c>
      <c r="AE104" s="149">
        <f t="shared" si="38"/>
        <v>76500</v>
      </c>
      <c r="AF104" s="149">
        <f t="shared" si="38"/>
        <v>85500</v>
      </c>
      <c r="AG104" s="149">
        <f t="shared" si="38"/>
        <v>91500</v>
      </c>
      <c r="AH104" s="149">
        <f t="shared" si="38"/>
        <v>100500</v>
      </c>
      <c r="AI104" s="149">
        <f t="shared" si="38"/>
        <v>102000</v>
      </c>
      <c r="AJ104" s="149">
        <f t="shared" si="38"/>
        <v>102000</v>
      </c>
      <c r="AK104" s="149">
        <f t="shared" si="38"/>
        <v>70500</v>
      </c>
      <c r="AL104" s="149">
        <f t="shared" si="38"/>
        <v>102000</v>
      </c>
      <c r="AM104" s="149">
        <f t="shared" si="38"/>
        <v>70500</v>
      </c>
      <c r="AN104" s="149">
        <f t="shared" si="38"/>
        <v>102000</v>
      </c>
      <c r="AO104" s="149">
        <f t="shared" si="38"/>
        <v>123000</v>
      </c>
      <c r="AP104" s="149">
        <f t="shared" si="38"/>
        <v>102000</v>
      </c>
      <c r="AQ104" s="149">
        <f t="shared" si="38"/>
        <v>70500</v>
      </c>
      <c r="AR104" s="178">
        <f t="shared" si="38"/>
        <v>91800</v>
      </c>
    </row>
    <row r="105" spans="2:44" ht="13.5" thickBot="1" x14ac:dyDescent="0.35">
      <c r="B105" s="51" t="s">
        <v>440</v>
      </c>
      <c r="C105" s="491"/>
      <c r="D105" s="93"/>
      <c r="E105" s="161">
        <f t="shared" ref="E105:AR105" si="39">E104+E93</f>
        <v>15231.367705620909</v>
      </c>
      <c r="F105" s="161">
        <f t="shared" si="39"/>
        <v>12067.796610169491</v>
      </c>
      <c r="G105" s="481">
        <f t="shared" si="39"/>
        <v>12042.372881355932</v>
      </c>
      <c r="H105" s="161">
        <f t="shared" si="39"/>
        <v>12067.796610169491</v>
      </c>
      <c r="I105" s="161">
        <f t="shared" si="39"/>
        <v>12042.372881355932</v>
      </c>
      <c r="J105" s="161">
        <f t="shared" si="39"/>
        <v>15231.367705620909</v>
      </c>
      <c r="K105" s="161">
        <f t="shared" si="39"/>
        <v>12084.745762711864</v>
      </c>
      <c r="L105" s="161">
        <f t="shared" si="39"/>
        <v>12067.796610169491</v>
      </c>
      <c r="M105" s="161">
        <f t="shared" si="39"/>
        <v>12042.372881355932</v>
      </c>
      <c r="N105" s="161">
        <f t="shared" si="39"/>
        <v>12067.796610169491</v>
      </c>
      <c r="O105" s="161">
        <f t="shared" si="39"/>
        <v>15231.367705620909</v>
      </c>
      <c r="P105" s="161">
        <f t="shared" si="39"/>
        <v>12067.796610169491</v>
      </c>
      <c r="Q105" s="161">
        <f t="shared" si="39"/>
        <v>12042.372881355932</v>
      </c>
      <c r="R105" s="161">
        <f t="shared" si="39"/>
        <v>12067.796610169491</v>
      </c>
      <c r="S105" s="161">
        <f t="shared" si="39"/>
        <v>12042.372881355932</v>
      </c>
      <c r="T105" s="161">
        <f t="shared" si="39"/>
        <v>12067.796610169491</v>
      </c>
      <c r="U105" s="161">
        <f t="shared" si="39"/>
        <v>15248.316858163282</v>
      </c>
      <c r="V105" s="161">
        <f t="shared" si="39"/>
        <v>12067.796610169491</v>
      </c>
      <c r="W105" s="161">
        <f t="shared" si="39"/>
        <v>12042.372881355932</v>
      </c>
      <c r="X105" s="179">
        <f t="shared" si="39"/>
        <v>12067.796610169491</v>
      </c>
      <c r="Y105" s="423">
        <f t="shared" si="39"/>
        <v>153601.70169875692</v>
      </c>
      <c r="Z105" s="161">
        <f t="shared" si="39"/>
        <v>45257.477968842912</v>
      </c>
      <c r="AA105" s="161">
        <f t="shared" si="39"/>
        <v>50963.93533898305</v>
      </c>
      <c r="AB105" s="161">
        <f t="shared" si="39"/>
        <v>60257.477968842912</v>
      </c>
      <c r="AC105" s="161">
        <f t="shared" si="39"/>
        <v>48468.220338983054</v>
      </c>
      <c r="AD105" s="161">
        <f t="shared" si="39"/>
        <v>60257.477968842912</v>
      </c>
      <c r="AE105" s="161">
        <f t="shared" si="39"/>
        <v>240489.86441134836</v>
      </c>
      <c r="AF105" s="161">
        <f t="shared" si="39"/>
        <v>319045.18983324966</v>
      </c>
      <c r="AG105" s="161">
        <f t="shared" si="39"/>
        <v>393670.76271186443</v>
      </c>
      <c r="AH105" s="161">
        <f t="shared" si="39"/>
        <v>405766.71525697852</v>
      </c>
      <c r="AI105" s="161">
        <f t="shared" si="39"/>
        <v>407390.69830782595</v>
      </c>
      <c r="AJ105" s="161">
        <f t="shared" si="39"/>
        <v>407469.00339257176</v>
      </c>
      <c r="AK105" s="161">
        <f t="shared" si="39"/>
        <v>266204.32203389832</v>
      </c>
      <c r="AL105" s="161">
        <f t="shared" si="39"/>
        <v>407547.30847731751</v>
      </c>
      <c r="AM105" s="161">
        <f t="shared" si="39"/>
        <v>266204.32203389832</v>
      </c>
      <c r="AN105" s="161">
        <f t="shared" si="39"/>
        <v>407625.61356206326</v>
      </c>
      <c r="AO105" s="161">
        <f t="shared" si="39"/>
        <v>501775.96610626363</v>
      </c>
      <c r="AP105" s="161">
        <f t="shared" si="39"/>
        <v>407547.30847731751</v>
      </c>
      <c r="AQ105" s="161">
        <f t="shared" si="39"/>
        <v>266204.32203389832</v>
      </c>
      <c r="AR105" s="179">
        <f t="shared" si="39"/>
        <v>397425.61356206326</v>
      </c>
    </row>
    <row r="106" spans="2:44" s="52" customFormat="1" ht="13" x14ac:dyDescent="0.3">
      <c r="B106" s="53" t="s">
        <v>441</v>
      </c>
      <c r="C106" s="180"/>
      <c r="D106" s="89"/>
      <c r="E106" s="137">
        <f>E77-E93</f>
        <v>19847.632294379091</v>
      </c>
      <c r="F106" s="137">
        <f t="shared" ref="F106:AR106" si="40">F77-F105+F104</f>
        <v>23011.203389830509</v>
      </c>
      <c r="G106" s="137">
        <f t="shared" si="40"/>
        <v>14382.002118644068</v>
      </c>
      <c r="H106" s="137">
        <f t="shared" si="40"/>
        <v>23011.203389830509</v>
      </c>
      <c r="I106" s="137">
        <f t="shared" si="40"/>
        <v>14382.002118644068</v>
      </c>
      <c r="J106" s="137">
        <f t="shared" si="40"/>
        <v>19847.632294379091</v>
      </c>
      <c r="K106" s="137">
        <f t="shared" si="40"/>
        <v>28764.004237288136</v>
      </c>
      <c r="L106" s="137">
        <f t="shared" si="40"/>
        <v>23011.203389830509</v>
      </c>
      <c r="M106" s="137">
        <f t="shared" si="40"/>
        <v>14382.002118644068</v>
      </c>
      <c r="N106" s="137">
        <f t="shared" si="40"/>
        <v>23011.203389830509</v>
      </c>
      <c r="O106" s="137">
        <f t="shared" si="40"/>
        <v>19847.632294379091</v>
      </c>
      <c r="P106" s="137">
        <f t="shared" si="40"/>
        <v>23011.203389830509</v>
      </c>
      <c r="Q106" s="137">
        <f t="shared" si="40"/>
        <v>14382.002118644068</v>
      </c>
      <c r="R106" s="137">
        <f t="shared" si="40"/>
        <v>23011.203389830509</v>
      </c>
      <c r="S106" s="137">
        <f t="shared" si="40"/>
        <v>14382.002118644068</v>
      </c>
      <c r="T106" s="137">
        <f t="shared" si="40"/>
        <v>23011.203389830509</v>
      </c>
      <c r="U106" s="137">
        <f t="shared" si="40"/>
        <v>25600.433141836718</v>
      </c>
      <c r="V106" s="137">
        <f t="shared" si="40"/>
        <v>23011.203389830509</v>
      </c>
      <c r="W106" s="137">
        <f t="shared" si="40"/>
        <v>14382.002118644068</v>
      </c>
      <c r="X106" s="181">
        <f t="shared" si="40"/>
        <v>23011.203389830509</v>
      </c>
      <c r="Y106" s="424">
        <f t="shared" si="40"/>
        <v>-42183.501698756911</v>
      </c>
      <c r="Z106" s="137">
        <f t="shared" si="40"/>
        <v>63160.7220311571</v>
      </c>
      <c r="AA106" s="137">
        <f t="shared" si="40"/>
        <v>11804.614661016956</v>
      </c>
      <c r="AB106" s="137">
        <f t="shared" si="40"/>
        <v>64583.682031157092</v>
      </c>
      <c r="AC106" s="137">
        <f t="shared" si="40"/>
        <v>13689.679661016948</v>
      </c>
      <c r="AD106" s="137">
        <f t="shared" si="40"/>
        <v>66006.642031157098</v>
      </c>
      <c r="AE106" s="137">
        <f t="shared" si="40"/>
        <v>147215.28558865166</v>
      </c>
      <c r="AF106" s="137">
        <f t="shared" si="40"/>
        <v>213537.05516675033</v>
      </c>
      <c r="AG106" s="137">
        <f t="shared" si="40"/>
        <v>262568.06228813552</v>
      </c>
      <c r="AH106" s="137">
        <f t="shared" si="40"/>
        <v>418632.27974302147</v>
      </c>
      <c r="AI106" s="137">
        <f t="shared" si="40"/>
        <v>460752.42169217416</v>
      </c>
      <c r="AJ106" s="137">
        <f t="shared" si="40"/>
        <v>487354.61660742835</v>
      </c>
      <c r="AK106" s="137">
        <f t="shared" si="40"/>
        <v>334006.50296610175</v>
      </c>
      <c r="AL106" s="137">
        <f t="shared" si="40"/>
        <v>513956.8115226826</v>
      </c>
      <c r="AM106" s="137">
        <f t="shared" si="40"/>
        <v>334006.50296610175</v>
      </c>
      <c r="AN106" s="137">
        <f t="shared" si="40"/>
        <v>540559.0064379368</v>
      </c>
      <c r="AO106" s="137">
        <f t="shared" si="40"/>
        <v>633923.68389373645</v>
      </c>
      <c r="AP106" s="137">
        <f t="shared" si="40"/>
        <v>513956.8115226826</v>
      </c>
      <c r="AQ106" s="137">
        <f t="shared" si="40"/>
        <v>334006.50296610175</v>
      </c>
      <c r="AR106" s="181">
        <f t="shared" si="40"/>
        <v>540559.0064379368</v>
      </c>
    </row>
    <row r="107" spans="2:44" ht="13" x14ac:dyDescent="0.3">
      <c r="B107" s="53" t="s">
        <v>442</v>
      </c>
      <c r="C107" s="54"/>
      <c r="D107" s="94"/>
      <c r="E107" s="131">
        <f t="shared" ref="E107:AR107" si="41">E77-E105</f>
        <v>7847.632294379091</v>
      </c>
      <c r="F107" s="131">
        <f t="shared" si="41"/>
        <v>11011.203389830509</v>
      </c>
      <c r="G107" s="131">
        <f t="shared" si="41"/>
        <v>2382.0021186440681</v>
      </c>
      <c r="H107" s="131">
        <f t="shared" si="41"/>
        <v>11011.203389830509</v>
      </c>
      <c r="I107" s="131">
        <f t="shared" si="41"/>
        <v>2382.0021186440681</v>
      </c>
      <c r="J107" s="131">
        <f t="shared" si="41"/>
        <v>7847.632294379091</v>
      </c>
      <c r="K107" s="131">
        <f t="shared" si="41"/>
        <v>16764.004237288136</v>
      </c>
      <c r="L107" s="131">
        <f t="shared" si="41"/>
        <v>11011.203389830509</v>
      </c>
      <c r="M107" s="131">
        <f t="shared" si="41"/>
        <v>2382.0021186440681</v>
      </c>
      <c r="N107" s="131">
        <f t="shared" si="41"/>
        <v>11011.203389830509</v>
      </c>
      <c r="O107" s="131">
        <f t="shared" si="41"/>
        <v>7847.632294379091</v>
      </c>
      <c r="P107" s="131">
        <f t="shared" si="41"/>
        <v>11011.203389830509</v>
      </c>
      <c r="Q107" s="131">
        <f t="shared" si="41"/>
        <v>2382.0021186440681</v>
      </c>
      <c r="R107" s="131">
        <f t="shared" si="41"/>
        <v>11011.203389830509</v>
      </c>
      <c r="S107" s="131">
        <f t="shared" si="41"/>
        <v>2382.0021186440681</v>
      </c>
      <c r="T107" s="131">
        <f t="shared" si="41"/>
        <v>11011.203389830509</v>
      </c>
      <c r="U107" s="131">
        <f t="shared" si="41"/>
        <v>13600.433141836718</v>
      </c>
      <c r="V107" s="131">
        <f t="shared" si="41"/>
        <v>11011.203389830509</v>
      </c>
      <c r="W107" s="131">
        <f t="shared" si="41"/>
        <v>2382.0021186440681</v>
      </c>
      <c r="X107" s="182">
        <f t="shared" si="41"/>
        <v>11011.203389830509</v>
      </c>
      <c r="Y107" s="126">
        <f t="shared" si="41"/>
        <v>-70683.501698756911</v>
      </c>
      <c r="Z107" s="131">
        <f t="shared" si="41"/>
        <v>37660.7220311571</v>
      </c>
      <c r="AA107" s="131">
        <f t="shared" si="41"/>
        <v>-21195.385338983044</v>
      </c>
      <c r="AB107" s="131">
        <f t="shared" si="41"/>
        <v>24083.682031157092</v>
      </c>
      <c r="AC107" s="131">
        <f t="shared" si="41"/>
        <v>-17810.320338983052</v>
      </c>
      <c r="AD107" s="131">
        <f t="shared" si="41"/>
        <v>25506.642031157098</v>
      </c>
      <c r="AE107" s="131">
        <f t="shared" si="41"/>
        <v>70715.285588651663</v>
      </c>
      <c r="AF107" s="131">
        <f t="shared" si="41"/>
        <v>128037.05516675033</v>
      </c>
      <c r="AG107" s="131">
        <f t="shared" si="41"/>
        <v>171068.06228813552</v>
      </c>
      <c r="AH107" s="131">
        <f t="shared" si="41"/>
        <v>318132.27974302147</v>
      </c>
      <c r="AI107" s="131">
        <f t="shared" si="41"/>
        <v>358752.42169217416</v>
      </c>
      <c r="AJ107" s="131">
        <f t="shared" si="41"/>
        <v>385354.61660742835</v>
      </c>
      <c r="AK107" s="131">
        <f t="shared" si="41"/>
        <v>263506.50296610175</v>
      </c>
      <c r="AL107" s="131">
        <f t="shared" si="41"/>
        <v>411956.8115226826</v>
      </c>
      <c r="AM107" s="131">
        <f t="shared" si="41"/>
        <v>263506.50296610175</v>
      </c>
      <c r="AN107" s="131">
        <f t="shared" si="41"/>
        <v>438559.00643793686</v>
      </c>
      <c r="AO107" s="131">
        <f t="shared" si="41"/>
        <v>510923.68389373639</v>
      </c>
      <c r="AP107" s="131">
        <f t="shared" si="41"/>
        <v>411956.8115226826</v>
      </c>
      <c r="AQ107" s="131">
        <f t="shared" si="41"/>
        <v>263506.50296610175</v>
      </c>
      <c r="AR107" s="182">
        <f t="shared" si="41"/>
        <v>448759.00643793686</v>
      </c>
    </row>
    <row r="108" spans="2:44" ht="13.5" thickBot="1" x14ac:dyDescent="0.35">
      <c r="B108" s="55" t="s">
        <v>443</v>
      </c>
      <c r="C108" s="56"/>
      <c r="D108" s="9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2">+Y107-E107</f>
        <v>-78531.133993135998</v>
      </c>
      <c r="Z108" s="120">
        <f t="shared" si="42"/>
        <v>26649.518641326591</v>
      </c>
      <c r="AA108" s="120">
        <f t="shared" si="42"/>
        <v>-23577.387457627112</v>
      </c>
      <c r="AB108" s="120">
        <f>+AB107-H107</f>
        <v>13072.478641326583</v>
      </c>
      <c r="AC108" s="120">
        <f t="shared" si="42"/>
        <v>-20192.32245762712</v>
      </c>
      <c r="AD108" s="120">
        <f t="shared" si="42"/>
        <v>17659.009736778007</v>
      </c>
      <c r="AE108" s="120">
        <f t="shared" si="42"/>
        <v>53951.281351363526</v>
      </c>
      <c r="AF108" s="120">
        <f t="shared" si="42"/>
        <v>117025.85177691982</v>
      </c>
      <c r="AG108" s="120">
        <f t="shared" si="42"/>
        <v>168686.06016949145</v>
      </c>
      <c r="AH108" s="120">
        <f t="shared" si="42"/>
        <v>307121.07635319093</v>
      </c>
      <c r="AI108" s="120">
        <f t="shared" si="42"/>
        <v>350904.78939779504</v>
      </c>
      <c r="AJ108" s="120">
        <f t="shared" si="42"/>
        <v>374343.41321759787</v>
      </c>
      <c r="AK108" s="120">
        <f t="shared" si="42"/>
        <v>261124.50084745768</v>
      </c>
      <c r="AL108" s="120">
        <f t="shared" si="42"/>
        <v>400945.60813285212</v>
      </c>
      <c r="AM108" s="120">
        <f t="shared" si="42"/>
        <v>261124.50084745768</v>
      </c>
      <c r="AN108" s="120">
        <f t="shared" si="42"/>
        <v>427547.80304810638</v>
      </c>
      <c r="AO108" s="120">
        <f t="shared" si="42"/>
        <v>497323.25075189967</v>
      </c>
      <c r="AP108" s="120">
        <f t="shared" si="42"/>
        <v>400945.60813285212</v>
      </c>
      <c r="AQ108" s="120">
        <f t="shared" si="42"/>
        <v>261124.50084745768</v>
      </c>
      <c r="AR108" s="132">
        <f t="shared" si="42"/>
        <v>437747.80304810638</v>
      </c>
    </row>
    <row r="109" spans="2:44" ht="13.5" thickBot="1" x14ac:dyDescent="0.35">
      <c r="B109" s="57" t="s">
        <v>444</v>
      </c>
      <c r="C109" s="58"/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28" t="s">
        <v>445</v>
      </c>
      <c r="C110" s="26"/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3">Y108/Y64</f>
        <v>-4592.4639762067827</v>
      </c>
      <c r="Z110" s="509">
        <f t="shared" si="43"/>
        <v>1741.7986040082737</v>
      </c>
      <c r="AA110" s="509">
        <f t="shared" si="43"/>
        <v>-1190.7771443246015</v>
      </c>
      <c r="AB110" s="509">
        <f t="shared" si="43"/>
        <v>537.96208400520914</v>
      </c>
      <c r="AC110" s="509">
        <f t="shared" si="43"/>
        <v>-1068.3768496099005</v>
      </c>
      <c r="AD110" s="509">
        <f t="shared" si="43"/>
        <v>726.70821962049411</v>
      </c>
      <c r="AE110" s="509">
        <f t="shared" si="43"/>
        <v>1175.4091797682686</v>
      </c>
      <c r="AF110" s="509">
        <f t="shared" si="43"/>
        <v>2281.2056876592555</v>
      </c>
      <c r="AG110" s="509">
        <f t="shared" si="43"/>
        <v>3072.6058318668752</v>
      </c>
      <c r="AH110" s="509">
        <f t="shared" si="43"/>
        <v>5093.2185133199155</v>
      </c>
      <c r="AI110" s="509">
        <f t="shared" si="43"/>
        <v>5733.7383888528602</v>
      </c>
      <c r="AJ110" s="509">
        <f t="shared" si="43"/>
        <v>6116.7224381960432</v>
      </c>
      <c r="AK110" s="509">
        <f t="shared" si="43"/>
        <v>6173.1560484032543</v>
      </c>
      <c r="AL110" s="509">
        <f t="shared" si="43"/>
        <v>6551.3988257001974</v>
      </c>
      <c r="AM110" s="509">
        <f t="shared" si="43"/>
        <v>6173.1560484032543</v>
      </c>
      <c r="AN110" s="509">
        <f t="shared" si="43"/>
        <v>6986.0752132043526</v>
      </c>
      <c r="AO110" s="509">
        <f t="shared" si="43"/>
        <v>6738.7974356625973</v>
      </c>
      <c r="AP110" s="509">
        <f t="shared" si="43"/>
        <v>6551.3988257001974</v>
      </c>
      <c r="AQ110" s="509">
        <f t="shared" si="43"/>
        <v>6173.1560484032543</v>
      </c>
      <c r="AR110" s="510">
        <f t="shared" si="43"/>
        <v>7152.7418798710187</v>
      </c>
    </row>
    <row r="111" spans="2:44" ht="13" x14ac:dyDescent="0.3">
      <c r="B111" s="61" t="s">
        <v>295</v>
      </c>
      <c r="C111" s="64">
        <v>0.1</v>
      </c>
      <c r="K111" s="24"/>
    </row>
    <row r="112" spans="2:44" ht="13" x14ac:dyDescent="0.3">
      <c r="B112" s="61" t="s">
        <v>446</v>
      </c>
      <c r="C112" s="479">
        <f>+NPV(C111,Y108:AR108)</f>
        <v>1068820.0996855348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/>
      <c r="X112" s="60" t="s">
        <v>221</v>
      </c>
      <c r="Y112" s="1397">
        <f>Y108/'FCs _SER'!$H$42</f>
        <v>-136.20539928592055</v>
      </c>
      <c r="Z112" s="1397">
        <f>Z108/'FCs _SER'!$H$42</f>
        <v>46.221264646919963</v>
      </c>
      <c r="AA112" s="1397">
        <f>AA108/'FCs _SER'!$H$42</f>
        <v>-40.892921182898554</v>
      </c>
      <c r="AB112" s="1397">
        <f>AB108/'FCs _SER'!$H$42</f>
        <v>22.673073499157461</v>
      </c>
      <c r="AC112" s="1397">
        <f>AC108/'FCs _SER'!$H$42</f>
        <v>-35.021821321102436</v>
      </c>
      <c r="AD112" s="1397">
        <f>AD108/'FCs _SER'!$H$42</f>
        <v>30.62801146360675</v>
      </c>
      <c r="AE112" s="1397">
        <f>AE108/'FCs _SER'!$H$42</f>
        <v>93.573789716213682</v>
      </c>
      <c r="AF112" s="1397">
        <f>AF108/'FCs _SER'!$H$42</f>
        <v>202.97112823359348</v>
      </c>
      <c r="AG112" s="1397">
        <f>AG108/'FCs _SER'!$H$42</f>
        <v>292.57125182176298</v>
      </c>
      <c r="AH112" s="1397">
        <f>AH108/'FCs _SER'!$H$42</f>
        <v>532.67470755565989</v>
      </c>
      <c r="AI112" s="1397">
        <f>AI108/'FCs _SER'!$H$42</f>
        <v>608.61373726560555</v>
      </c>
      <c r="AJ112" s="1397">
        <f>AJ108/'FCs _SER'!$H$42</f>
        <v>649.26598502721004</v>
      </c>
      <c r="AK112" s="1397">
        <f>AK108/'FCs _SER'!$H$42</f>
        <v>452.89766100121972</v>
      </c>
      <c r="AL112" s="1397">
        <f>AL108/'FCs _SER'!$H$42</f>
        <v>695.40517080072493</v>
      </c>
      <c r="AM112" s="1397">
        <f>AM108/'FCs _SER'!$H$42</f>
        <v>452.89766100121972</v>
      </c>
      <c r="AN112" s="1397">
        <f>AN108/'FCs _SER'!$H$42</f>
        <v>741.54435657423983</v>
      </c>
      <c r="AO112" s="1397">
        <f>AO108/'FCs _SER'!$H$42</f>
        <v>862.56378201230507</v>
      </c>
      <c r="AP112" s="1397">
        <f>AP108/'FCs _SER'!$H$42</f>
        <v>695.40517080072493</v>
      </c>
      <c r="AQ112" s="1397">
        <f>AQ108/'FCs _SER'!$H$42</f>
        <v>452.89766100121972</v>
      </c>
      <c r="AR112" s="1397">
        <f>AR108/'FCs _SER'!$H$42</f>
        <v>759.23536652244479</v>
      </c>
    </row>
    <row r="113" spans="2:49" ht="13" x14ac:dyDescent="0.3">
      <c r="B113" s="61" t="s">
        <v>447</v>
      </c>
      <c r="C113" s="65">
        <f>+IRR(Y108:AR108)</f>
        <v>0.43151249849916784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1.6323393176841128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1800902.2507403078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2939683.5511892173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-0.38738227452687135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0.63233931768411289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EAD5D-CBBF-4CB9-B787-281EA9E0CED4}">
  <dimension ref="A1:AC155"/>
  <sheetViews>
    <sheetView topLeftCell="A2" zoomScale="60" zoomScaleNormal="60" workbookViewId="0">
      <selection activeCell="M57" sqref="M57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20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10.179687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x14ac:dyDescent="0.25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5"/>
      <c r="O8" s="772" t="s">
        <v>335</v>
      </c>
      <c r="P8" s="772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20" t="s">
        <v>560</v>
      </c>
      <c r="O9" s="23">
        <v>1</v>
      </c>
      <c r="P9" s="23">
        <v>0.85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O10" s="23"/>
      <c r="P10" s="23"/>
    </row>
    <row r="11" spans="1:23" ht="15.75" customHeight="1" x14ac:dyDescent="0.3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20" t="s">
        <v>433</v>
      </c>
      <c r="O11" s="23"/>
      <c r="P11" s="23">
        <f>0.15</f>
        <v>0.15</v>
      </c>
    </row>
    <row r="12" spans="1:23" ht="13" x14ac:dyDescent="0.3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  <c r="N12" s="20" t="s">
        <v>461</v>
      </c>
      <c r="P12" s="23">
        <f>0.065</f>
        <v>6.5000000000000002E-2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371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  <c r="M21" s="20">
        <f>200/700</f>
        <v>0.2857142857142857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0">
        <v>1200</v>
      </c>
      <c r="F24" s="20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73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74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6"/>
      <c r="P27" s="1967"/>
      <c r="Q27" s="1967"/>
      <c r="R27" s="1967"/>
      <c r="S27" s="1967"/>
      <c r="T27" s="1967"/>
      <c r="U27" s="1967"/>
      <c r="V27" s="1967"/>
      <c r="W27" s="1967"/>
      <c r="X27" s="1968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475" t="s">
        <v>161</v>
      </c>
      <c r="P28" s="477" t="s">
        <v>162</v>
      </c>
      <c r="Q28" s="477" t="s">
        <v>163</v>
      </c>
      <c r="R28" s="477" t="s">
        <v>164</v>
      </c>
      <c r="S28" s="477" t="s">
        <v>165</v>
      </c>
      <c r="T28" s="477" t="s">
        <v>166</v>
      </c>
      <c r="U28" s="477" t="s">
        <v>167</v>
      </c>
      <c r="V28" s="477" t="s">
        <v>168</v>
      </c>
      <c r="W28" s="477" t="s">
        <v>169</v>
      </c>
      <c r="X28" s="478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114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114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114">
        <v>1</v>
      </c>
      <c r="P31" s="113">
        <v>1</v>
      </c>
      <c r="Q31" s="113">
        <v>0.9</v>
      </c>
      <c r="R31" s="113">
        <v>0.8</v>
      </c>
      <c r="S31" s="113">
        <v>0.7</v>
      </c>
      <c r="T31" s="113">
        <v>0.6</v>
      </c>
      <c r="U31" s="113">
        <v>0.6</v>
      </c>
      <c r="V31" s="113">
        <v>0.6</v>
      </c>
      <c r="W31" s="113">
        <v>0.6</v>
      </c>
      <c r="X31" s="115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114">
        <v>0</v>
      </c>
      <c r="P32" s="113">
        <v>0</v>
      </c>
      <c r="Q32" s="113">
        <v>0.1</v>
      </c>
      <c r="R32" s="113">
        <v>0.2</v>
      </c>
      <c r="S32" s="113">
        <v>0.3</v>
      </c>
      <c r="T32" s="113">
        <v>0.4</v>
      </c>
      <c r="U32" s="113">
        <v>0.4</v>
      </c>
      <c r="V32" s="113">
        <v>0.4</v>
      </c>
      <c r="W32" s="113">
        <v>0.4</v>
      </c>
      <c r="X32" s="115">
        <v>0.4</v>
      </c>
    </row>
    <row r="33" spans="2:26" ht="13" x14ac:dyDescent="0.3">
      <c r="B33" s="165" t="s">
        <v>561</v>
      </c>
      <c r="C33" s="74"/>
      <c r="D33" s="619"/>
      <c r="E33" s="689">
        <v>-5.3927553927554106E-3</v>
      </c>
      <c r="F33" s="676">
        <v>-5.5962555962556504E-3</v>
      </c>
      <c r="G33" s="677">
        <v>-9.0557590557590606E-3</v>
      </c>
      <c r="H33" s="676">
        <v>-1.1090761090761125E-2</v>
      </c>
      <c r="I33" s="676">
        <v>-1.3227513227513255E-2</v>
      </c>
      <c r="J33" s="676">
        <v>-1.5262515262515319E-2</v>
      </c>
      <c r="K33" s="676">
        <v>-1.9841269841269771E-2</v>
      </c>
      <c r="L33" s="676">
        <v>-2.2283272283272315E-2</v>
      </c>
      <c r="M33" s="676">
        <v>-2.5742775742775725E-2</v>
      </c>
      <c r="N33" s="709">
        <f>M33</f>
        <v>-2.5742775742775725E-2</v>
      </c>
      <c r="O33" s="629">
        <v>-5.3927553927554106E-3</v>
      </c>
      <c r="P33" s="630">
        <v>-5.5962555962556504E-3</v>
      </c>
      <c r="Q33" s="630">
        <v>-9.0557590557590606E-3</v>
      </c>
      <c r="R33" s="630">
        <v>-1.1090761090761125E-2</v>
      </c>
      <c r="S33" s="630">
        <v>-1.3227513227513255E-2</v>
      </c>
      <c r="T33" s="630">
        <v>-1.5262515262515319E-2</v>
      </c>
      <c r="U33" s="630">
        <v>-1.9841269841269771E-2</v>
      </c>
      <c r="V33" s="630">
        <v>-2.2283272283272315E-2</v>
      </c>
      <c r="W33" s="630">
        <v>-2.5742775742775725E-2</v>
      </c>
      <c r="X33" s="631">
        <f>W33</f>
        <v>-2.5742775742775725E-2</v>
      </c>
    </row>
    <row r="34" spans="2:26" s="408" customFormat="1" ht="13.5" thickBot="1" x14ac:dyDescent="0.35">
      <c r="B34" s="635" t="s">
        <v>562</v>
      </c>
      <c r="C34" s="636"/>
      <c r="D34" s="669"/>
      <c r="E34" s="691">
        <v>500</v>
      </c>
      <c r="F34" s="679"/>
      <c r="G34" s="680"/>
      <c r="H34" s="679"/>
      <c r="I34" s="679"/>
      <c r="J34" s="679"/>
      <c r="K34" s="679"/>
      <c r="L34" s="679"/>
      <c r="M34" s="679"/>
      <c r="N34" s="710"/>
      <c r="O34" s="637">
        <f>E34*1.25</f>
        <v>625</v>
      </c>
      <c r="P34" s="638">
        <f>E34*1.285</f>
        <v>642.5</v>
      </c>
      <c r="Q34" s="638">
        <f>P34</f>
        <v>642.5</v>
      </c>
      <c r="R34" s="638">
        <f>Q34</f>
        <v>642.5</v>
      </c>
      <c r="S34" s="638">
        <f t="shared" ref="S34:X34" si="0">R34</f>
        <v>642.5</v>
      </c>
      <c r="T34" s="638">
        <f t="shared" si="0"/>
        <v>642.5</v>
      </c>
      <c r="U34" s="638">
        <f t="shared" si="0"/>
        <v>642.5</v>
      </c>
      <c r="V34" s="638">
        <f t="shared" si="0"/>
        <v>642.5</v>
      </c>
      <c r="W34" s="638">
        <f t="shared" si="0"/>
        <v>642.5</v>
      </c>
      <c r="X34" s="648">
        <f t="shared" si="0"/>
        <v>642.5</v>
      </c>
    </row>
    <row r="35" spans="2:26" s="24" customFormat="1" ht="13" x14ac:dyDescent="0.3">
      <c r="B35" s="166" t="s">
        <v>393</v>
      </c>
      <c r="C35" s="409"/>
      <c r="D35" s="620"/>
      <c r="E35" s="695">
        <f>E36+E37+E38+E39</f>
        <v>0</v>
      </c>
      <c r="F35" s="539">
        <f t="shared" ref="F35:X35" si="1">F36+F37+F38+F39</f>
        <v>0</v>
      </c>
      <c r="G35" s="539">
        <f t="shared" si="1"/>
        <v>0</v>
      </c>
      <c r="H35" s="539">
        <f t="shared" si="1"/>
        <v>0</v>
      </c>
      <c r="I35" s="539">
        <f t="shared" si="1"/>
        <v>0</v>
      </c>
      <c r="J35" s="539">
        <f t="shared" si="1"/>
        <v>0</v>
      </c>
      <c r="K35" s="539">
        <f t="shared" si="1"/>
        <v>0</v>
      </c>
      <c r="L35" s="539">
        <f t="shared" si="1"/>
        <v>0</v>
      </c>
      <c r="M35" s="539">
        <f t="shared" si="1"/>
        <v>0</v>
      </c>
      <c r="N35" s="543">
        <f t="shared" si="1"/>
        <v>0</v>
      </c>
      <c r="O35" s="663">
        <f>O36+O37+O38+O39</f>
        <v>0</v>
      </c>
      <c r="P35" s="664">
        <f t="shared" si="1"/>
        <v>0</v>
      </c>
      <c r="Q35" s="664">
        <f t="shared" si="1"/>
        <v>0</v>
      </c>
      <c r="R35" s="664">
        <f t="shared" si="1"/>
        <v>0</v>
      </c>
      <c r="S35" s="664">
        <f t="shared" si="1"/>
        <v>0</v>
      </c>
      <c r="T35" s="664">
        <f t="shared" si="1"/>
        <v>0</v>
      </c>
      <c r="U35" s="664">
        <f t="shared" si="1"/>
        <v>0</v>
      </c>
      <c r="V35" s="664">
        <f t="shared" si="1"/>
        <v>11</v>
      </c>
      <c r="W35" s="664">
        <f t="shared" si="1"/>
        <v>22</v>
      </c>
      <c r="X35" s="665">
        <f t="shared" si="1"/>
        <v>33</v>
      </c>
      <c r="Z35" s="414"/>
    </row>
    <row r="36" spans="2:26" x14ac:dyDescent="0.25">
      <c r="B36" s="167" t="s">
        <v>394</v>
      </c>
      <c r="C36" s="38" t="s">
        <v>395</v>
      </c>
      <c r="D36" s="511">
        <f>'1.2 Rehabilitation CD_ECO'!D34</f>
        <v>993.30000000000007</v>
      </c>
      <c r="E36" s="39">
        <f t="shared" ref="E36:N36" si="2">E29*$F$7*$F$16*E31</f>
        <v>0</v>
      </c>
      <c r="F36" s="40">
        <f t="shared" si="2"/>
        <v>0</v>
      </c>
      <c r="G36" s="40">
        <f t="shared" si="2"/>
        <v>0</v>
      </c>
      <c r="H36" s="40">
        <f t="shared" si="2"/>
        <v>0</v>
      </c>
      <c r="I36" s="40">
        <f t="shared" si="2"/>
        <v>0</v>
      </c>
      <c r="J36" s="40">
        <f t="shared" si="2"/>
        <v>0</v>
      </c>
      <c r="K36" s="40">
        <f t="shared" si="2"/>
        <v>0</v>
      </c>
      <c r="L36" s="40">
        <f t="shared" si="2"/>
        <v>0</v>
      </c>
      <c r="M36" s="40">
        <f t="shared" si="2"/>
        <v>0</v>
      </c>
      <c r="N36" s="458">
        <f t="shared" si="2"/>
        <v>0</v>
      </c>
      <c r="O36" s="39">
        <f t="shared" ref="O36:X36" si="3">O29*$F$7*$G$17*O31</f>
        <v>0</v>
      </c>
      <c r="P36" s="406">
        <f t="shared" si="3"/>
        <v>0</v>
      </c>
      <c r="Q36" s="406">
        <f t="shared" si="3"/>
        <v>0</v>
      </c>
      <c r="R36" s="406">
        <f t="shared" si="3"/>
        <v>0</v>
      </c>
      <c r="S36" s="406">
        <f t="shared" si="3"/>
        <v>0</v>
      </c>
      <c r="T36" s="406">
        <f t="shared" si="3"/>
        <v>0</v>
      </c>
      <c r="U36" s="406">
        <f t="shared" si="3"/>
        <v>0</v>
      </c>
      <c r="V36" s="406">
        <f t="shared" si="3"/>
        <v>0</v>
      </c>
      <c r="W36" s="406">
        <f t="shared" si="3"/>
        <v>0</v>
      </c>
      <c r="X36" s="627">
        <f t="shared" si="3"/>
        <v>0</v>
      </c>
    </row>
    <row r="37" spans="2:26" x14ac:dyDescent="0.25">
      <c r="B37" s="167" t="s">
        <v>396</v>
      </c>
      <c r="C37" s="38" t="s">
        <v>395</v>
      </c>
      <c r="D37" s="511">
        <f>'1.2 Rehabilitation CD_ECO'!D35</f>
        <v>1155</v>
      </c>
      <c r="E37" s="39"/>
      <c r="F37" s="40"/>
      <c r="G37" s="40"/>
      <c r="H37" s="40"/>
      <c r="I37" s="40"/>
      <c r="J37" s="40"/>
      <c r="K37" s="40"/>
      <c r="L37" s="40"/>
      <c r="M37" s="40"/>
      <c r="N37" s="458"/>
      <c r="O37" s="39"/>
      <c r="P37" s="40"/>
      <c r="Q37" s="40"/>
      <c r="R37" s="40"/>
      <c r="S37" s="40"/>
      <c r="T37" s="40"/>
      <c r="U37" s="40"/>
      <c r="V37" s="43">
        <f>$G$8*$G$10*$G$17*25%</f>
        <v>11</v>
      </c>
      <c r="W37" s="43">
        <f>$G$8*$G$10*$G$17*50%</f>
        <v>22</v>
      </c>
      <c r="X37" s="130">
        <f>$G$8*$G$10*$G$17*75%</f>
        <v>33</v>
      </c>
    </row>
    <row r="38" spans="2:26" x14ac:dyDescent="0.25">
      <c r="B38" s="167" t="s">
        <v>397</v>
      </c>
      <c r="C38" s="38" t="s">
        <v>395</v>
      </c>
      <c r="D38" s="511">
        <f>'1.2 Rehabilitation CD_ECO'!D36</f>
        <v>1155</v>
      </c>
      <c r="E38" s="39"/>
      <c r="F38" s="40"/>
      <c r="G38" s="40"/>
      <c r="H38" s="40"/>
      <c r="I38" s="40"/>
      <c r="J38" s="40"/>
      <c r="K38" s="40"/>
      <c r="L38" s="40"/>
      <c r="M38" s="40"/>
      <c r="N38" s="458"/>
      <c r="O38" s="39"/>
      <c r="P38" s="40"/>
      <c r="Q38" s="40"/>
      <c r="R38" s="40"/>
      <c r="S38" s="40"/>
      <c r="T38" s="40"/>
      <c r="U38" s="40"/>
      <c r="V38" s="48"/>
      <c r="W38" s="48"/>
      <c r="X38" s="129">
        <f>$G$8*$G$11*$G$17*20%</f>
        <v>0</v>
      </c>
    </row>
    <row r="39" spans="2:26" x14ac:dyDescent="0.25">
      <c r="B39" s="168" t="s">
        <v>398</v>
      </c>
      <c r="C39" s="38" t="s">
        <v>395</v>
      </c>
      <c r="D39" s="511">
        <f>'1.2 Rehabilitation CD_ECO'!D37</f>
        <v>1155</v>
      </c>
      <c r="E39" s="697"/>
      <c r="F39" s="40"/>
      <c r="G39" s="40"/>
      <c r="H39" s="40"/>
      <c r="I39" s="40"/>
      <c r="J39" s="40"/>
      <c r="K39" s="40"/>
      <c r="L39" s="40"/>
      <c r="M39" s="40"/>
      <c r="N39" s="458"/>
      <c r="O39" s="39">
        <f t="shared" ref="O39:X39" si="4">$F$7*$G$17*O32*O29</f>
        <v>0</v>
      </c>
      <c r="P39" s="40">
        <f t="shared" si="4"/>
        <v>0</v>
      </c>
      <c r="Q39" s="40">
        <f t="shared" si="4"/>
        <v>0</v>
      </c>
      <c r="R39" s="40">
        <f t="shared" si="4"/>
        <v>0</v>
      </c>
      <c r="S39" s="40">
        <f t="shared" si="4"/>
        <v>0</v>
      </c>
      <c r="T39" s="40">
        <f t="shared" si="4"/>
        <v>0</v>
      </c>
      <c r="U39" s="40">
        <f t="shared" si="4"/>
        <v>0</v>
      </c>
      <c r="V39" s="40">
        <f t="shared" si="4"/>
        <v>0</v>
      </c>
      <c r="W39" s="40">
        <f t="shared" si="4"/>
        <v>0</v>
      </c>
      <c r="X39" s="129">
        <f t="shared" si="4"/>
        <v>0</v>
      </c>
    </row>
    <row r="40" spans="2:26" x14ac:dyDescent="0.25">
      <c r="B40" s="168" t="s">
        <v>399</v>
      </c>
      <c r="C40" s="38" t="s">
        <v>400</v>
      </c>
      <c r="D40" s="511">
        <f>'1.2 Rehabilitation CD_ECO'!D38</f>
        <v>5.25</v>
      </c>
      <c r="E40" s="42">
        <f t="shared" ref="E40:X40" si="5">$F7*$F18*E29*500</f>
        <v>0</v>
      </c>
      <c r="F40" s="40">
        <f t="shared" si="5"/>
        <v>0</v>
      </c>
      <c r="G40" s="40">
        <f t="shared" si="5"/>
        <v>0</v>
      </c>
      <c r="H40" s="40">
        <f t="shared" si="5"/>
        <v>0</v>
      </c>
      <c r="I40" s="40">
        <f t="shared" si="5"/>
        <v>0</v>
      </c>
      <c r="J40" s="40">
        <f t="shared" si="5"/>
        <v>0</v>
      </c>
      <c r="K40" s="40">
        <f t="shared" si="5"/>
        <v>0</v>
      </c>
      <c r="L40" s="40">
        <f t="shared" si="5"/>
        <v>0</v>
      </c>
      <c r="M40" s="40">
        <f t="shared" si="5"/>
        <v>0</v>
      </c>
      <c r="N40" s="458">
        <f t="shared" si="5"/>
        <v>0</v>
      </c>
      <c r="O40" s="39">
        <f t="shared" si="5"/>
        <v>0</v>
      </c>
      <c r="P40" s="40">
        <f t="shared" si="5"/>
        <v>0</v>
      </c>
      <c r="Q40" s="40">
        <f t="shared" si="5"/>
        <v>0</v>
      </c>
      <c r="R40" s="40">
        <f t="shared" si="5"/>
        <v>0</v>
      </c>
      <c r="S40" s="40">
        <f t="shared" si="5"/>
        <v>0</v>
      </c>
      <c r="T40" s="40">
        <f t="shared" si="5"/>
        <v>0</v>
      </c>
      <c r="U40" s="40">
        <f t="shared" si="5"/>
        <v>0</v>
      </c>
      <c r="V40" s="40">
        <f t="shared" si="5"/>
        <v>0</v>
      </c>
      <c r="W40" s="40">
        <f t="shared" si="5"/>
        <v>0</v>
      </c>
      <c r="X40" s="129">
        <f t="shared" si="5"/>
        <v>0</v>
      </c>
    </row>
    <row r="41" spans="2:26" ht="13" x14ac:dyDescent="0.3">
      <c r="B41" s="542" t="s">
        <v>401</v>
      </c>
      <c r="C41" s="38" t="s">
        <v>400</v>
      </c>
      <c r="D41" s="511">
        <f>'1.2 Rehabilitation CD_ECO'!D39</f>
        <v>78.75</v>
      </c>
      <c r="E41" s="42"/>
      <c r="F41" s="40"/>
      <c r="G41" s="40"/>
      <c r="H41" s="40"/>
      <c r="I41" s="40"/>
      <c r="J41" s="40"/>
      <c r="K41" s="40"/>
      <c r="L41" s="40"/>
      <c r="M41" s="40"/>
      <c r="N41" s="458"/>
      <c r="O41" s="112"/>
      <c r="P41" s="40"/>
      <c r="Q41" s="40"/>
      <c r="R41" s="40"/>
      <c r="S41" s="40"/>
      <c r="T41" s="40"/>
      <c r="U41" s="40">
        <f>$G22*$G9*40%</f>
        <v>600</v>
      </c>
      <c r="V41" s="40">
        <f>$G22*$G9*60%</f>
        <v>900</v>
      </c>
      <c r="W41" s="40">
        <f>$G22*$G9*80%</f>
        <v>1200</v>
      </c>
      <c r="X41" s="430">
        <f>$G22*$G9*100%*X29</f>
        <v>1200</v>
      </c>
    </row>
    <row r="42" spans="2:26" ht="13" x14ac:dyDescent="0.3">
      <c r="B42" s="169" t="s">
        <v>402</v>
      </c>
      <c r="C42" s="38" t="s">
        <v>400</v>
      </c>
      <c r="D42" s="511">
        <f>125*'FCs _SER'!B33</f>
        <v>131.25</v>
      </c>
      <c r="E42" s="42"/>
      <c r="F42" s="40"/>
      <c r="G42" s="40"/>
      <c r="H42" s="40"/>
      <c r="I42" s="40"/>
      <c r="J42" s="40"/>
      <c r="K42" s="40"/>
      <c r="L42" s="40"/>
      <c r="M42" s="40"/>
      <c r="N42" s="458"/>
      <c r="O42" s="633">
        <f t="shared" ref="O42:X42" si="6">$E$24*$P$11*O30*N15</f>
        <v>108</v>
      </c>
      <c r="P42" s="41">
        <f t="shared" si="6"/>
        <v>102.6</v>
      </c>
      <c r="Q42" s="41">
        <f t="shared" si="6"/>
        <v>0</v>
      </c>
      <c r="R42" s="41">
        <f t="shared" si="6"/>
        <v>91.8</v>
      </c>
      <c r="S42" s="41">
        <f t="shared" si="6"/>
        <v>0</v>
      </c>
      <c r="T42" s="41">
        <f t="shared" si="6"/>
        <v>86.4</v>
      </c>
      <c r="U42" s="41">
        <f t="shared" si="6"/>
        <v>135</v>
      </c>
      <c r="V42" s="41">
        <f t="shared" si="6"/>
        <v>81</v>
      </c>
      <c r="W42" s="41">
        <f t="shared" si="6"/>
        <v>0</v>
      </c>
      <c r="X42" s="626">
        <f t="shared" si="6"/>
        <v>81</v>
      </c>
    </row>
    <row r="43" spans="2:26" ht="13" x14ac:dyDescent="0.3">
      <c r="B43" s="169" t="s">
        <v>563</v>
      </c>
      <c r="C43" s="38" t="s">
        <v>400</v>
      </c>
      <c r="D43" s="512">
        <f>500*'FCs _SER'!B28</f>
        <v>500</v>
      </c>
      <c r="E43" s="698">
        <f t="shared" ref="E43:N43" si="7">$E$34*(1+E33)*$O$9</f>
        <v>497.30362230362232</v>
      </c>
      <c r="F43" s="652">
        <f t="shared" si="7"/>
        <v>497.20187220187216</v>
      </c>
      <c r="G43" s="652">
        <f t="shared" si="7"/>
        <v>495.47212047212048</v>
      </c>
      <c r="H43" s="652">
        <f t="shared" si="7"/>
        <v>494.45461945461943</v>
      </c>
      <c r="I43" s="652">
        <f t="shared" si="7"/>
        <v>493.38624338624339</v>
      </c>
      <c r="J43" s="652">
        <f t="shared" si="7"/>
        <v>492.36874236874235</v>
      </c>
      <c r="K43" s="652">
        <f t="shared" si="7"/>
        <v>490.07936507936512</v>
      </c>
      <c r="L43" s="652">
        <f t="shared" si="7"/>
        <v>488.85836385836382</v>
      </c>
      <c r="M43" s="652">
        <f t="shared" si="7"/>
        <v>487.12861212861213</v>
      </c>
      <c r="N43" s="712">
        <f t="shared" si="7"/>
        <v>487.12861212861213</v>
      </c>
    </row>
    <row r="44" spans="2:26" ht="13" x14ac:dyDescent="0.3">
      <c r="B44" s="169" t="s">
        <v>564</v>
      </c>
      <c r="C44" s="38" t="s">
        <v>400</v>
      </c>
      <c r="D44" s="512">
        <f>520*'FCs _SER'!B28</f>
        <v>520</v>
      </c>
      <c r="E44" s="698"/>
      <c r="F44" s="652"/>
      <c r="G44" s="652"/>
      <c r="H44" s="652"/>
      <c r="I44" s="652"/>
      <c r="J44" s="652"/>
      <c r="K44" s="652"/>
      <c r="L44" s="652"/>
      <c r="M44" s="652"/>
      <c r="N44" s="712"/>
      <c r="O44" s="632">
        <f t="shared" ref="O44:X44" si="8">$O$34*(1+O33)*$P$9</f>
        <v>528.38509869759866</v>
      </c>
      <c r="P44" s="652">
        <f t="shared" si="8"/>
        <v>528.27698921448916</v>
      </c>
      <c r="Q44" s="652">
        <f t="shared" si="8"/>
        <v>526.43912800162798</v>
      </c>
      <c r="R44" s="652">
        <f t="shared" si="8"/>
        <v>525.35803317053319</v>
      </c>
      <c r="S44" s="652">
        <f t="shared" si="8"/>
        <v>524.22288359788365</v>
      </c>
      <c r="T44" s="652">
        <f t="shared" si="8"/>
        <v>523.14178876678875</v>
      </c>
      <c r="U44" s="652">
        <f t="shared" si="8"/>
        <v>520.70932539682542</v>
      </c>
      <c r="V44" s="652">
        <f t="shared" si="8"/>
        <v>519.41201159951152</v>
      </c>
      <c r="W44" s="652">
        <f t="shared" si="8"/>
        <v>517.57415038665044</v>
      </c>
      <c r="X44" s="666">
        <f t="shared" si="8"/>
        <v>517.57415038665044</v>
      </c>
    </row>
    <row r="45" spans="2:26" ht="13" x14ac:dyDescent="0.3">
      <c r="B45" s="169" t="s">
        <v>403</v>
      </c>
      <c r="C45" s="38"/>
      <c r="D45" s="184"/>
      <c r="E45" s="42"/>
      <c r="F45" s="43"/>
      <c r="G45" s="43"/>
      <c r="H45" s="43"/>
      <c r="I45" s="43"/>
      <c r="J45" s="43"/>
      <c r="K45" s="43"/>
      <c r="L45" s="43"/>
      <c r="M45" s="43"/>
      <c r="N45" s="459"/>
      <c r="O45" s="639"/>
      <c r="P45" s="46"/>
      <c r="Q45" s="46"/>
      <c r="R45" s="46"/>
      <c r="S45" s="46"/>
      <c r="T45" s="46"/>
      <c r="U45" s="46"/>
      <c r="V45" s="46"/>
      <c r="W45" s="46"/>
      <c r="X45" s="431"/>
    </row>
    <row r="46" spans="2:26" x14ac:dyDescent="0.25">
      <c r="B46" s="167" t="s">
        <v>404</v>
      </c>
      <c r="C46" s="38" t="s">
        <v>405</v>
      </c>
      <c r="D46" s="512">
        <f>'1.2 Rehabilitation CD_ECO'!D43</f>
        <v>1581.7855477257092</v>
      </c>
      <c r="E46" s="42"/>
      <c r="F46" s="43"/>
      <c r="G46" s="43"/>
      <c r="H46" s="43"/>
      <c r="I46" s="43"/>
      <c r="J46" s="43"/>
      <c r="K46" s="43"/>
      <c r="L46" s="43"/>
      <c r="M46" s="43"/>
      <c r="N46" s="459"/>
      <c r="O46" s="639"/>
      <c r="P46" s="46"/>
      <c r="Q46" s="46"/>
      <c r="R46" s="46"/>
      <c r="S46" s="46"/>
      <c r="T46" s="46"/>
      <c r="U46" s="46"/>
      <c r="V46" s="46"/>
      <c r="W46" s="46"/>
      <c r="X46" s="431"/>
    </row>
    <row r="47" spans="2:26" x14ac:dyDescent="0.25">
      <c r="B47" s="167" t="s">
        <v>406</v>
      </c>
      <c r="C47" s="38" t="s">
        <v>405</v>
      </c>
      <c r="D47" s="512">
        <f>'1.2 Rehabilitation CD_ECO'!D44</f>
        <v>1581.7855477257092</v>
      </c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639">
        <v>1</v>
      </c>
      <c r="P47" s="46"/>
      <c r="Q47" s="46"/>
      <c r="R47" s="46"/>
      <c r="S47" s="46"/>
      <c r="T47" s="46"/>
      <c r="U47" s="46"/>
      <c r="V47" s="46"/>
      <c r="W47" s="46"/>
      <c r="X47" s="431"/>
    </row>
    <row r="48" spans="2:26" x14ac:dyDescent="0.25">
      <c r="B48" s="167" t="s">
        <v>471</v>
      </c>
      <c r="C48" s="38" t="s">
        <v>405</v>
      </c>
      <c r="D48" s="512">
        <f>'1.2 Rehabilitation CD_ECO'!D45</f>
        <v>379.62853145417023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639">
        <v>1</v>
      </c>
      <c r="P48" s="46"/>
      <c r="Q48" s="46"/>
      <c r="R48" s="46"/>
      <c r="S48" s="46">
        <v>1</v>
      </c>
      <c r="T48" s="46"/>
      <c r="U48" s="46"/>
      <c r="V48" s="46"/>
      <c r="W48" s="46"/>
      <c r="X48" s="431"/>
    </row>
    <row r="49" spans="2:24" x14ac:dyDescent="0.25">
      <c r="B49" s="167" t="s">
        <v>472</v>
      </c>
      <c r="C49" s="38" t="s">
        <v>473</v>
      </c>
      <c r="D49" s="512">
        <f>38500*'FCs _SER'!B32</f>
        <v>24359.497434975921</v>
      </c>
      <c r="E49" s="42">
        <v>1</v>
      </c>
      <c r="F49" s="43"/>
      <c r="G49" s="43"/>
      <c r="H49" s="43">
        <v>1</v>
      </c>
      <c r="I49" s="43"/>
      <c r="J49" s="43"/>
      <c r="K49" s="43">
        <v>1</v>
      </c>
      <c r="L49" s="43"/>
      <c r="M49" s="43"/>
      <c r="N49" s="459">
        <v>1</v>
      </c>
      <c r="O49" s="639">
        <v>1</v>
      </c>
      <c r="P49" s="46"/>
      <c r="Q49" s="46"/>
      <c r="R49" s="46">
        <v>1</v>
      </c>
      <c r="S49" s="46"/>
      <c r="T49" s="46"/>
      <c r="U49" s="46">
        <v>1</v>
      </c>
      <c r="V49" s="46"/>
      <c r="W49" s="46">
        <v>1</v>
      </c>
      <c r="X49" s="431"/>
    </row>
    <row r="50" spans="2:24" ht="13" x14ac:dyDescent="0.3">
      <c r="B50" s="169" t="s">
        <v>408</v>
      </c>
      <c r="C50" s="38"/>
      <c r="D50" s="512"/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639"/>
      <c r="P50" s="46"/>
      <c r="Q50" s="46"/>
      <c r="R50" s="46"/>
      <c r="S50" s="46"/>
      <c r="T50" s="46"/>
      <c r="U50" s="46"/>
      <c r="V50" s="46"/>
      <c r="W50" s="46"/>
      <c r="X50" s="431"/>
    </row>
    <row r="51" spans="2:24" x14ac:dyDescent="0.25">
      <c r="B51" s="167"/>
      <c r="C51" s="38"/>
      <c r="D51" s="513"/>
      <c r="E51" s="42"/>
      <c r="F51" s="43"/>
      <c r="G51" s="43"/>
      <c r="H51" s="43"/>
      <c r="I51" s="43"/>
      <c r="J51" s="43"/>
      <c r="K51" s="43"/>
      <c r="L51" s="43"/>
      <c r="M51" s="43"/>
      <c r="N51" s="459"/>
      <c r="O51" s="639"/>
      <c r="P51" s="46"/>
      <c r="Q51" s="46"/>
      <c r="R51" s="46"/>
      <c r="S51" s="46"/>
      <c r="T51" s="46"/>
      <c r="U51" s="46"/>
      <c r="V51" s="46"/>
      <c r="W51" s="46"/>
      <c r="X51" s="431"/>
    </row>
    <row r="52" spans="2:24" x14ac:dyDescent="0.25">
      <c r="B52" s="167" t="s">
        <v>411</v>
      </c>
      <c r="C52" s="38" t="s">
        <v>400</v>
      </c>
      <c r="D52" s="513">
        <f>'1.2 Rehabilitation CD_ECO'!D48</f>
        <v>5250</v>
      </c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639">
        <f>0.6322*150/1000</f>
        <v>9.4829999999999998E-2</v>
      </c>
      <c r="P52" s="119"/>
      <c r="Q52" s="46"/>
      <c r="R52" s="46"/>
      <c r="S52" s="46"/>
      <c r="T52" s="46"/>
      <c r="U52" s="46"/>
      <c r="V52" s="46"/>
      <c r="W52" s="46"/>
      <c r="X52" s="431"/>
    </row>
    <row r="53" spans="2:24" x14ac:dyDescent="0.25">
      <c r="B53" s="167" t="s">
        <v>412</v>
      </c>
      <c r="C53" s="38" t="s">
        <v>400</v>
      </c>
      <c r="D53" s="513">
        <f>'1.2 Rehabilitation CD_ECO'!D49</f>
        <v>2250</v>
      </c>
      <c r="E53" s="42"/>
      <c r="F53" s="705"/>
      <c r="G53" s="705"/>
      <c r="H53" s="705"/>
      <c r="I53" s="705"/>
      <c r="J53" s="705"/>
      <c r="K53" s="705"/>
      <c r="L53" s="705"/>
      <c r="M53" s="705"/>
      <c r="N53" s="459"/>
      <c r="O53" s="639">
        <f t="shared" ref="O53:X53" si="9">7.5*$P$11*N15</f>
        <v>1.125</v>
      </c>
      <c r="P53" s="46">
        <f t="shared" si="9"/>
        <v>1.0687499999999999</v>
      </c>
      <c r="Q53" s="46">
        <f t="shared" si="9"/>
        <v>1.0125</v>
      </c>
      <c r="R53" s="46">
        <f t="shared" si="9"/>
        <v>0.95624999999999993</v>
      </c>
      <c r="S53" s="46">
        <f t="shared" si="9"/>
        <v>0.9</v>
      </c>
      <c r="T53" s="46">
        <f t="shared" si="9"/>
        <v>0.9</v>
      </c>
      <c r="U53" s="46">
        <f t="shared" si="9"/>
        <v>0.84375</v>
      </c>
      <c r="V53" s="46">
        <f t="shared" si="9"/>
        <v>0.84375</v>
      </c>
      <c r="W53" s="46">
        <f t="shared" si="9"/>
        <v>0.84375</v>
      </c>
      <c r="X53" s="431">
        <f t="shared" si="9"/>
        <v>0.84375</v>
      </c>
    </row>
    <row r="54" spans="2:24" x14ac:dyDescent="0.25">
      <c r="B54" s="167" t="s">
        <v>565</v>
      </c>
      <c r="C54" s="38" t="s">
        <v>400</v>
      </c>
      <c r="D54" s="513">
        <f>400*'FCs _SER'!B29</f>
        <v>400</v>
      </c>
      <c r="E54" s="427">
        <f>90*$O$9</f>
        <v>90</v>
      </c>
      <c r="F54" s="43">
        <f>90*$O$9</f>
        <v>90</v>
      </c>
      <c r="G54" s="43">
        <f t="shared" ref="G54:N54" si="10">90*$O$9</f>
        <v>90</v>
      </c>
      <c r="H54" s="43">
        <f t="shared" si="10"/>
        <v>90</v>
      </c>
      <c r="I54" s="43">
        <f t="shared" si="10"/>
        <v>90</v>
      </c>
      <c r="J54" s="43">
        <f t="shared" si="10"/>
        <v>90</v>
      </c>
      <c r="K54" s="43">
        <f t="shared" si="10"/>
        <v>90</v>
      </c>
      <c r="L54" s="43">
        <f t="shared" si="10"/>
        <v>90</v>
      </c>
      <c r="M54" s="43">
        <f t="shared" si="10"/>
        <v>90</v>
      </c>
      <c r="N54" s="43">
        <f t="shared" si="10"/>
        <v>90</v>
      </c>
      <c r="O54" s="427"/>
      <c r="P54" s="43"/>
      <c r="Q54" s="43"/>
      <c r="R54" s="43"/>
      <c r="S54" s="43"/>
      <c r="T54" s="43"/>
      <c r="U54" s="43"/>
      <c r="V54" s="43"/>
      <c r="W54" s="43"/>
      <c r="X54" s="667"/>
    </row>
    <row r="55" spans="2:24" x14ac:dyDescent="0.25">
      <c r="B55" s="167" t="s">
        <v>566</v>
      </c>
      <c r="C55" s="38" t="s">
        <v>400</v>
      </c>
      <c r="D55" s="513">
        <f>600*'FCs _SER'!B29</f>
        <v>600</v>
      </c>
      <c r="E55" s="427"/>
      <c r="F55" s="43"/>
      <c r="G55" s="43"/>
      <c r="H55" s="43"/>
      <c r="I55" s="43"/>
      <c r="J55" s="43"/>
      <c r="K55" s="43"/>
      <c r="L55" s="43"/>
      <c r="M55" s="43"/>
      <c r="N55" s="656"/>
      <c r="O55" s="427">
        <f>60*$P$9</f>
        <v>51</v>
      </c>
      <c r="P55" s="43">
        <f>60*$P$9</f>
        <v>51</v>
      </c>
      <c r="Q55" s="43">
        <f t="shared" ref="Q55:X55" si="11">60*$P$9</f>
        <v>51</v>
      </c>
      <c r="R55" s="43">
        <f>60*$P$9</f>
        <v>51</v>
      </c>
      <c r="S55" s="43">
        <f t="shared" si="11"/>
        <v>51</v>
      </c>
      <c r="T55" s="43">
        <f t="shared" si="11"/>
        <v>51</v>
      </c>
      <c r="U55" s="43">
        <f t="shared" si="11"/>
        <v>51</v>
      </c>
      <c r="V55" s="43">
        <f t="shared" si="11"/>
        <v>51</v>
      </c>
      <c r="W55" s="43">
        <f t="shared" si="11"/>
        <v>51</v>
      </c>
      <c r="X55" s="43">
        <f t="shared" si="11"/>
        <v>51</v>
      </c>
    </row>
    <row r="56" spans="2:24" x14ac:dyDescent="0.25">
      <c r="B56" s="167" t="s">
        <v>478</v>
      </c>
      <c r="C56" s="38" t="s">
        <v>400</v>
      </c>
      <c r="D56" s="513">
        <f>5*'FCs _SER'!B29</f>
        <v>5</v>
      </c>
      <c r="E56" s="427">
        <v>1500</v>
      </c>
      <c r="F56" s="43">
        <v>1500</v>
      </c>
      <c r="G56" s="43">
        <v>1500</v>
      </c>
      <c r="H56" s="43">
        <v>1500</v>
      </c>
      <c r="I56" s="43">
        <v>1500</v>
      </c>
      <c r="J56" s="43">
        <v>1500</v>
      </c>
      <c r="K56" s="43">
        <v>1500</v>
      </c>
      <c r="L56" s="43">
        <v>1500</v>
      </c>
      <c r="M56" s="43">
        <v>1500</v>
      </c>
      <c r="N56" s="656">
        <v>1500</v>
      </c>
      <c r="O56" s="757">
        <v>1800</v>
      </c>
      <c r="P56" s="43">
        <v>2000</v>
      </c>
      <c r="Q56" s="43">
        <v>2000</v>
      </c>
      <c r="R56" s="43">
        <v>2000</v>
      </c>
      <c r="S56" s="43">
        <v>2000</v>
      </c>
      <c r="T56" s="43">
        <v>2000</v>
      </c>
      <c r="U56" s="43">
        <v>2000</v>
      </c>
      <c r="V56" s="43">
        <v>2000</v>
      </c>
      <c r="W56" s="43">
        <v>2000</v>
      </c>
      <c r="X56" s="657">
        <v>2000</v>
      </c>
    </row>
    <row r="57" spans="2:24" ht="13" x14ac:dyDescent="0.3">
      <c r="B57" s="170" t="s">
        <v>413</v>
      </c>
      <c r="C57" s="38"/>
      <c r="D57" s="512"/>
      <c r="E57" s="641"/>
      <c r="F57" s="38"/>
      <c r="G57" s="38"/>
      <c r="H57" s="38"/>
      <c r="I57" s="38"/>
      <c r="J57" s="38"/>
      <c r="K57" s="38"/>
      <c r="L57" s="38"/>
      <c r="M57" s="38"/>
      <c r="N57" s="647"/>
      <c r="O57" s="658"/>
      <c r="P57" s="36"/>
      <c r="Q57" s="758"/>
      <c r="R57" s="634"/>
      <c r="S57" s="634"/>
      <c r="T57" s="634"/>
      <c r="U57" s="634"/>
      <c r="V57" s="634"/>
      <c r="W57" s="634"/>
      <c r="X57" s="660"/>
    </row>
    <row r="58" spans="2:24" x14ac:dyDescent="0.25">
      <c r="B58" s="167" t="s">
        <v>414</v>
      </c>
      <c r="C58" s="38" t="s">
        <v>415</v>
      </c>
      <c r="D58" s="514">
        <f>'1.2 Rehabilitation CD_ECO'!D51</f>
        <v>338.98305084745766</v>
      </c>
      <c r="E58" s="407">
        <f t="shared" ref="E58:X58" si="12">E35/100</f>
        <v>0</v>
      </c>
      <c r="F58" s="417">
        <f t="shared" si="12"/>
        <v>0</v>
      </c>
      <c r="G58" s="417">
        <f t="shared" si="12"/>
        <v>0</v>
      </c>
      <c r="H58" s="417">
        <f t="shared" si="12"/>
        <v>0</v>
      </c>
      <c r="I58" s="417">
        <f t="shared" si="12"/>
        <v>0</v>
      </c>
      <c r="J58" s="417">
        <f t="shared" si="12"/>
        <v>0</v>
      </c>
      <c r="K58" s="417">
        <f t="shared" si="12"/>
        <v>0</v>
      </c>
      <c r="L58" s="417">
        <f t="shared" si="12"/>
        <v>0</v>
      </c>
      <c r="M58" s="417">
        <f t="shared" si="12"/>
        <v>0</v>
      </c>
      <c r="N58" s="544">
        <f t="shared" si="12"/>
        <v>0</v>
      </c>
      <c r="O58" s="415">
        <f t="shared" si="12"/>
        <v>0</v>
      </c>
      <c r="P58" s="417">
        <f t="shared" si="12"/>
        <v>0</v>
      </c>
      <c r="Q58" s="417">
        <f t="shared" si="12"/>
        <v>0</v>
      </c>
      <c r="R58" s="417">
        <f t="shared" si="12"/>
        <v>0</v>
      </c>
      <c r="S58" s="417">
        <f t="shared" si="12"/>
        <v>0</v>
      </c>
      <c r="T58" s="417">
        <f t="shared" si="12"/>
        <v>0</v>
      </c>
      <c r="U58" s="417">
        <f t="shared" si="12"/>
        <v>0</v>
      </c>
      <c r="V58" s="417">
        <f t="shared" si="12"/>
        <v>0.11</v>
      </c>
      <c r="W58" s="417">
        <f t="shared" si="12"/>
        <v>0.22</v>
      </c>
      <c r="X58" s="437">
        <f t="shared" si="12"/>
        <v>0.33</v>
      </c>
    </row>
    <row r="59" spans="2:24" x14ac:dyDescent="0.25">
      <c r="B59" s="167" t="s">
        <v>416</v>
      </c>
      <c r="C59" s="38" t="s">
        <v>400</v>
      </c>
      <c r="D59" s="514">
        <f>'1.2 Rehabilitation CD_ECO'!D52</f>
        <v>59.322033898305087</v>
      </c>
      <c r="E59" s="407">
        <f t="shared" ref="E59:X59" si="13">E41</f>
        <v>0</v>
      </c>
      <c r="F59" s="417">
        <f t="shared" si="13"/>
        <v>0</v>
      </c>
      <c r="G59" s="417">
        <f t="shared" si="13"/>
        <v>0</v>
      </c>
      <c r="H59" s="417">
        <f t="shared" si="13"/>
        <v>0</v>
      </c>
      <c r="I59" s="417">
        <f t="shared" si="13"/>
        <v>0</v>
      </c>
      <c r="J59" s="417">
        <f t="shared" si="13"/>
        <v>0</v>
      </c>
      <c r="K59" s="417">
        <f t="shared" si="13"/>
        <v>0</v>
      </c>
      <c r="L59" s="417">
        <f t="shared" si="13"/>
        <v>0</v>
      </c>
      <c r="M59" s="417">
        <f t="shared" si="13"/>
        <v>0</v>
      </c>
      <c r="N59" s="544">
        <f t="shared" si="13"/>
        <v>0</v>
      </c>
      <c r="O59" s="415">
        <f t="shared" si="13"/>
        <v>0</v>
      </c>
      <c r="P59" s="417">
        <f t="shared" si="13"/>
        <v>0</v>
      </c>
      <c r="Q59" s="417">
        <f t="shared" si="13"/>
        <v>0</v>
      </c>
      <c r="R59" s="417">
        <f t="shared" si="13"/>
        <v>0</v>
      </c>
      <c r="S59" s="417">
        <f t="shared" si="13"/>
        <v>0</v>
      </c>
      <c r="T59" s="417">
        <f t="shared" si="13"/>
        <v>0</v>
      </c>
      <c r="U59" s="417">
        <f t="shared" si="13"/>
        <v>600</v>
      </c>
      <c r="V59" s="417">
        <f t="shared" si="13"/>
        <v>900</v>
      </c>
      <c r="W59" s="417">
        <f t="shared" si="13"/>
        <v>1200</v>
      </c>
      <c r="X59" s="437">
        <f t="shared" si="13"/>
        <v>1200</v>
      </c>
    </row>
    <row r="60" spans="2:24" x14ac:dyDescent="0.25">
      <c r="B60" s="167" t="s">
        <v>417</v>
      </c>
      <c r="C60" s="38" t="s">
        <v>405</v>
      </c>
      <c r="D60" s="514">
        <f>'1.2 Rehabilitation CD_ECO'!D53</f>
        <v>189.81426572708511</v>
      </c>
      <c r="E60" s="405">
        <f t="shared" ref="E60:N60" si="14">(E43)/100</f>
        <v>4.9730362230362228</v>
      </c>
      <c r="F60" s="405">
        <f t="shared" si="14"/>
        <v>4.9720187220187215</v>
      </c>
      <c r="G60" s="405">
        <f t="shared" si="14"/>
        <v>4.9547212047212046</v>
      </c>
      <c r="H60" s="405">
        <f t="shared" si="14"/>
        <v>4.9445461945461942</v>
      </c>
      <c r="I60" s="405">
        <f t="shared" si="14"/>
        <v>4.9338624338624335</v>
      </c>
      <c r="J60" s="405">
        <f t="shared" si="14"/>
        <v>4.9236874236874231</v>
      </c>
      <c r="K60" s="405">
        <f t="shared" si="14"/>
        <v>4.9007936507936511</v>
      </c>
      <c r="L60" s="405">
        <f t="shared" si="14"/>
        <v>4.8885836385836381</v>
      </c>
      <c r="M60" s="405">
        <f t="shared" si="14"/>
        <v>4.8712861212861212</v>
      </c>
      <c r="N60" s="405">
        <f t="shared" si="14"/>
        <v>4.8712861212861212</v>
      </c>
      <c r="O60" s="405">
        <f>(O44)/100</f>
        <v>5.2838509869759864</v>
      </c>
      <c r="P60" s="405">
        <f t="shared" ref="P60:X60" si="15">(P44)/100</f>
        <v>5.2827698921448913</v>
      </c>
      <c r="Q60" s="405">
        <f t="shared" si="15"/>
        <v>5.2643912800162802</v>
      </c>
      <c r="R60" s="405">
        <f t="shared" si="15"/>
        <v>5.253580331705332</v>
      </c>
      <c r="S60" s="405">
        <f t="shared" si="15"/>
        <v>5.2422288359788363</v>
      </c>
      <c r="T60" s="405">
        <f t="shared" si="15"/>
        <v>5.2314178876678872</v>
      </c>
      <c r="U60" s="405">
        <f t="shared" si="15"/>
        <v>5.207093253968254</v>
      </c>
      <c r="V60" s="405">
        <f t="shared" si="15"/>
        <v>5.1941201159951156</v>
      </c>
      <c r="W60" s="405">
        <f t="shared" si="15"/>
        <v>5.1757415038665044</v>
      </c>
      <c r="X60" s="405">
        <f t="shared" si="15"/>
        <v>5.1757415038665044</v>
      </c>
    </row>
    <row r="61" spans="2:24" x14ac:dyDescent="0.25">
      <c r="B61" s="167" t="s">
        <v>418</v>
      </c>
      <c r="C61" s="38" t="s">
        <v>400</v>
      </c>
      <c r="D61" s="514">
        <f>'1.2 Rehabilitation CD_ECO'!D54</f>
        <v>0</v>
      </c>
      <c r="E61" s="407">
        <f t="shared" ref="E61:X61" si="16">(E41+E36+E37+E38+E39)</f>
        <v>0</v>
      </c>
      <c r="F61" s="417">
        <f t="shared" si="16"/>
        <v>0</v>
      </c>
      <c r="G61" s="417">
        <f t="shared" si="16"/>
        <v>0</v>
      </c>
      <c r="H61" s="417">
        <f t="shared" si="16"/>
        <v>0</v>
      </c>
      <c r="I61" s="417">
        <f t="shared" si="16"/>
        <v>0</v>
      </c>
      <c r="J61" s="417">
        <f t="shared" si="16"/>
        <v>0</v>
      </c>
      <c r="K61" s="417">
        <f t="shared" si="16"/>
        <v>0</v>
      </c>
      <c r="L61" s="417">
        <f t="shared" si="16"/>
        <v>0</v>
      </c>
      <c r="M61" s="417">
        <f t="shared" si="16"/>
        <v>0</v>
      </c>
      <c r="N61" s="544">
        <f t="shared" si="16"/>
        <v>0</v>
      </c>
      <c r="O61" s="415">
        <f t="shared" si="16"/>
        <v>0</v>
      </c>
      <c r="P61" s="417">
        <f t="shared" si="16"/>
        <v>0</v>
      </c>
      <c r="Q61" s="417">
        <f t="shared" si="16"/>
        <v>0</v>
      </c>
      <c r="R61" s="417">
        <f t="shared" si="16"/>
        <v>0</v>
      </c>
      <c r="S61" s="417">
        <f t="shared" si="16"/>
        <v>0</v>
      </c>
      <c r="T61" s="417">
        <f t="shared" si="16"/>
        <v>0</v>
      </c>
      <c r="U61" s="417">
        <f t="shared" si="16"/>
        <v>600</v>
      </c>
      <c r="V61" s="417">
        <f t="shared" si="16"/>
        <v>911</v>
      </c>
      <c r="W61" s="417">
        <f t="shared" si="16"/>
        <v>1222</v>
      </c>
      <c r="X61" s="437">
        <f t="shared" si="16"/>
        <v>1233</v>
      </c>
    </row>
    <row r="62" spans="2:24" x14ac:dyDescent="0.25">
      <c r="B62" s="167"/>
      <c r="C62" s="38"/>
      <c r="D62" s="512"/>
      <c r="E62" s="47"/>
      <c r="F62" s="38"/>
      <c r="G62" s="38"/>
      <c r="H62" s="38"/>
      <c r="I62" s="38"/>
      <c r="J62" s="38"/>
      <c r="K62" s="38"/>
      <c r="L62" s="38"/>
      <c r="M62" s="38"/>
      <c r="N62" s="49"/>
      <c r="O62" s="641"/>
      <c r="P62" s="38"/>
      <c r="Q62" s="38"/>
      <c r="R62" s="38"/>
      <c r="S62" s="38"/>
      <c r="T62" s="38"/>
      <c r="U62" s="38"/>
      <c r="V62" s="38"/>
      <c r="W62" s="38"/>
      <c r="X62" s="649"/>
    </row>
    <row r="63" spans="2:24" ht="13" x14ac:dyDescent="0.3">
      <c r="B63" s="169" t="s">
        <v>479</v>
      </c>
      <c r="C63" s="38"/>
      <c r="D63" s="512"/>
      <c r="E63" s="47"/>
      <c r="F63" s="38"/>
      <c r="G63" s="38"/>
      <c r="H63" s="38"/>
      <c r="I63" s="38"/>
      <c r="J63" s="38"/>
      <c r="K63" s="38"/>
      <c r="L63" s="38"/>
      <c r="M63" s="38"/>
      <c r="N63" s="49"/>
      <c r="O63" s="641"/>
      <c r="P63" s="38"/>
      <c r="Q63" s="38"/>
      <c r="R63" s="38"/>
      <c r="S63" s="38"/>
      <c r="T63" s="38"/>
      <c r="U63" s="38"/>
      <c r="V63" s="38"/>
      <c r="W63" s="38"/>
      <c r="X63" s="649"/>
    </row>
    <row r="64" spans="2:24" x14ac:dyDescent="0.25">
      <c r="B64" s="167" t="s">
        <v>480</v>
      </c>
      <c r="C64" s="38" t="s">
        <v>421</v>
      </c>
      <c r="D64" s="512"/>
      <c r="E64" s="47">
        <v>10</v>
      </c>
      <c r="F64" s="47">
        <v>10</v>
      </c>
      <c r="G64" s="47">
        <v>10</v>
      </c>
      <c r="H64" s="47">
        <v>10</v>
      </c>
      <c r="I64" s="47">
        <v>10</v>
      </c>
      <c r="J64" s="47">
        <v>10</v>
      </c>
      <c r="K64" s="47">
        <v>10</v>
      </c>
      <c r="L64" s="47">
        <v>10</v>
      </c>
      <c r="M64" s="47">
        <v>10</v>
      </c>
      <c r="N64" s="47">
        <v>10</v>
      </c>
      <c r="O64" s="47">
        <v>10</v>
      </c>
      <c r="P64" s="47">
        <v>10</v>
      </c>
      <c r="Q64" s="47">
        <v>10</v>
      </c>
      <c r="R64" s="47">
        <v>10</v>
      </c>
      <c r="S64" s="47">
        <v>10</v>
      </c>
      <c r="T64" s="47">
        <v>10</v>
      </c>
      <c r="U64" s="47">
        <v>10</v>
      </c>
      <c r="V64" s="47">
        <v>10</v>
      </c>
      <c r="W64" s="47">
        <v>10</v>
      </c>
      <c r="X64" s="47">
        <v>10</v>
      </c>
    </row>
    <row r="65" spans="2:26" x14ac:dyDescent="0.25">
      <c r="B65" s="167" t="s">
        <v>481</v>
      </c>
      <c r="C65" s="38" t="s">
        <v>421</v>
      </c>
      <c r="D65" s="512"/>
      <c r="E65" s="47">
        <v>8</v>
      </c>
      <c r="F65" s="47">
        <v>8</v>
      </c>
      <c r="G65" s="47">
        <v>8</v>
      </c>
      <c r="H65" s="47">
        <v>8</v>
      </c>
      <c r="I65" s="47">
        <v>8</v>
      </c>
      <c r="J65" s="47">
        <v>8</v>
      </c>
      <c r="K65" s="47">
        <v>8</v>
      </c>
      <c r="L65" s="47">
        <v>8</v>
      </c>
      <c r="M65" s="47">
        <v>8</v>
      </c>
      <c r="N65" s="47">
        <v>8</v>
      </c>
      <c r="O65" s="47">
        <v>8</v>
      </c>
      <c r="P65" s="47">
        <v>8</v>
      </c>
      <c r="Q65" s="47">
        <v>8</v>
      </c>
      <c r="R65" s="47">
        <v>8</v>
      </c>
      <c r="S65" s="47">
        <v>8</v>
      </c>
      <c r="T65" s="47">
        <v>8</v>
      </c>
      <c r="U65" s="47">
        <v>8</v>
      </c>
      <c r="V65" s="47">
        <v>8</v>
      </c>
      <c r="W65" s="47">
        <v>8</v>
      </c>
      <c r="X65" s="47">
        <v>8</v>
      </c>
    </row>
    <row r="66" spans="2:26" x14ac:dyDescent="0.25">
      <c r="B66" s="171" t="s">
        <v>422</v>
      </c>
      <c r="C66" s="38" t="s">
        <v>421</v>
      </c>
      <c r="D66" s="512"/>
      <c r="E66" s="47">
        <v>10</v>
      </c>
      <c r="F66" s="47">
        <v>10</v>
      </c>
      <c r="G66" s="47">
        <v>10</v>
      </c>
      <c r="H66" s="47">
        <v>10</v>
      </c>
      <c r="I66" s="47">
        <v>10</v>
      </c>
      <c r="J66" s="47">
        <v>10</v>
      </c>
      <c r="K66" s="47">
        <v>10</v>
      </c>
      <c r="L66" s="47">
        <v>10</v>
      </c>
      <c r="M66" s="47">
        <v>10</v>
      </c>
      <c r="N66" s="47">
        <v>10</v>
      </c>
      <c r="O66" s="47">
        <v>10</v>
      </c>
      <c r="P66" s="47">
        <v>10</v>
      </c>
      <c r="Q66" s="47">
        <v>10</v>
      </c>
      <c r="R66" s="47">
        <v>10</v>
      </c>
      <c r="S66" s="47">
        <v>10</v>
      </c>
      <c r="T66" s="47">
        <v>10</v>
      </c>
      <c r="U66" s="47">
        <v>10</v>
      </c>
      <c r="V66" s="47">
        <v>10</v>
      </c>
      <c r="W66" s="47">
        <v>10</v>
      </c>
      <c r="X66" s="47">
        <v>10</v>
      </c>
    </row>
    <row r="67" spans="2:26" x14ac:dyDescent="0.25">
      <c r="B67" s="171" t="s">
        <v>423</v>
      </c>
      <c r="C67" s="38" t="s">
        <v>421</v>
      </c>
      <c r="D67" s="512"/>
      <c r="E67" s="47">
        <v>20</v>
      </c>
      <c r="F67" s="47">
        <v>20</v>
      </c>
      <c r="G67" s="47">
        <v>20</v>
      </c>
      <c r="H67" s="47">
        <v>20</v>
      </c>
      <c r="I67" s="47">
        <v>20</v>
      </c>
      <c r="J67" s="47">
        <v>20</v>
      </c>
      <c r="K67" s="47">
        <v>20</v>
      </c>
      <c r="L67" s="47">
        <v>20</v>
      </c>
      <c r="M67" s="47">
        <v>20</v>
      </c>
      <c r="N67" s="47">
        <v>20</v>
      </c>
      <c r="O67" s="641">
        <v>22</v>
      </c>
      <c r="P67" s="641">
        <v>22</v>
      </c>
      <c r="Q67" s="641">
        <v>22</v>
      </c>
      <c r="R67" s="641">
        <v>22</v>
      </c>
      <c r="S67" s="641">
        <v>22</v>
      </c>
      <c r="T67" s="641">
        <v>22</v>
      </c>
      <c r="U67" s="641">
        <v>22</v>
      </c>
      <c r="V67" s="641">
        <v>22</v>
      </c>
      <c r="W67" s="641">
        <v>22</v>
      </c>
      <c r="X67" s="641">
        <v>22</v>
      </c>
    </row>
    <row r="68" spans="2:26" x14ac:dyDescent="0.25">
      <c r="B68" s="171" t="s">
        <v>424</v>
      </c>
      <c r="C68" s="38" t="s">
        <v>421</v>
      </c>
      <c r="D68" s="512"/>
      <c r="E68" s="47">
        <v>0</v>
      </c>
      <c r="F68" s="38">
        <v>0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49">
        <v>0</v>
      </c>
      <c r="O68" s="641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8">
        <v>0</v>
      </c>
      <c r="X68" s="649">
        <v>0</v>
      </c>
    </row>
    <row r="69" spans="2:26" x14ac:dyDescent="0.25">
      <c r="B69" s="171" t="s">
        <v>425</v>
      </c>
      <c r="C69" s="38" t="s">
        <v>421</v>
      </c>
      <c r="D69" s="512"/>
      <c r="E69" s="38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49">
        <v>0</v>
      </c>
      <c r="O69" s="641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4</v>
      </c>
      <c r="W69" s="38">
        <v>4</v>
      </c>
      <c r="X69" s="649">
        <v>4</v>
      </c>
    </row>
    <row r="70" spans="2:26" x14ac:dyDescent="0.25">
      <c r="B70" s="172" t="s">
        <v>482</v>
      </c>
      <c r="C70" s="139" t="s">
        <v>421</v>
      </c>
      <c r="D70" s="512"/>
      <c r="E70" s="641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647">
        <v>0</v>
      </c>
      <c r="O70" s="641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3</v>
      </c>
      <c r="W70" s="38">
        <v>3</v>
      </c>
      <c r="X70" s="649">
        <v>3</v>
      </c>
    </row>
    <row r="71" spans="2:26" ht="13" thickBot="1" x14ac:dyDescent="0.3">
      <c r="B71" s="168" t="s">
        <v>483</v>
      </c>
      <c r="C71" s="139" t="s">
        <v>421</v>
      </c>
      <c r="D71" s="515"/>
      <c r="E71" s="658">
        <v>24</v>
      </c>
      <c r="F71" s="658">
        <v>24</v>
      </c>
      <c r="G71" s="658">
        <v>24</v>
      </c>
      <c r="H71" s="658">
        <v>24</v>
      </c>
      <c r="I71" s="658">
        <v>24</v>
      </c>
      <c r="J71" s="658">
        <v>24</v>
      </c>
      <c r="K71" s="658">
        <v>24</v>
      </c>
      <c r="L71" s="658">
        <v>24</v>
      </c>
      <c r="M71" s="658">
        <v>24</v>
      </c>
      <c r="N71" s="658">
        <v>24</v>
      </c>
      <c r="O71" s="659">
        <f>((O42+O41)*10/1200)+27</f>
        <v>27.9</v>
      </c>
      <c r="P71" s="659">
        <f t="shared" ref="P71:X71" si="17">((P42+P41)*10/1200)+27</f>
        <v>27.855</v>
      </c>
      <c r="Q71" s="659">
        <f t="shared" si="17"/>
        <v>27</v>
      </c>
      <c r="R71" s="659">
        <f t="shared" si="17"/>
        <v>27.765000000000001</v>
      </c>
      <c r="S71" s="659">
        <f t="shared" si="17"/>
        <v>27</v>
      </c>
      <c r="T71" s="659">
        <f t="shared" si="17"/>
        <v>27.72</v>
      </c>
      <c r="U71" s="659">
        <f t="shared" si="17"/>
        <v>33.125</v>
      </c>
      <c r="V71" s="659">
        <f t="shared" si="17"/>
        <v>35.174999999999997</v>
      </c>
      <c r="W71" s="659">
        <f t="shared" si="17"/>
        <v>37</v>
      </c>
      <c r="X71" s="659">
        <f t="shared" si="17"/>
        <v>37.674999999999997</v>
      </c>
    </row>
    <row r="72" spans="2:26" s="138" customFormat="1" ht="13.5" thickBot="1" x14ac:dyDescent="0.35">
      <c r="B72" s="142" t="s">
        <v>359</v>
      </c>
      <c r="C72" s="143" t="s">
        <v>421</v>
      </c>
      <c r="D72" s="516">
        <f>'1.2 Rehabilitation CD_ECO'!D64</f>
        <v>1500</v>
      </c>
      <c r="E72" s="761">
        <f t="shared" ref="E72:N72" si="18">SUM(E64:E71)*$J12</f>
        <v>72</v>
      </c>
      <c r="F72" s="762">
        <f t="shared" si="18"/>
        <v>72</v>
      </c>
      <c r="G72" s="762">
        <f t="shared" si="18"/>
        <v>72</v>
      </c>
      <c r="H72" s="762">
        <f t="shared" si="18"/>
        <v>72</v>
      </c>
      <c r="I72" s="762">
        <f t="shared" si="18"/>
        <v>72</v>
      </c>
      <c r="J72" s="762">
        <f t="shared" si="18"/>
        <v>72</v>
      </c>
      <c r="K72" s="762">
        <f t="shared" si="18"/>
        <v>72</v>
      </c>
      <c r="L72" s="762">
        <f t="shared" si="18"/>
        <v>72</v>
      </c>
      <c r="M72" s="762">
        <f t="shared" si="18"/>
        <v>72</v>
      </c>
      <c r="N72" s="762">
        <f t="shared" si="18"/>
        <v>72</v>
      </c>
      <c r="O72" s="764">
        <f t="shared" ref="O72:X72" si="19">SUM(O64:O71)*$K12</f>
        <v>70.110000000000014</v>
      </c>
      <c r="P72" s="764">
        <f t="shared" si="19"/>
        <v>70.069500000000005</v>
      </c>
      <c r="Q72" s="764">
        <f t="shared" si="19"/>
        <v>69.3</v>
      </c>
      <c r="R72" s="764">
        <f t="shared" si="19"/>
        <v>69.988500000000002</v>
      </c>
      <c r="S72" s="764">
        <f t="shared" si="19"/>
        <v>69.3</v>
      </c>
      <c r="T72" s="764">
        <f t="shared" si="19"/>
        <v>69.948000000000008</v>
      </c>
      <c r="U72" s="764">
        <f t="shared" si="19"/>
        <v>74.8125</v>
      </c>
      <c r="V72" s="764">
        <f t="shared" si="19"/>
        <v>82.957499999999996</v>
      </c>
      <c r="W72" s="764">
        <f t="shared" si="19"/>
        <v>84.600000000000009</v>
      </c>
      <c r="X72" s="766">
        <f t="shared" si="19"/>
        <v>85.207499999999996</v>
      </c>
    </row>
    <row r="73" spans="2:26" s="138" customFormat="1" ht="13.5" thickBot="1" x14ac:dyDescent="0.35">
      <c r="B73" s="503" t="s">
        <v>361</v>
      </c>
      <c r="C73" s="144" t="s">
        <v>421</v>
      </c>
      <c r="D73" s="516">
        <f>'1.2 Rehabilitation CD_ECO'!D65</f>
        <v>1500</v>
      </c>
      <c r="E73" s="759">
        <f>SUM(E64:E71)-E72</f>
        <v>0</v>
      </c>
      <c r="F73" s="759">
        <f t="shared" ref="F73:N73" si="20">SUM(F64:F71)-F72</f>
        <v>0</v>
      </c>
      <c r="G73" s="759">
        <f t="shared" si="20"/>
        <v>0</v>
      </c>
      <c r="H73" s="759">
        <f t="shared" si="20"/>
        <v>0</v>
      </c>
      <c r="I73" s="759">
        <f t="shared" si="20"/>
        <v>0</v>
      </c>
      <c r="J73" s="759">
        <f t="shared" si="20"/>
        <v>0</v>
      </c>
      <c r="K73" s="759">
        <f t="shared" si="20"/>
        <v>0</v>
      </c>
      <c r="L73" s="759">
        <f t="shared" si="20"/>
        <v>0</v>
      </c>
      <c r="M73" s="759">
        <f t="shared" si="20"/>
        <v>0</v>
      </c>
      <c r="N73" s="759">
        <f t="shared" si="20"/>
        <v>0</v>
      </c>
      <c r="O73" s="759">
        <f>SUM(O64:O71)-O72</f>
        <v>7.789999999999992</v>
      </c>
      <c r="P73" s="759">
        <f t="shared" ref="P73:X73" si="21">SUM(P64:P71)-P72</f>
        <v>7.785499999999999</v>
      </c>
      <c r="Q73" s="759">
        <f t="shared" si="21"/>
        <v>7.7000000000000028</v>
      </c>
      <c r="R73" s="759">
        <f t="shared" si="21"/>
        <v>7.7764999999999986</v>
      </c>
      <c r="S73" s="759">
        <f t="shared" si="21"/>
        <v>7.7000000000000028</v>
      </c>
      <c r="T73" s="759">
        <f t="shared" si="21"/>
        <v>7.7719999999999914</v>
      </c>
      <c r="U73" s="759">
        <f t="shared" si="21"/>
        <v>8.3125</v>
      </c>
      <c r="V73" s="759">
        <f t="shared" si="21"/>
        <v>9.2175000000000011</v>
      </c>
      <c r="W73" s="759">
        <f t="shared" si="21"/>
        <v>9.3999999999999915</v>
      </c>
      <c r="X73" s="760">
        <f t="shared" si="21"/>
        <v>9.4675000000000011</v>
      </c>
    </row>
    <row r="74" spans="2:26" ht="18.75" customHeight="1" x14ac:dyDescent="0.25">
      <c r="B74" s="1953" t="s">
        <v>428</v>
      </c>
      <c r="C74" s="1955" t="s">
        <v>334</v>
      </c>
      <c r="D74" s="1957"/>
      <c r="E74" s="1959" t="s">
        <v>377</v>
      </c>
      <c r="F74" s="1960"/>
      <c r="G74" s="1960"/>
      <c r="H74" s="1960"/>
      <c r="I74" s="1960"/>
      <c r="J74" s="1960"/>
      <c r="K74" s="1960"/>
      <c r="L74" s="1960"/>
      <c r="M74" s="1960"/>
      <c r="N74" s="1960"/>
      <c r="O74" s="1963" t="s">
        <v>378</v>
      </c>
      <c r="P74" s="1964"/>
      <c r="Q74" s="1964"/>
      <c r="R74" s="1964"/>
      <c r="S74" s="1964"/>
      <c r="T74" s="1964"/>
      <c r="U74" s="1964"/>
      <c r="V74" s="1964"/>
      <c r="W74" s="1964"/>
      <c r="X74" s="1965"/>
    </row>
    <row r="75" spans="2:26" ht="18.75" customHeight="1" thickBot="1" x14ac:dyDescent="0.3">
      <c r="B75" s="1954"/>
      <c r="C75" s="1956"/>
      <c r="D75" s="1958"/>
      <c r="E75" s="1961"/>
      <c r="F75" s="1962"/>
      <c r="G75" s="1962"/>
      <c r="H75" s="1962"/>
      <c r="I75" s="1962"/>
      <c r="J75" s="1962"/>
      <c r="K75" s="1962"/>
      <c r="L75" s="1962"/>
      <c r="M75" s="1962"/>
      <c r="N75" s="1962"/>
      <c r="O75" s="1966"/>
      <c r="P75" s="1967"/>
      <c r="Q75" s="1967"/>
      <c r="R75" s="1967"/>
      <c r="S75" s="1967"/>
      <c r="T75" s="1967"/>
      <c r="U75" s="1967"/>
      <c r="V75" s="1967"/>
      <c r="W75" s="1967"/>
      <c r="X75" s="1968"/>
    </row>
    <row r="76" spans="2:26" ht="13" x14ac:dyDescent="0.3">
      <c r="B76" s="164"/>
      <c r="C76" s="73"/>
      <c r="D76" s="441"/>
      <c r="E76" s="33" t="s">
        <v>161</v>
      </c>
      <c r="F76" s="33" t="s">
        <v>162</v>
      </c>
      <c r="G76" s="475" t="s">
        <v>163</v>
      </c>
      <c r="H76" s="33" t="s">
        <v>164</v>
      </c>
      <c r="I76" s="33" t="s">
        <v>165</v>
      </c>
      <c r="J76" s="33" t="s">
        <v>166</v>
      </c>
      <c r="K76" s="33" t="s">
        <v>167</v>
      </c>
      <c r="L76" s="33" t="s">
        <v>168</v>
      </c>
      <c r="M76" s="33" t="s">
        <v>169</v>
      </c>
      <c r="N76" s="33" t="s">
        <v>170</v>
      </c>
      <c r="O76" s="33" t="s">
        <v>161</v>
      </c>
      <c r="P76" s="34" t="s">
        <v>162</v>
      </c>
      <c r="Q76" s="34" t="s">
        <v>163</v>
      </c>
      <c r="R76" s="34" t="s">
        <v>164</v>
      </c>
      <c r="S76" s="34" t="s">
        <v>165</v>
      </c>
      <c r="T76" s="34" t="s">
        <v>166</v>
      </c>
      <c r="U76" s="34" t="s">
        <v>167</v>
      </c>
      <c r="V76" s="34" t="s">
        <v>168</v>
      </c>
      <c r="W76" s="34" t="s">
        <v>169</v>
      </c>
      <c r="X76" s="35" t="s">
        <v>170</v>
      </c>
    </row>
    <row r="77" spans="2:26" ht="13" x14ac:dyDescent="0.3">
      <c r="B77" s="166" t="s">
        <v>429</v>
      </c>
      <c r="C77" s="36"/>
      <c r="D77" s="443"/>
      <c r="E77" s="47"/>
      <c r="F77" s="119"/>
      <c r="G77" s="119"/>
      <c r="H77" s="119"/>
      <c r="I77" s="119"/>
      <c r="J77" s="119"/>
      <c r="K77" s="119"/>
      <c r="L77" s="119"/>
      <c r="M77" s="119"/>
      <c r="N77" s="119"/>
      <c r="O77" s="133"/>
      <c r="P77" s="119"/>
      <c r="Q77" s="119"/>
      <c r="R77" s="119"/>
      <c r="S77" s="119"/>
      <c r="T77" s="119"/>
      <c r="U77" s="119"/>
      <c r="V77" s="119"/>
      <c r="W77" s="119"/>
      <c r="X77" s="128"/>
      <c r="Z77" s="37"/>
    </row>
    <row r="78" spans="2:26" x14ac:dyDescent="0.25">
      <c r="B78" s="167" t="s">
        <v>394</v>
      </c>
      <c r="C78" s="485" t="s">
        <v>430</v>
      </c>
      <c r="D78" s="444"/>
      <c r="E78" s="39">
        <f t="shared" ref="E78:X78" si="22">E36*$D36</f>
        <v>0</v>
      </c>
      <c r="F78" s="39">
        <f t="shared" si="22"/>
        <v>0</v>
      </c>
      <c r="G78" s="39">
        <f t="shared" si="22"/>
        <v>0</v>
      </c>
      <c r="H78" s="39">
        <f t="shared" si="22"/>
        <v>0</v>
      </c>
      <c r="I78" s="39">
        <f t="shared" si="22"/>
        <v>0</v>
      </c>
      <c r="J78" s="39">
        <f t="shared" si="22"/>
        <v>0</v>
      </c>
      <c r="K78" s="39">
        <f t="shared" si="22"/>
        <v>0</v>
      </c>
      <c r="L78" s="39">
        <f t="shared" si="22"/>
        <v>0</v>
      </c>
      <c r="M78" s="39">
        <f t="shared" si="22"/>
        <v>0</v>
      </c>
      <c r="N78" s="39">
        <f t="shared" si="22"/>
        <v>0</v>
      </c>
      <c r="O78" s="39">
        <f t="shared" si="22"/>
        <v>0</v>
      </c>
      <c r="P78" s="39">
        <f t="shared" si="22"/>
        <v>0</v>
      </c>
      <c r="Q78" s="39">
        <f t="shared" si="22"/>
        <v>0</v>
      </c>
      <c r="R78" s="39">
        <f t="shared" si="22"/>
        <v>0</v>
      </c>
      <c r="S78" s="39">
        <f t="shared" si="22"/>
        <v>0</v>
      </c>
      <c r="T78" s="39">
        <f t="shared" si="22"/>
        <v>0</v>
      </c>
      <c r="U78" s="39">
        <f t="shared" si="22"/>
        <v>0</v>
      </c>
      <c r="V78" s="39">
        <f t="shared" si="22"/>
        <v>0</v>
      </c>
      <c r="W78" s="39">
        <f t="shared" si="22"/>
        <v>0</v>
      </c>
      <c r="X78" s="151">
        <f t="shared" si="22"/>
        <v>0</v>
      </c>
    </row>
    <row r="79" spans="2:26" x14ac:dyDescent="0.25">
      <c r="B79" s="167" t="s">
        <v>396</v>
      </c>
      <c r="C79" s="485" t="s">
        <v>430</v>
      </c>
      <c r="D79" s="444"/>
      <c r="E79" s="39">
        <f t="shared" ref="E79:X79" si="23">E37*$D37</f>
        <v>0</v>
      </c>
      <c r="F79" s="39">
        <f t="shared" si="23"/>
        <v>0</v>
      </c>
      <c r="G79" s="39">
        <f t="shared" si="23"/>
        <v>0</v>
      </c>
      <c r="H79" s="39">
        <f t="shared" si="23"/>
        <v>0</v>
      </c>
      <c r="I79" s="39">
        <f t="shared" si="23"/>
        <v>0</v>
      </c>
      <c r="J79" s="39">
        <f t="shared" si="23"/>
        <v>0</v>
      </c>
      <c r="K79" s="39">
        <f t="shared" si="23"/>
        <v>0</v>
      </c>
      <c r="L79" s="39">
        <f t="shared" si="23"/>
        <v>0</v>
      </c>
      <c r="M79" s="39">
        <f t="shared" si="23"/>
        <v>0</v>
      </c>
      <c r="N79" s="39">
        <f t="shared" si="23"/>
        <v>0</v>
      </c>
      <c r="O79" s="39">
        <f t="shared" si="23"/>
        <v>0</v>
      </c>
      <c r="P79" s="39">
        <f t="shared" si="23"/>
        <v>0</v>
      </c>
      <c r="Q79" s="39">
        <f t="shared" si="23"/>
        <v>0</v>
      </c>
      <c r="R79" s="39">
        <f t="shared" si="23"/>
        <v>0</v>
      </c>
      <c r="S79" s="39">
        <f t="shared" si="23"/>
        <v>0</v>
      </c>
      <c r="T79" s="39">
        <f t="shared" si="23"/>
        <v>0</v>
      </c>
      <c r="U79" s="39">
        <f t="shared" si="23"/>
        <v>0</v>
      </c>
      <c r="V79" s="39">
        <f t="shared" si="23"/>
        <v>12705</v>
      </c>
      <c r="W79" s="39">
        <f t="shared" si="23"/>
        <v>25410</v>
      </c>
      <c r="X79" s="151">
        <f t="shared" si="23"/>
        <v>38115</v>
      </c>
    </row>
    <row r="80" spans="2:26" x14ac:dyDescent="0.25">
      <c r="B80" s="167" t="s">
        <v>397</v>
      </c>
      <c r="C80" s="485" t="s">
        <v>430</v>
      </c>
      <c r="D80" s="444"/>
      <c r="E80" s="39">
        <f t="shared" ref="E80:X80" si="24">E38*$D38</f>
        <v>0</v>
      </c>
      <c r="F80" s="39">
        <f t="shared" si="24"/>
        <v>0</v>
      </c>
      <c r="G80" s="39">
        <f t="shared" si="24"/>
        <v>0</v>
      </c>
      <c r="H80" s="39">
        <f t="shared" si="24"/>
        <v>0</v>
      </c>
      <c r="I80" s="39">
        <f t="shared" si="24"/>
        <v>0</v>
      </c>
      <c r="J80" s="39">
        <f t="shared" si="24"/>
        <v>0</v>
      </c>
      <c r="K80" s="39">
        <f t="shared" si="24"/>
        <v>0</v>
      </c>
      <c r="L80" s="39">
        <f t="shared" si="24"/>
        <v>0</v>
      </c>
      <c r="M80" s="39">
        <f t="shared" si="24"/>
        <v>0</v>
      </c>
      <c r="N80" s="39">
        <f t="shared" si="24"/>
        <v>0</v>
      </c>
      <c r="O80" s="39">
        <f t="shared" si="24"/>
        <v>0</v>
      </c>
      <c r="P80" s="39">
        <f t="shared" si="24"/>
        <v>0</v>
      </c>
      <c r="Q80" s="39">
        <f t="shared" si="24"/>
        <v>0</v>
      </c>
      <c r="R80" s="39">
        <f t="shared" si="24"/>
        <v>0</v>
      </c>
      <c r="S80" s="39">
        <f t="shared" si="24"/>
        <v>0</v>
      </c>
      <c r="T80" s="39">
        <f t="shared" si="24"/>
        <v>0</v>
      </c>
      <c r="U80" s="39">
        <f t="shared" si="24"/>
        <v>0</v>
      </c>
      <c r="V80" s="39">
        <f t="shared" si="24"/>
        <v>0</v>
      </c>
      <c r="W80" s="39">
        <f t="shared" si="24"/>
        <v>0</v>
      </c>
      <c r="X80" s="151">
        <f t="shared" si="24"/>
        <v>0</v>
      </c>
    </row>
    <row r="81" spans="2:24" x14ac:dyDescent="0.25">
      <c r="B81" s="168" t="s">
        <v>398</v>
      </c>
      <c r="C81" s="485" t="s">
        <v>430</v>
      </c>
      <c r="D81" s="444"/>
      <c r="E81" s="39">
        <f t="shared" ref="E81:X81" si="25">E39*$D39</f>
        <v>0</v>
      </c>
      <c r="F81" s="39">
        <f t="shared" si="25"/>
        <v>0</v>
      </c>
      <c r="G81" s="39">
        <f t="shared" si="25"/>
        <v>0</v>
      </c>
      <c r="H81" s="39">
        <f t="shared" si="25"/>
        <v>0</v>
      </c>
      <c r="I81" s="39">
        <f t="shared" si="25"/>
        <v>0</v>
      </c>
      <c r="J81" s="39">
        <f t="shared" si="25"/>
        <v>0</v>
      </c>
      <c r="K81" s="39">
        <f t="shared" si="25"/>
        <v>0</v>
      </c>
      <c r="L81" s="39">
        <f t="shared" si="25"/>
        <v>0</v>
      </c>
      <c r="M81" s="39">
        <f t="shared" si="25"/>
        <v>0</v>
      </c>
      <c r="N81" s="39">
        <f t="shared" si="25"/>
        <v>0</v>
      </c>
      <c r="O81" s="39">
        <f t="shared" si="25"/>
        <v>0</v>
      </c>
      <c r="P81" s="39">
        <f t="shared" si="25"/>
        <v>0</v>
      </c>
      <c r="Q81" s="39">
        <f t="shared" si="25"/>
        <v>0</v>
      </c>
      <c r="R81" s="39">
        <f t="shared" si="25"/>
        <v>0</v>
      </c>
      <c r="S81" s="39">
        <f t="shared" si="25"/>
        <v>0</v>
      </c>
      <c r="T81" s="39">
        <f t="shared" si="25"/>
        <v>0</v>
      </c>
      <c r="U81" s="39">
        <f t="shared" si="25"/>
        <v>0</v>
      </c>
      <c r="V81" s="39">
        <f t="shared" si="25"/>
        <v>0</v>
      </c>
      <c r="W81" s="39">
        <f t="shared" si="25"/>
        <v>0</v>
      </c>
      <c r="X81" s="151">
        <f t="shared" si="25"/>
        <v>0</v>
      </c>
    </row>
    <row r="82" spans="2:24" x14ac:dyDescent="0.25">
      <c r="B82" s="168" t="s">
        <v>431</v>
      </c>
      <c r="C82" s="485" t="s">
        <v>430</v>
      </c>
      <c r="D82" s="444"/>
      <c r="E82" s="39">
        <f t="shared" ref="E82:X82" si="26">E40*$D40</f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</row>
    <row r="83" spans="2:24" x14ac:dyDescent="0.25">
      <c r="B83" s="168" t="s">
        <v>432</v>
      </c>
      <c r="C83" s="485" t="s">
        <v>430</v>
      </c>
      <c r="D83" s="444"/>
      <c r="E83" s="39">
        <f t="shared" ref="E83:X83" si="27">E41*$D41</f>
        <v>0</v>
      </c>
      <c r="F83" s="39">
        <f t="shared" si="27"/>
        <v>0</v>
      </c>
      <c r="G83" s="39">
        <f t="shared" si="27"/>
        <v>0</v>
      </c>
      <c r="H83" s="39">
        <f t="shared" si="27"/>
        <v>0</v>
      </c>
      <c r="I83" s="39">
        <f t="shared" si="27"/>
        <v>0</v>
      </c>
      <c r="J83" s="39">
        <f t="shared" si="27"/>
        <v>0</v>
      </c>
      <c r="K83" s="39">
        <f t="shared" si="27"/>
        <v>0</v>
      </c>
      <c r="L83" s="39">
        <f t="shared" si="27"/>
        <v>0</v>
      </c>
      <c r="M83" s="39">
        <f t="shared" si="27"/>
        <v>0</v>
      </c>
      <c r="N83" s="39">
        <f t="shared" si="27"/>
        <v>0</v>
      </c>
      <c r="O83" s="39">
        <f t="shared" si="27"/>
        <v>0</v>
      </c>
      <c r="P83" s="39">
        <f t="shared" si="27"/>
        <v>0</v>
      </c>
      <c r="Q83" s="39">
        <f t="shared" si="27"/>
        <v>0</v>
      </c>
      <c r="R83" s="39">
        <f t="shared" si="27"/>
        <v>0</v>
      </c>
      <c r="S83" s="39">
        <f t="shared" si="27"/>
        <v>0</v>
      </c>
      <c r="T83" s="39">
        <f t="shared" si="27"/>
        <v>0</v>
      </c>
      <c r="U83" s="39">
        <f t="shared" si="27"/>
        <v>47250</v>
      </c>
      <c r="V83" s="39">
        <f t="shared" si="27"/>
        <v>70875</v>
      </c>
      <c r="W83" s="39">
        <f t="shared" si="27"/>
        <v>94500</v>
      </c>
      <c r="X83" s="151">
        <f t="shared" si="27"/>
        <v>94500</v>
      </c>
    </row>
    <row r="84" spans="2:24" x14ac:dyDescent="0.25">
      <c r="B84" s="167" t="s">
        <v>567</v>
      </c>
      <c r="C84" s="485" t="s">
        <v>430</v>
      </c>
      <c r="D84" s="444"/>
      <c r="E84" s="39">
        <f t="shared" ref="E84:X84" si="28">E42*$D42</f>
        <v>0</v>
      </c>
      <c r="F84" s="39">
        <f t="shared" si="28"/>
        <v>0</v>
      </c>
      <c r="G84" s="39">
        <f t="shared" si="28"/>
        <v>0</v>
      </c>
      <c r="H84" s="39">
        <f t="shared" si="28"/>
        <v>0</v>
      </c>
      <c r="I84" s="39">
        <f t="shared" si="28"/>
        <v>0</v>
      </c>
      <c r="J84" s="39">
        <f t="shared" si="28"/>
        <v>0</v>
      </c>
      <c r="K84" s="39">
        <f t="shared" si="28"/>
        <v>0</v>
      </c>
      <c r="L84" s="39">
        <f t="shared" si="28"/>
        <v>0</v>
      </c>
      <c r="M84" s="39">
        <f t="shared" si="28"/>
        <v>0</v>
      </c>
      <c r="N84" s="39">
        <f t="shared" si="28"/>
        <v>0</v>
      </c>
      <c r="O84" s="39">
        <f t="shared" si="28"/>
        <v>14175</v>
      </c>
      <c r="P84" s="39">
        <f t="shared" si="28"/>
        <v>13466.25</v>
      </c>
      <c r="Q84" s="39">
        <f t="shared" si="28"/>
        <v>0</v>
      </c>
      <c r="R84" s="39">
        <f t="shared" si="28"/>
        <v>12048.75</v>
      </c>
      <c r="S84" s="39">
        <f t="shared" si="28"/>
        <v>0</v>
      </c>
      <c r="T84" s="39">
        <f t="shared" si="28"/>
        <v>11340</v>
      </c>
      <c r="U84" s="39">
        <f t="shared" si="28"/>
        <v>17718.75</v>
      </c>
      <c r="V84" s="39">
        <f t="shared" si="28"/>
        <v>10631.25</v>
      </c>
      <c r="W84" s="39">
        <f t="shared" si="28"/>
        <v>0</v>
      </c>
      <c r="X84" s="151">
        <f t="shared" si="28"/>
        <v>10631.25</v>
      </c>
    </row>
    <row r="85" spans="2:24" x14ac:dyDescent="0.25">
      <c r="B85" s="168" t="s">
        <v>568</v>
      </c>
      <c r="C85" s="485" t="s">
        <v>430</v>
      </c>
      <c r="D85" s="444"/>
      <c r="E85" s="39">
        <f t="shared" ref="E85:X85" si="29">E43*$D43</f>
        <v>248651.81115181115</v>
      </c>
      <c r="F85" s="39">
        <f t="shared" si="29"/>
        <v>248600.93610093609</v>
      </c>
      <c r="G85" s="39">
        <f t="shared" si="29"/>
        <v>247736.06023606024</v>
      </c>
      <c r="H85" s="39">
        <f t="shared" si="29"/>
        <v>247227.30972730971</v>
      </c>
      <c r="I85" s="39">
        <f t="shared" si="29"/>
        <v>246693.12169312171</v>
      </c>
      <c r="J85" s="39">
        <f t="shared" si="29"/>
        <v>246184.37118437118</v>
      </c>
      <c r="K85" s="39">
        <f t="shared" si="29"/>
        <v>245039.68253968257</v>
      </c>
      <c r="L85" s="39">
        <f t="shared" si="29"/>
        <v>244429.18192918191</v>
      </c>
      <c r="M85" s="39">
        <f t="shared" si="29"/>
        <v>243564.30606430606</v>
      </c>
      <c r="N85" s="39">
        <f t="shared" si="29"/>
        <v>243564.30606430606</v>
      </c>
      <c r="O85" s="39">
        <f t="shared" si="29"/>
        <v>0</v>
      </c>
      <c r="P85" s="39">
        <f t="shared" si="29"/>
        <v>0</v>
      </c>
      <c r="Q85" s="39">
        <f t="shared" si="29"/>
        <v>0</v>
      </c>
      <c r="R85" s="39">
        <f t="shared" si="29"/>
        <v>0</v>
      </c>
      <c r="S85" s="39">
        <f t="shared" si="29"/>
        <v>0</v>
      </c>
      <c r="T85" s="39">
        <f t="shared" si="29"/>
        <v>0</v>
      </c>
      <c r="U85" s="39">
        <f t="shared" si="29"/>
        <v>0</v>
      </c>
      <c r="V85" s="39">
        <f t="shared" si="29"/>
        <v>0</v>
      </c>
      <c r="W85" s="39">
        <f t="shared" si="29"/>
        <v>0</v>
      </c>
      <c r="X85" s="39">
        <f t="shared" si="29"/>
        <v>0</v>
      </c>
    </row>
    <row r="86" spans="2:24" x14ac:dyDescent="0.25">
      <c r="B86" s="168" t="s">
        <v>569</v>
      </c>
      <c r="C86" s="485"/>
      <c r="D86" s="444"/>
      <c r="E86" s="39">
        <f t="shared" ref="E86:X86" si="30">E44*$D44</f>
        <v>0</v>
      </c>
      <c r="F86" s="39">
        <f t="shared" si="30"/>
        <v>0</v>
      </c>
      <c r="G86" s="39">
        <f t="shared" si="30"/>
        <v>0</v>
      </c>
      <c r="H86" s="39">
        <f t="shared" si="30"/>
        <v>0</v>
      </c>
      <c r="I86" s="39">
        <f t="shared" si="30"/>
        <v>0</v>
      </c>
      <c r="J86" s="39">
        <f t="shared" si="30"/>
        <v>0</v>
      </c>
      <c r="K86" s="39">
        <f t="shared" si="30"/>
        <v>0</v>
      </c>
      <c r="L86" s="39">
        <f t="shared" si="30"/>
        <v>0</v>
      </c>
      <c r="M86" s="39">
        <f t="shared" si="30"/>
        <v>0</v>
      </c>
      <c r="N86" s="39">
        <f t="shared" si="30"/>
        <v>0</v>
      </c>
      <c r="O86" s="39">
        <f t="shared" si="30"/>
        <v>274760.25132275128</v>
      </c>
      <c r="P86" s="39">
        <f t="shared" si="30"/>
        <v>274704.03439153434</v>
      </c>
      <c r="Q86" s="39">
        <f t="shared" si="30"/>
        <v>273748.34656084655</v>
      </c>
      <c r="R86" s="39">
        <f t="shared" si="30"/>
        <v>273186.17724867724</v>
      </c>
      <c r="S86" s="39">
        <f t="shared" si="30"/>
        <v>272595.89947089949</v>
      </c>
      <c r="T86" s="39">
        <f t="shared" si="30"/>
        <v>272033.73015873018</v>
      </c>
      <c r="U86" s="39">
        <f t="shared" si="30"/>
        <v>270768.84920634923</v>
      </c>
      <c r="V86" s="39">
        <f t="shared" si="30"/>
        <v>270094.24603174598</v>
      </c>
      <c r="W86" s="39">
        <f t="shared" si="30"/>
        <v>269138.55820105824</v>
      </c>
      <c r="X86" s="39">
        <f t="shared" si="30"/>
        <v>269138.55820105824</v>
      </c>
    </row>
    <row r="87" spans="2:24" ht="13" x14ac:dyDescent="0.3">
      <c r="B87" s="177" t="s">
        <v>434</v>
      </c>
      <c r="C87" s="485" t="s">
        <v>430</v>
      </c>
      <c r="D87" s="444"/>
      <c r="E87" s="520">
        <f t="shared" ref="E87:W87" si="31">SUM(E78:E86)</f>
        <v>248651.81115181115</v>
      </c>
      <c r="F87" s="520">
        <f t="shared" si="31"/>
        <v>248600.93610093609</v>
      </c>
      <c r="G87" s="520">
        <f t="shared" si="31"/>
        <v>247736.06023606024</v>
      </c>
      <c r="H87" s="520">
        <f t="shared" si="31"/>
        <v>247227.30972730971</v>
      </c>
      <c r="I87" s="520">
        <f t="shared" si="31"/>
        <v>246693.12169312171</v>
      </c>
      <c r="J87" s="520">
        <f t="shared" si="31"/>
        <v>246184.37118437118</v>
      </c>
      <c r="K87" s="520">
        <f t="shared" si="31"/>
        <v>245039.68253968257</v>
      </c>
      <c r="L87" s="520">
        <f t="shared" si="31"/>
        <v>244429.18192918191</v>
      </c>
      <c r="M87" s="520">
        <f t="shared" si="31"/>
        <v>243564.30606430606</v>
      </c>
      <c r="N87" s="520">
        <f t="shared" si="31"/>
        <v>243564.30606430606</v>
      </c>
      <c r="O87" s="520">
        <f t="shared" si="31"/>
        <v>288935.25132275128</v>
      </c>
      <c r="P87" s="520">
        <f t="shared" si="31"/>
        <v>288170.28439153434</v>
      </c>
      <c r="Q87" s="520">
        <f t="shared" si="31"/>
        <v>273748.34656084655</v>
      </c>
      <c r="R87" s="520">
        <f t="shared" si="31"/>
        <v>285234.92724867724</v>
      </c>
      <c r="S87" s="520">
        <f t="shared" si="31"/>
        <v>272595.89947089949</v>
      </c>
      <c r="T87" s="520">
        <f t="shared" si="31"/>
        <v>283373.73015873018</v>
      </c>
      <c r="U87" s="520">
        <f t="shared" si="31"/>
        <v>335737.59920634923</v>
      </c>
      <c r="V87" s="520">
        <f t="shared" si="31"/>
        <v>364305.49603174598</v>
      </c>
      <c r="W87" s="520">
        <f t="shared" si="31"/>
        <v>389048.55820105824</v>
      </c>
      <c r="X87" s="520">
        <f>SUM(X78:X86)</f>
        <v>412384.80820105824</v>
      </c>
    </row>
    <row r="88" spans="2:24" x14ac:dyDescent="0.25">
      <c r="B88" s="167"/>
      <c r="C88" s="485" t="s">
        <v>430</v>
      </c>
      <c r="D88" s="444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</row>
    <row r="89" spans="2:24" ht="13" x14ac:dyDescent="0.3">
      <c r="B89" s="169" t="s">
        <v>403</v>
      </c>
      <c r="C89" s="485" t="s">
        <v>430</v>
      </c>
      <c r="D89" s="444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151"/>
    </row>
    <row r="90" spans="2:24" x14ac:dyDescent="0.25">
      <c r="B90" s="167" t="s">
        <v>404</v>
      </c>
      <c r="C90" s="485" t="s">
        <v>430</v>
      </c>
      <c r="D90" s="444"/>
      <c r="E90" s="39">
        <f t="shared" ref="E90:X90" si="32">E46*$D46</f>
        <v>0</v>
      </c>
      <c r="F90" s="39">
        <f t="shared" si="32"/>
        <v>0</v>
      </c>
      <c r="G90" s="39">
        <f t="shared" si="32"/>
        <v>0</v>
      </c>
      <c r="H90" s="39">
        <f t="shared" si="32"/>
        <v>0</v>
      </c>
      <c r="I90" s="39">
        <f t="shared" si="32"/>
        <v>0</v>
      </c>
      <c r="J90" s="39">
        <f t="shared" si="32"/>
        <v>0</v>
      </c>
      <c r="K90" s="39">
        <f t="shared" si="32"/>
        <v>0</v>
      </c>
      <c r="L90" s="39">
        <f t="shared" si="32"/>
        <v>0</v>
      </c>
      <c r="M90" s="39">
        <f t="shared" si="32"/>
        <v>0</v>
      </c>
      <c r="N90" s="39">
        <f t="shared" si="32"/>
        <v>0</v>
      </c>
      <c r="O90" s="39">
        <f t="shared" si="32"/>
        <v>0</v>
      </c>
      <c r="P90" s="39">
        <f t="shared" si="32"/>
        <v>0</v>
      </c>
      <c r="Q90" s="39">
        <f t="shared" si="32"/>
        <v>0</v>
      </c>
      <c r="R90" s="39">
        <f t="shared" si="32"/>
        <v>0</v>
      </c>
      <c r="S90" s="39">
        <f t="shared" si="32"/>
        <v>0</v>
      </c>
      <c r="T90" s="39">
        <f t="shared" si="32"/>
        <v>0</v>
      </c>
      <c r="U90" s="39">
        <f t="shared" si="32"/>
        <v>0</v>
      </c>
      <c r="V90" s="39">
        <f t="shared" si="32"/>
        <v>0</v>
      </c>
      <c r="W90" s="39">
        <f t="shared" si="32"/>
        <v>0</v>
      </c>
      <c r="X90" s="151">
        <f t="shared" si="32"/>
        <v>0</v>
      </c>
    </row>
    <row r="91" spans="2:24" x14ac:dyDescent="0.25">
      <c r="B91" s="167" t="s">
        <v>406</v>
      </c>
      <c r="C91" s="485" t="s">
        <v>430</v>
      </c>
      <c r="D91" s="444"/>
      <c r="E91" s="39">
        <f t="shared" ref="E91:X91" si="33">E47*$D47</f>
        <v>0</v>
      </c>
      <c r="F91" s="39">
        <f t="shared" si="33"/>
        <v>0</v>
      </c>
      <c r="G91" s="39">
        <f t="shared" si="33"/>
        <v>0</v>
      </c>
      <c r="H91" s="39">
        <f t="shared" si="33"/>
        <v>0</v>
      </c>
      <c r="I91" s="39">
        <f t="shared" si="33"/>
        <v>0</v>
      </c>
      <c r="J91" s="39">
        <f t="shared" si="33"/>
        <v>0</v>
      </c>
      <c r="K91" s="39">
        <f t="shared" si="33"/>
        <v>0</v>
      </c>
      <c r="L91" s="39">
        <f t="shared" si="33"/>
        <v>0</v>
      </c>
      <c r="M91" s="39">
        <f t="shared" si="33"/>
        <v>0</v>
      </c>
      <c r="N91" s="39">
        <f t="shared" si="33"/>
        <v>0</v>
      </c>
      <c r="O91" s="39">
        <f t="shared" si="33"/>
        <v>1581.7855477257092</v>
      </c>
      <c r="P91" s="39">
        <f t="shared" si="33"/>
        <v>0</v>
      </c>
      <c r="Q91" s="39">
        <f t="shared" si="33"/>
        <v>0</v>
      </c>
      <c r="R91" s="39">
        <f t="shared" si="33"/>
        <v>0</v>
      </c>
      <c r="S91" s="39">
        <f t="shared" si="33"/>
        <v>0</v>
      </c>
      <c r="T91" s="39">
        <f t="shared" si="33"/>
        <v>0</v>
      </c>
      <c r="U91" s="39">
        <f t="shared" si="33"/>
        <v>0</v>
      </c>
      <c r="V91" s="39">
        <f t="shared" si="33"/>
        <v>0</v>
      </c>
      <c r="W91" s="39">
        <f t="shared" si="33"/>
        <v>0</v>
      </c>
      <c r="X91" s="151">
        <f t="shared" si="33"/>
        <v>0</v>
      </c>
    </row>
    <row r="92" spans="2:24" x14ac:dyDescent="0.25">
      <c r="B92" s="167" t="s">
        <v>407</v>
      </c>
      <c r="C92" s="485" t="s">
        <v>430</v>
      </c>
      <c r="D92" s="444"/>
      <c r="E92" s="39">
        <f t="shared" ref="E92:X92" si="34">E48*$D48</f>
        <v>0</v>
      </c>
      <c r="F92" s="39">
        <f t="shared" si="34"/>
        <v>0</v>
      </c>
      <c r="G92" s="39">
        <f t="shared" si="34"/>
        <v>0</v>
      </c>
      <c r="H92" s="39">
        <f t="shared" si="34"/>
        <v>0</v>
      </c>
      <c r="I92" s="39">
        <f t="shared" si="34"/>
        <v>0</v>
      </c>
      <c r="J92" s="39">
        <f t="shared" si="34"/>
        <v>0</v>
      </c>
      <c r="K92" s="39">
        <f t="shared" si="34"/>
        <v>0</v>
      </c>
      <c r="L92" s="39">
        <f t="shared" si="34"/>
        <v>0</v>
      </c>
      <c r="M92" s="39">
        <f t="shared" si="34"/>
        <v>0</v>
      </c>
      <c r="N92" s="39">
        <f t="shared" si="34"/>
        <v>0</v>
      </c>
      <c r="O92" s="39">
        <f t="shared" si="34"/>
        <v>379.62853145417023</v>
      </c>
      <c r="P92" s="39">
        <f t="shared" si="34"/>
        <v>0</v>
      </c>
      <c r="Q92" s="39">
        <f t="shared" si="34"/>
        <v>0</v>
      </c>
      <c r="R92" s="39">
        <f t="shared" si="34"/>
        <v>0</v>
      </c>
      <c r="S92" s="39">
        <f t="shared" si="34"/>
        <v>379.62853145417023</v>
      </c>
      <c r="T92" s="39">
        <f t="shared" si="34"/>
        <v>0</v>
      </c>
      <c r="U92" s="39">
        <f t="shared" si="34"/>
        <v>0</v>
      </c>
      <c r="V92" s="39">
        <f t="shared" si="34"/>
        <v>0</v>
      </c>
      <c r="W92" s="39">
        <f t="shared" si="34"/>
        <v>0</v>
      </c>
      <c r="X92" s="151">
        <f t="shared" si="34"/>
        <v>0</v>
      </c>
    </row>
    <row r="93" spans="2:24" x14ac:dyDescent="0.25">
      <c r="B93" s="167" t="str">
        <f>B49</f>
        <v>Lot of agricultural tools</v>
      </c>
      <c r="C93" s="485" t="s">
        <v>430</v>
      </c>
      <c r="D93" s="444"/>
      <c r="E93" s="39">
        <f t="shared" ref="E93:X93" si="35">E49*$D49</f>
        <v>24359.497434975921</v>
      </c>
      <c r="F93" s="39">
        <f t="shared" si="35"/>
        <v>0</v>
      </c>
      <c r="G93" s="39">
        <f t="shared" si="35"/>
        <v>0</v>
      </c>
      <c r="H93" s="39">
        <f t="shared" si="35"/>
        <v>24359.497434975921</v>
      </c>
      <c r="I93" s="39">
        <f t="shared" si="35"/>
        <v>0</v>
      </c>
      <c r="J93" s="39">
        <f t="shared" si="35"/>
        <v>0</v>
      </c>
      <c r="K93" s="39">
        <f t="shared" si="35"/>
        <v>24359.497434975921</v>
      </c>
      <c r="L93" s="39">
        <f t="shared" si="35"/>
        <v>0</v>
      </c>
      <c r="M93" s="39">
        <f t="shared" si="35"/>
        <v>0</v>
      </c>
      <c r="N93" s="39">
        <f t="shared" si="35"/>
        <v>24359.497434975921</v>
      </c>
      <c r="O93" s="39">
        <f t="shared" si="35"/>
        <v>24359.497434975921</v>
      </c>
      <c r="P93" s="39">
        <f t="shared" si="35"/>
        <v>0</v>
      </c>
      <c r="Q93" s="39">
        <f t="shared" si="35"/>
        <v>0</v>
      </c>
      <c r="R93" s="39">
        <f t="shared" si="35"/>
        <v>24359.497434975921</v>
      </c>
      <c r="S93" s="39">
        <f t="shared" si="35"/>
        <v>0</v>
      </c>
      <c r="T93" s="39">
        <f t="shared" si="35"/>
        <v>0</v>
      </c>
      <c r="U93" s="39">
        <f t="shared" si="35"/>
        <v>24359.497434975921</v>
      </c>
      <c r="V93" s="39">
        <f t="shared" si="35"/>
        <v>0</v>
      </c>
      <c r="W93" s="39">
        <f t="shared" si="35"/>
        <v>24359.497434975921</v>
      </c>
      <c r="X93" s="39">
        <f t="shared" si="35"/>
        <v>0</v>
      </c>
    </row>
    <row r="94" spans="2:24" x14ac:dyDescent="0.25">
      <c r="B94" s="167"/>
      <c r="C94" s="485"/>
      <c r="D94" s="444"/>
      <c r="E94" s="39">
        <f t="shared" ref="E94:X94" si="36">E50*$D50</f>
        <v>0</v>
      </c>
      <c r="F94" s="39">
        <f t="shared" si="36"/>
        <v>0</v>
      </c>
      <c r="G94" s="39">
        <f t="shared" si="36"/>
        <v>0</v>
      </c>
      <c r="H94" s="39">
        <f t="shared" si="36"/>
        <v>0</v>
      </c>
      <c r="I94" s="39">
        <f t="shared" si="36"/>
        <v>0</v>
      </c>
      <c r="J94" s="39">
        <f t="shared" si="36"/>
        <v>0</v>
      </c>
      <c r="K94" s="39">
        <f t="shared" si="36"/>
        <v>0</v>
      </c>
      <c r="L94" s="39">
        <f t="shared" si="36"/>
        <v>0</v>
      </c>
      <c r="M94" s="39">
        <f t="shared" si="36"/>
        <v>0</v>
      </c>
      <c r="N94" s="39">
        <f t="shared" si="36"/>
        <v>0</v>
      </c>
      <c r="O94" s="39">
        <f t="shared" si="36"/>
        <v>0</v>
      </c>
      <c r="P94" s="39">
        <f t="shared" si="36"/>
        <v>0</v>
      </c>
      <c r="Q94" s="39">
        <f t="shared" si="36"/>
        <v>0</v>
      </c>
      <c r="R94" s="39">
        <f t="shared" si="36"/>
        <v>0</v>
      </c>
      <c r="S94" s="39">
        <f t="shared" si="36"/>
        <v>0</v>
      </c>
      <c r="T94" s="39">
        <f t="shared" si="36"/>
        <v>0</v>
      </c>
      <c r="U94" s="39">
        <f t="shared" si="36"/>
        <v>0</v>
      </c>
      <c r="V94" s="39">
        <f t="shared" si="36"/>
        <v>0</v>
      </c>
      <c r="W94" s="39">
        <f t="shared" si="36"/>
        <v>0</v>
      </c>
      <c r="X94" s="39">
        <f t="shared" si="36"/>
        <v>0</v>
      </c>
    </row>
    <row r="95" spans="2:24" ht="13" x14ac:dyDescent="0.3">
      <c r="B95" s="169" t="s">
        <v>485</v>
      </c>
      <c r="C95" s="485"/>
      <c r="D95" s="444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</row>
    <row r="96" spans="2:24" x14ac:dyDescent="0.25">
      <c r="B96" s="167"/>
      <c r="C96" s="485" t="s">
        <v>430</v>
      </c>
      <c r="D96" s="444"/>
      <c r="E96" s="39">
        <f t="shared" ref="E96:X96" si="37">E51*$D51</f>
        <v>0</v>
      </c>
      <c r="F96" s="39">
        <f t="shared" si="37"/>
        <v>0</v>
      </c>
      <c r="G96" s="39">
        <f t="shared" si="37"/>
        <v>0</v>
      </c>
      <c r="H96" s="39">
        <f t="shared" si="37"/>
        <v>0</v>
      </c>
      <c r="I96" s="39">
        <f t="shared" si="37"/>
        <v>0</v>
      </c>
      <c r="J96" s="39">
        <f t="shared" si="37"/>
        <v>0</v>
      </c>
      <c r="K96" s="39">
        <f t="shared" si="37"/>
        <v>0</v>
      </c>
      <c r="L96" s="39">
        <f t="shared" si="37"/>
        <v>0</v>
      </c>
      <c r="M96" s="39">
        <f t="shared" si="37"/>
        <v>0</v>
      </c>
      <c r="N96" s="39">
        <f t="shared" si="37"/>
        <v>0</v>
      </c>
      <c r="O96" s="39">
        <f t="shared" si="37"/>
        <v>0</v>
      </c>
      <c r="P96" s="39">
        <f t="shared" si="37"/>
        <v>0</v>
      </c>
      <c r="Q96" s="39">
        <f t="shared" si="37"/>
        <v>0</v>
      </c>
      <c r="R96" s="39">
        <f t="shared" si="37"/>
        <v>0</v>
      </c>
      <c r="S96" s="39">
        <f t="shared" si="37"/>
        <v>0</v>
      </c>
      <c r="T96" s="39">
        <f t="shared" si="37"/>
        <v>0</v>
      </c>
      <c r="U96" s="39">
        <f t="shared" si="37"/>
        <v>0</v>
      </c>
      <c r="V96" s="39">
        <f t="shared" si="37"/>
        <v>0</v>
      </c>
      <c r="W96" s="39">
        <f t="shared" si="37"/>
        <v>0</v>
      </c>
      <c r="X96" s="151">
        <f t="shared" si="37"/>
        <v>0</v>
      </c>
    </row>
    <row r="97" spans="2:24" x14ac:dyDescent="0.25">
      <c r="B97" s="167" t="str">
        <f>B52</f>
        <v>Seeds-Gum and Balanites Direct seedling</v>
      </c>
      <c r="C97" s="485" t="s">
        <v>430</v>
      </c>
      <c r="D97" s="444"/>
      <c r="E97" s="39">
        <f t="shared" ref="E97:X97" si="38">E52*$D52</f>
        <v>0</v>
      </c>
      <c r="F97" s="39">
        <f t="shared" si="38"/>
        <v>0</v>
      </c>
      <c r="G97" s="39">
        <f t="shared" si="38"/>
        <v>0</v>
      </c>
      <c r="H97" s="39">
        <f t="shared" si="38"/>
        <v>0</v>
      </c>
      <c r="I97" s="39">
        <f t="shared" si="38"/>
        <v>0</v>
      </c>
      <c r="J97" s="39">
        <f t="shared" si="38"/>
        <v>0</v>
      </c>
      <c r="K97" s="39">
        <f t="shared" si="38"/>
        <v>0</v>
      </c>
      <c r="L97" s="39">
        <f t="shared" si="38"/>
        <v>0</v>
      </c>
      <c r="M97" s="39">
        <f t="shared" si="38"/>
        <v>0</v>
      </c>
      <c r="N97" s="39">
        <f t="shared" si="38"/>
        <v>0</v>
      </c>
      <c r="O97" s="39">
        <f t="shared" si="38"/>
        <v>497.85750000000002</v>
      </c>
      <c r="P97" s="39">
        <f t="shared" si="38"/>
        <v>0</v>
      </c>
      <c r="Q97" s="39">
        <f t="shared" si="38"/>
        <v>0</v>
      </c>
      <c r="R97" s="39">
        <f t="shared" si="38"/>
        <v>0</v>
      </c>
      <c r="S97" s="39">
        <f t="shared" si="38"/>
        <v>0</v>
      </c>
      <c r="T97" s="39">
        <f t="shared" si="38"/>
        <v>0</v>
      </c>
      <c r="U97" s="39">
        <f t="shared" si="38"/>
        <v>0</v>
      </c>
      <c r="V97" s="39">
        <f t="shared" si="38"/>
        <v>0</v>
      </c>
      <c r="W97" s="39">
        <f t="shared" si="38"/>
        <v>0</v>
      </c>
      <c r="X97" s="151">
        <f t="shared" si="38"/>
        <v>0</v>
      </c>
    </row>
    <row r="98" spans="2:24" x14ac:dyDescent="0.25">
      <c r="B98" s="167" t="str">
        <f>B53</f>
        <v xml:space="preserve">Fooder Seeds </v>
      </c>
      <c r="C98" s="485" t="s">
        <v>430</v>
      </c>
      <c r="D98" s="444"/>
      <c r="E98" s="39">
        <f t="shared" ref="E98:X98" si="39">E53*$D53</f>
        <v>0</v>
      </c>
      <c r="F98" s="39">
        <f t="shared" si="39"/>
        <v>0</v>
      </c>
      <c r="G98" s="39">
        <f t="shared" si="39"/>
        <v>0</v>
      </c>
      <c r="H98" s="39">
        <f t="shared" si="39"/>
        <v>0</v>
      </c>
      <c r="I98" s="39">
        <f t="shared" si="39"/>
        <v>0</v>
      </c>
      <c r="J98" s="39">
        <f t="shared" si="39"/>
        <v>0</v>
      </c>
      <c r="K98" s="39">
        <f t="shared" si="39"/>
        <v>0</v>
      </c>
      <c r="L98" s="39">
        <f t="shared" si="39"/>
        <v>0</v>
      </c>
      <c r="M98" s="39">
        <f t="shared" si="39"/>
        <v>0</v>
      </c>
      <c r="N98" s="39">
        <f t="shared" si="39"/>
        <v>0</v>
      </c>
      <c r="O98" s="39">
        <f t="shared" si="39"/>
        <v>2531.25</v>
      </c>
      <c r="P98" s="39">
        <f t="shared" si="39"/>
        <v>2404.6874999999995</v>
      </c>
      <c r="Q98" s="39">
        <f t="shared" si="39"/>
        <v>2278.125</v>
      </c>
      <c r="R98" s="39">
        <f t="shared" si="39"/>
        <v>2151.5625</v>
      </c>
      <c r="S98" s="39">
        <f t="shared" si="39"/>
        <v>2025</v>
      </c>
      <c r="T98" s="39">
        <f t="shared" si="39"/>
        <v>2025</v>
      </c>
      <c r="U98" s="39">
        <f t="shared" si="39"/>
        <v>1898.4375</v>
      </c>
      <c r="V98" s="39">
        <f t="shared" si="39"/>
        <v>1898.4375</v>
      </c>
      <c r="W98" s="39">
        <f t="shared" si="39"/>
        <v>1898.4375</v>
      </c>
      <c r="X98" s="151">
        <f t="shared" si="39"/>
        <v>1898.4375</v>
      </c>
    </row>
    <row r="99" spans="2:24" x14ac:dyDescent="0.25">
      <c r="B99" s="167" t="str">
        <f>B54</f>
        <v>Non improved Fonio seeds</v>
      </c>
      <c r="C99" s="485" t="s">
        <v>430</v>
      </c>
      <c r="D99" s="444"/>
      <c r="E99" s="39">
        <f t="shared" ref="E99:X99" si="40">E54*$D54</f>
        <v>36000</v>
      </c>
      <c r="F99" s="39">
        <f t="shared" si="40"/>
        <v>36000</v>
      </c>
      <c r="G99" s="39">
        <f t="shared" si="40"/>
        <v>36000</v>
      </c>
      <c r="H99" s="39">
        <f t="shared" si="40"/>
        <v>36000</v>
      </c>
      <c r="I99" s="39">
        <f t="shared" si="40"/>
        <v>36000</v>
      </c>
      <c r="J99" s="39">
        <f t="shared" si="40"/>
        <v>36000</v>
      </c>
      <c r="K99" s="39">
        <f t="shared" si="40"/>
        <v>36000</v>
      </c>
      <c r="L99" s="39">
        <f t="shared" si="40"/>
        <v>36000</v>
      </c>
      <c r="M99" s="39">
        <f t="shared" si="40"/>
        <v>36000</v>
      </c>
      <c r="N99" s="39">
        <f t="shared" si="40"/>
        <v>36000</v>
      </c>
      <c r="O99" s="39">
        <f t="shared" si="40"/>
        <v>0</v>
      </c>
      <c r="P99" s="39">
        <f t="shared" si="40"/>
        <v>0</v>
      </c>
      <c r="Q99" s="39">
        <f t="shared" si="40"/>
        <v>0</v>
      </c>
      <c r="R99" s="39">
        <f t="shared" si="40"/>
        <v>0</v>
      </c>
      <c r="S99" s="39">
        <f t="shared" si="40"/>
        <v>0</v>
      </c>
      <c r="T99" s="39">
        <f t="shared" si="40"/>
        <v>0</v>
      </c>
      <c r="U99" s="39">
        <f t="shared" si="40"/>
        <v>0</v>
      </c>
      <c r="V99" s="39">
        <f t="shared" si="40"/>
        <v>0</v>
      </c>
      <c r="W99" s="39">
        <f t="shared" si="40"/>
        <v>0</v>
      </c>
      <c r="X99" s="151">
        <f t="shared" si="40"/>
        <v>0</v>
      </c>
    </row>
    <row r="100" spans="2:24" x14ac:dyDescent="0.25">
      <c r="B100" s="167" t="str">
        <f>B55</f>
        <v>Fonio-Improved seeds</v>
      </c>
      <c r="C100" s="485" t="s">
        <v>430</v>
      </c>
      <c r="D100" s="444"/>
      <c r="E100" s="39">
        <f t="shared" ref="E100:X100" si="41">E55*$D55</f>
        <v>0</v>
      </c>
      <c r="F100" s="39">
        <f t="shared" si="41"/>
        <v>0</v>
      </c>
      <c r="G100" s="39">
        <f t="shared" si="41"/>
        <v>0</v>
      </c>
      <c r="H100" s="39">
        <f t="shared" si="41"/>
        <v>0</v>
      </c>
      <c r="I100" s="39">
        <f t="shared" si="41"/>
        <v>0</v>
      </c>
      <c r="J100" s="39">
        <f t="shared" si="41"/>
        <v>0</v>
      </c>
      <c r="K100" s="39">
        <f t="shared" si="41"/>
        <v>0</v>
      </c>
      <c r="L100" s="39">
        <f t="shared" si="41"/>
        <v>0</v>
      </c>
      <c r="M100" s="39">
        <f t="shared" si="41"/>
        <v>0</v>
      </c>
      <c r="N100" s="39">
        <f t="shared" si="41"/>
        <v>0</v>
      </c>
      <c r="O100" s="39">
        <f t="shared" si="41"/>
        <v>30600</v>
      </c>
      <c r="P100" s="39">
        <f t="shared" si="41"/>
        <v>30600</v>
      </c>
      <c r="Q100" s="39">
        <f t="shared" si="41"/>
        <v>30600</v>
      </c>
      <c r="R100" s="39">
        <f t="shared" si="41"/>
        <v>30600</v>
      </c>
      <c r="S100" s="39">
        <f t="shared" si="41"/>
        <v>30600</v>
      </c>
      <c r="T100" s="39">
        <f t="shared" si="41"/>
        <v>30600</v>
      </c>
      <c r="U100" s="39">
        <f t="shared" si="41"/>
        <v>30600</v>
      </c>
      <c r="V100" s="39">
        <f t="shared" si="41"/>
        <v>30600</v>
      </c>
      <c r="W100" s="39">
        <f t="shared" si="41"/>
        <v>30600</v>
      </c>
      <c r="X100" s="151">
        <f t="shared" si="41"/>
        <v>30600</v>
      </c>
    </row>
    <row r="101" spans="2:24" x14ac:dyDescent="0.25">
      <c r="B101" s="167" t="str">
        <f>B56</f>
        <v xml:space="preserve">Organic fertilizer </v>
      </c>
      <c r="C101" s="485" t="s">
        <v>430</v>
      </c>
      <c r="D101" s="444"/>
      <c r="E101" s="39">
        <f t="shared" ref="E101:X101" si="42">E56*$D56</f>
        <v>7500</v>
      </c>
      <c r="F101" s="39">
        <f t="shared" si="42"/>
        <v>7500</v>
      </c>
      <c r="G101" s="39">
        <f t="shared" si="42"/>
        <v>7500</v>
      </c>
      <c r="H101" s="39">
        <f t="shared" si="42"/>
        <v>7500</v>
      </c>
      <c r="I101" s="39">
        <f t="shared" si="42"/>
        <v>7500</v>
      </c>
      <c r="J101" s="39">
        <f t="shared" si="42"/>
        <v>7500</v>
      </c>
      <c r="K101" s="39">
        <f t="shared" si="42"/>
        <v>7500</v>
      </c>
      <c r="L101" s="39">
        <f t="shared" si="42"/>
        <v>7500</v>
      </c>
      <c r="M101" s="39">
        <f t="shared" si="42"/>
        <v>7500</v>
      </c>
      <c r="N101" s="39">
        <f t="shared" si="42"/>
        <v>7500</v>
      </c>
      <c r="O101" s="39">
        <f t="shared" si="42"/>
        <v>9000</v>
      </c>
      <c r="P101" s="39">
        <f t="shared" si="42"/>
        <v>10000</v>
      </c>
      <c r="Q101" s="39">
        <f t="shared" si="42"/>
        <v>10000</v>
      </c>
      <c r="R101" s="39">
        <f t="shared" si="42"/>
        <v>10000</v>
      </c>
      <c r="S101" s="39">
        <f t="shared" si="42"/>
        <v>10000</v>
      </c>
      <c r="T101" s="39">
        <f t="shared" si="42"/>
        <v>10000</v>
      </c>
      <c r="U101" s="39">
        <f t="shared" si="42"/>
        <v>10000</v>
      </c>
      <c r="V101" s="39">
        <f t="shared" si="42"/>
        <v>10000</v>
      </c>
      <c r="W101" s="39">
        <f t="shared" si="42"/>
        <v>10000</v>
      </c>
      <c r="X101" s="151">
        <f t="shared" si="42"/>
        <v>10000</v>
      </c>
    </row>
    <row r="102" spans="2:24" ht="13" x14ac:dyDescent="0.3">
      <c r="B102" s="170" t="s">
        <v>413</v>
      </c>
      <c r="C102" s="485" t="s">
        <v>430</v>
      </c>
      <c r="D102" s="444"/>
      <c r="E102" s="39">
        <f t="shared" ref="E102:X102" si="43">E57*$D57</f>
        <v>0</v>
      </c>
      <c r="F102" s="39">
        <f t="shared" si="43"/>
        <v>0</v>
      </c>
      <c r="G102" s="39">
        <f t="shared" si="43"/>
        <v>0</v>
      </c>
      <c r="H102" s="39">
        <f t="shared" si="43"/>
        <v>0</v>
      </c>
      <c r="I102" s="39">
        <f t="shared" si="43"/>
        <v>0</v>
      </c>
      <c r="J102" s="39">
        <f t="shared" si="43"/>
        <v>0</v>
      </c>
      <c r="K102" s="39">
        <f t="shared" si="43"/>
        <v>0</v>
      </c>
      <c r="L102" s="39">
        <f t="shared" si="43"/>
        <v>0</v>
      </c>
      <c r="M102" s="39">
        <f t="shared" si="43"/>
        <v>0</v>
      </c>
      <c r="N102" s="39">
        <f t="shared" si="43"/>
        <v>0</v>
      </c>
      <c r="O102" s="39">
        <f t="shared" si="43"/>
        <v>0</v>
      </c>
      <c r="P102" s="39">
        <f t="shared" si="43"/>
        <v>0</v>
      </c>
      <c r="Q102" s="39">
        <f t="shared" si="43"/>
        <v>0</v>
      </c>
      <c r="R102" s="39">
        <f t="shared" si="43"/>
        <v>0</v>
      </c>
      <c r="S102" s="39">
        <f t="shared" si="43"/>
        <v>0</v>
      </c>
      <c r="T102" s="39">
        <f t="shared" si="43"/>
        <v>0</v>
      </c>
      <c r="U102" s="39">
        <f t="shared" si="43"/>
        <v>0</v>
      </c>
      <c r="V102" s="39">
        <f t="shared" si="43"/>
        <v>0</v>
      </c>
      <c r="W102" s="39">
        <f t="shared" si="43"/>
        <v>0</v>
      </c>
      <c r="X102" s="151">
        <f t="shared" si="43"/>
        <v>0</v>
      </c>
    </row>
    <row r="103" spans="2:24" x14ac:dyDescent="0.25">
      <c r="B103" s="167" t="str">
        <f>B58</f>
        <v>Transportation</v>
      </c>
      <c r="C103" s="485" t="s">
        <v>430</v>
      </c>
      <c r="D103" s="444"/>
      <c r="E103" s="39">
        <f t="shared" ref="E103:X103" si="44">E58*$D58</f>
        <v>0</v>
      </c>
      <c r="F103" s="39">
        <f t="shared" si="44"/>
        <v>0</v>
      </c>
      <c r="G103" s="39">
        <f t="shared" si="44"/>
        <v>0</v>
      </c>
      <c r="H103" s="39">
        <f t="shared" si="44"/>
        <v>0</v>
      </c>
      <c r="I103" s="39">
        <f t="shared" si="44"/>
        <v>0</v>
      </c>
      <c r="J103" s="39">
        <f t="shared" si="44"/>
        <v>0</v>
      </c>
      <c r="K103" s="39">
        <f t="shared" si="44"/>
        <v>0</v>
      </c>
      <c r="L103" s="39">
        <f t="shared" si="44"/>
        <v>0</v>
      </c>
      <c r="M103" s="39">
        <f t="shared" si="44"/>
        <v>0</v>
      </c>
      <c r="N103" s="39">
        <f t="shared" si="44"/>
        <v>0</v>
      </c>
      <c r="O103" s="39">
        <f t="shared" si="44"/>
        <v>0</v>
      </c>
      <c r="P103" s="39">
        <f t="shared" si="44"/>
        <v>0</v>
      </c>
      <c r="Q103" s="39">
        <f t="shared" si="44"/>
        <v>0</v>
      </c>
      <c r="R103" s="39">
        <f t="shared" si="44"/>
        <v>0</v>
      </c>
      <c r="S103" s="39">
        <f t="shared" si="44"/>
        <v>0</v>
      </c>
      <c r="T103" s="39">
        <f t="shared" si="44"/>
        <v>0</v>
      </c>
      <c r="U103" s="39">
        <f t="shared" si="44"/>
        <v>0</v>
      </c>
      <c r="V103" s="39">
        <f t="shared" si="44"/>
        <v>37.288135593220346</v>
      </c>
      <c r="W103" s="39">
        <f t="shared" si="44"/>
        <v>74.576271186440692</v>
      </c>
      <c r="X103" s="151">
        <f t="shared" si="44"/>
        <v>111.86440677966104</v>
      </c>
    </row>
    <row r="104" spans="2:24" x14ac:dyDescent="0.25">
      <c r="B104" s="167" t="str">
        <f>B59</f>
        <v xml:space="preserve">Transport fruit Balanites et bag </v>
      </c>
      <c r="C104" s="485" t="s">
        <v>430</v>
      </c>
      <c r="D104" s="444"/>
      <c r="E104" s="39">
        <f t="shared" ref="E104:X104" si="45">E59*$D59</f>
        <v>0</v>
      </c>
      <c r="F104" s="39">
        <f t="shared" si="45"/>
        <v>0</v>
      </c>
      <c r="G104" s="39">
        <f t="shared" si="45"/>
        <v>0</v>
      </c>
      <c r="H104" s="39">
        <f t="shared" si="45"/>
        <v>0</v>
      </c>
      <c r="I104" s="39">
        <f t="shared" si="45"/>
        <v>0</v>
      </c>
      <c r="J104" s="39">
        <f t="shared" si="45"/>
        <v>0</v>
      </c>
      <c r="K104" s="39">
        <f t="shared" si="45"/>
        <v>0</v>
      </c>
      <c r="L104" s="39">
        <f t="shared" si="45"/>
        <v>0</v>
      </c>
      <c r="M104" s="39">
        <f t="shared" si="45"/>
        <v>0</v>
      </c>
      <c r="N104" s="39">
        <f t="shared" si="45"/>
        <v>0</v>
      </c>
      <c r="O104" s="39">
        <f t="shared" si="45"/>
        <v>0</v>
      </c>
      <c r="P104" s="39">
        <f t="shared" si="45"/>
        <v>0</v>
      </c>
      <c r="Q104" s="39">
        <f t="shared" si="45"/>
        <v>0</v>
      </c>
      <c r="R104" s="39">
        <f t="shared" si="45"/>
        <v>0</v>
      </c>
      <c r="S104" s="39">
        <f t="shared" si="45"/>
        <v>0</v>
      </c>
      <c r="T104" s="39">
        <f t="shared" si="45"/>
        <v>0</v>
      </c>
      <c r="U104" s="39">
        <f t="shared" si="45"/>
        <v>35593.220338983054</v>
      </c>
      <c r="V104" s="39">
        <f t="shared" si="45"/>
        <v>53389.830508474581</v>
      </c>
      <c r="W104" s="39">
        <f t="shared" si="45"/>
        <v>71186.440677966108</v>
      </c>
      <c r="X104" s="151">
        <f t="shared" si="45"/>
        <v>71186.440677966108</v>
      </c>
    </row>
    <row r="105" spans="2:24" x14ac:dyDescent="0.25">
      <c r="B105" s="167" t="s">
        <v>435</v>
      </c>
      <c r="C105" s="485" t="s">
        <v>430</v>
      </c>
      <c r="D105" s="446"/>
      <c r="E105" s="39">
        <f t="shared" ref="E105:X105" si="46">E60*$D60</f>
        <v>943.95321910981727</v>
      </c>
      <c r="F105" s="39">
        <f t="shared" si="46"/>
        <v>943.76008290130369</v>
      </c>
      <c r="G105" s="39">
        <f t="shared" si="46"/>
        <v>940.47676735657399</v>
      </c>
      <c r="H105" s="39">
        <f t="shared" si="46"/>
        <v>938.54540527143877</v>
      </c>
      <c r="I105" s="39">
        <f t="shared" si="46"/>
        <v>936.51747508204687</v>
      </c>
      <c r="J105" s="39">
        <f t="shared" si="46"/>
        <v>934.58611299691165</v>
      </c>
      <c r="K105" s="39">
        <f t="shared" si="46"/>
        <v>930.24054830535772</v>
      </c>
      <c r="L105" s="39">
        <f t="shared" si="46"/>
        <v>927.92291380319534</v>
      </c>
      <c r="M105" s="39">
        <f t="shared" si="46"/>
        <v>924.63959825846553</v>
      </c>
      <c r="N105" s="39">
        <f t="shared" si="46"/>
        <v>924.63959825846553</v>
      </c>
      <c r="O105" s="39">
        <f t="shared" si="46"/>
        <v>1002.9502953041808</v>
      </c>
      <c r="P105" s="39">
        <f t="shared" si="46"/>
        <v>1002.7450880826352</v>
      </c>
      <c r="Q105" s="39">
        <f t="shared" si="46"/>
        <v>999.25656531635991</v>
      </c>
      <c r="R105" s="39">
        <f t="shared" si="46"/>
        <v>997.20449310090385</v>
      </c>
      <c r="S105" s="39">
        <f t="shared" si="46"/>
        <v>995.04981727467487</v>
      </c>
      <c r="T105" s="39">
        <f t="shared" si="46"/>
        <v>992.99774505921869</v>
      </c>
      <c r="U105" s="39">
        <f t="shared" si="46"/>
        <v>988.38058257444243</v>
      </c>
      <c r="V105" s="39">
        <f t="shared" si="46"/>
        <v>985.91809591589504</v>
      </c>
      <c r="W105" s="39">
        <f t="shared" si="46"/>
        <v>982.42957314961984</v>
      </c>
      <c r="X105" s="151">
        <f t="shared" si="46"/>
        <v>982.42957314961984</v>
      </c>
    </row>
    <row r="106" spans="2:24" x14ac:dyDescent="0.25">
      <c r="B106" s="167" t="s">
        <v>436</v>
      </c>
      <c r="C106" s="485" t="s">
        <v>430</v>
      </c>
      <c r="D106" s="444"/>
      <c r="E106" s="39">
        <f t="shared" ref="E106:X106" si="47">E61*$D61</f>
        <v>0</v>
      </c>
      <c r="F106" s="39">
        <f t="shared" si="47"/>
        <v>0</v>
      </c>
      <c r="G106" s="39">
        <f t="shared" si="47"/>
        <v>0</v>
      </c>
      <c r="H106" s="39">
        <f t="shared" si="47"/>
        <v>0</v>
      </c>
      <c r="I106" s="39">
        <f t="shared" si="47"/>
        <v>0</v>
      </c>
      <c r="J106" s="39">
        <f t="shared" si="47"/>
        <v>0</v>
      </c>
      <c r="K106" s="39">
        <f t="shared" si="47"/>
        <v>0</v>
      </c>
      <c r="L106" s="39">
        <f t="shared" si="47"/>
        <v>0</v>
      </c>
      <c r="M106" s="39">
        <f t="shared" si="47"/>
        <v>0</v>
      </c>
      <c r="N106" s="39">
        <f t="shared" si="47"/>
        <v>0</v>
      </c>
      <c r="O106" s="39">
        <f t="shared" si="47"/>
        <v>0</v>
      </c>
      <c r="P106" s="39">
        <f t="shared" si="47"/>
        <v>0</v>
      </c>
      <c r="Q106" s="39">
        <f t="shared" si="47"/>
        <v>0</v>
      </c>
      <c r="R106" s="39">
        <f t="shared" si="47"/>
        <v>0</v>
      </c>
      <c r="S106" s="39">
        <f t="shared" si="47"/>
        <v>0</v>
      </c>
      <c r="T106" s="39">
        <f t="shared" si="47"/>
        <v>0</v>
      </c>
      <c r="U106" s="39">
        <f t="shared" si="47"/>
        <v>0</v>
      </c>
      <c r="V106" s="39">
        <f t="shared" si="47"/>
        <v>0</v>
      </c>
      <c r="W106" s="39">
        <f t="shared" si="47"/>
        <v>0</v>
      </c>
      <c r="X106" s="151">
        <f t="shared" si="47"/>
        <v>0</v>
      </c>
    </row>
    <row r="107" spans="2:24" ht="13" x14ac:dyDescent="0.3">
      <c r="B107" s="174" t="s">
        <v>437</v>
      </c>
      <c r="C107" s="486" t="s">
        <v>430</v>
      </c>
      <c r="D107" s="447"/>
      <c r="E107" s="163">
        <f t="shared" ref="E107:X107" si="48">SUM(E89:E106)</f>
        <v>68803.45065408574</v>
      </c>
      <c r="F107" s="163">
        <f t="shared" si="48"/>
        <v>44443.760082901303</v>
      </c>
      <c r="G107" s="163">
        <f t="shared" si="48"/>
        <v>44440.476767356573</v>
      </c>
      <c r="H107" s="163">
        <f t="shared" si="48"/>
        <v>68798.042840247363</v>
      </c>
      <c r="I107" s="163">
        <f t="shared" si="48"/>
        <v>44436.517475082044</v>
      </c>
      <c r="J107" s="163">
        <f t="shared" si="48"/>
        <v>44434.586112996913</v>
      </c>
      <c r="K107" s="163">
        <f t="shared" si="48"/>
        <v>68789.737983281288</v>
      </c>
      <c r="L107" s="163">
        <f t="shared" si="48"/>
        <v>44427.922913803195</v>
      </c>
      <c r="M107" s="163">
        <f t="shared" si="48"/>
        <v>44424.639598258465</v>
      </c>
      <c r="N107" s="163">
        <f t="shared" si="48"/>
        <v>68784.137033234394</v>
      </c>
      <c r="O107" s="163">
        <f t="shared" si="48"/>
        <v>69952.969309459979</v>
      </c>
      <c r="P107" s="163">
        <f t="shared" si="48"/>
        <v>44007.432588082636</v>
      </c>
      <c r="Q107" s="163">
        <f t="shared" si="48"/>
        <v>43877.381565316362</v>
      </c>
      <c r="R107" s="163">
        <f t="shared" si="48"/>
        <v>68108.264428076829</v>
      </c>
      <c r="S107" s="163">
        <f t="shared" si="48"/>
        <v>43999.678348728841</v>
      </c>
      <c r="T107" s="163">
        <f t="shared" si="48"/>
        <v>43617.99774505922</v>
      </c>
      <c r="U107" s="163">
        <f t="shared" si="48"/>
        <v>103439.53585653343</v>
      </c>
      <c r="V107" s="163">
        <f t="shared" si="48"/>
        <v>96911.474239983698</v>
      </c>
      <c r="W107" s="163">
        <f t="shared" si="48"/>
        <v>139101.3814572781</v>
      </c>
      <c r="X107" s="175">
        <f t="shared" si="48"/>
        <v>114779.1721578954</v>
      </c>
    </row>
    <row r="108" spans="2:24" x14ac:dyDescent="0.25">
      <c r="B108" s="168"/>
      <c r="C108" s="485" t="s">
        <v>430</v>
      </c>
      <c r="D108" s="444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151"/>
    </row>
    <row r="109" spans="2:24" x14ac:dyDescent="0.25">
      <c r="B109" s="167" t="str">
        <f t="shared" ref="B109:B119" si="49">B63</f>
        <v>Labour -Family labour mobilized</v>
      </c>
      <c r="C109" s="485" t="s">
        <v>430</v>
      </c>
      <c r="D109" s="444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151"/>
    </row>
    <row r="110" spans="2:24" x14ac:dyDescent="0.25">
      <c r="B110" s="167" t="str">
        <f t="shared" si="49"/>
        <v xml:space="preserve">Land preparation </v>
      </c>
      <c r="C110" s="485" t="s">
        <v>430</v>
      </c>
      <c r="D110" s="444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151"/>
    </row>
    <row r="111" spans="2:24" x14ac:dyDescent="0.25">
      <c r="B111" s="167" t="str">
        <f t="shared" si="49"/>
        <v xml:space="preserve">Planting .seedling </v>
      </c>
      <c r="C111" s="485" t="s">
        <v>430</v>
      </c>
      <c r="D111" s="444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151"/>
    </row>
    <row r="112" spans="2:24" x14ac:dyDescent="0.25">
      <c r="B112" s="167" t="str">
        <f t="shared" si="49"/>
        <v>Hoeing</v>
      </c>
      <c r="C112" s="485" t="s">
        <v>430</v>
      </c>
      <c r="D112" s="444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151"/>
    </row>
    <row r="113" spans="2:24" x14ac:dyDescent="0.25">
      <c r="B113" s="167" t="str">
        <f t="shared" si="49"/>
        <v>Weeding</v>
      </c>
      <c r="C113" s="485" t="s">
        <v>430</v>
      </c>
      <c r="D113" s="444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151"/>
    </row>
    <row r="114" spans="2:24" x14ac:dyDescent="0.25">
      <c r="B114" s="167" t="str">
        <f t="shared" si="49"/>
        <v>Mulching</v>
      </c>
      <c r="C114" s="485" t="s">
        <v>430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 t="shared" si="49"/>
        <v>Tapping</v>
      </c>
      <c r="C115" s="487" t="s">
        <v>430</v>
      </c>
      <c r="D115" s="4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76"/>
    </row>
    <row r="116" spans="2:24" x14ac:dyDescent="0.25">
      <c r="B116" s="167" t="str">
        <f t="shared" si="49"/>
        <v xml:space="preserve">Harvesting-Gum </v>
      </c>
      <c r="C116" s="642"/>
      <c r="D116" s="643"/>
      <c r="E116" s="644"/>
      <c r="F116" s="644"/>
      <c r="G116" s="644"/>
      <c r="H116" s="644"/>
      <c r="I116" s="644"/>
      <c r="J116" s="644"/>
      <c r="K116" s="644"/>
      <c r="L116" s="644"/>
      <c r="M116" s="644"/>
      <c r="N116" s="644"/>
      <c r="O116" s="644"/>
      <c r="P116" s="644"/>
      <c r="Q116" s="644"/>
      <c r="R116" s="644"/>
      <c r="S116" s="644"/>
      <c r="T116" s="644"/>
      <c r="U116" s="644"/>
      <c r="V116" s="644"/>
      <c r="W116" s="644"/>
      <c r="X116" s="645"/>
    </row>
    <row r="117" spans="2:24" ht="13" thickBot="1" x14ac:dyDescent="0.3">
      <c r="B117" s="167" t="str">
        <f t="shared" si="49"/>
        <v xml:space="preserve">Haversting.Threshing- Fodder -Annual crop </v>
      </c>
      <c r="C117" s="642"/>
      <c r="D117" s="643"/>
      <c r="E117" s="644"/>
      <c r="F117" s="644"/>
      <c r="G117" s="644"/>
      <c r="H117" s="644"/>
      <c r="I117" s="644"/>
      <c r="J117" s="644"/>
      <c r="K117" s="644"/>
      <c r="L117" s="644"/>
      <c r="M117" s="644"/>
      <c r="N117" s="644"/>
      <c r="O117" s="644"/>
      <c r="P117" s="644"/>
      <c r="Q117" s="644"/>
      <c r="R117" s="644"/>
      <c r="S117" s="644"/>
      <c r="T117" s="644"/>
      <c r="U117" s="644"/>
      <c r="V117" s="644"/>
      <c r="W117" s="644"/>
      <c r="X117" s="645"/>
    </row>
    <row r="118" spans="2:24" s="152" customFormat="1" ht="13" x14ac:dyDescent="0.3">
      <c r="B118" s="153" t="str">
        <f t="shared" si="49"/>
        <v>Family labour</v>
      </c>
      <c r="C118" s="488" t="s">
        <v>430</v>
      </c>
      <c r="D118" s="449"/>
      <c r="E118" s="155">
        <f t="shared" ref="E118:X118" si="50">E72*$D72</f>
        <v>108000</v>
      </c>
      <c r="F118" s="155">
        <f t="shared" si="50"/>
        <v>108000</v>
      </c>
      <c r="G118" s="155">
        <f t="shared" si="50"/>
        <v>108000</v>
      </c>
      <c r="H118" s="155">
        <f t="shared" si="50"/>
        <v>108000</v>
      </c>
      <c r="I118" s="155">
        <f t="shared" si="50"/>
        <v>108000</v>
      </c>
      <c r="J118" s="155">
        <f t="shared" si="50"/>
        <v>108000</v>
      </c>
      <c r="K118" s="155">
        <f t="shared" si="50"/>
        <v>108000</v>
      </c>
      <c r="L118" s="155">
        <f t="shared" si="50"/>
        <v>108000</v>
      </c>
      <c r="M118" s="155">
        <f t="shared" si="50"/>
        <v>108000</v>
      </c>
      <c r="N118" s="155">
        <f t="shared" si="50"/>
        <v>108000</v>
      </c>
      <c r="O118" s="155">
        <f t="shared" si="50"/>
        <v>105165.00000000001</v>
      </c>
      <c r="P118" s="155">
        <f t="shared" si="50"/>
        <v>105104.25000000001</v>
      </c>
      <c r="Q118" s="155">
        <f t="shared" si="50"/>
        <v>103950</v>
      </c>
      <c r="R118" s="155">
        <f t="shared" si="50"/>
        <v>104982.75</v>
      </c>
      <c r="S118" s="155">
        <f t="shared" si="50"/>
        <v>103950</v>
      </c>
      <c r="T118" s="155">
        <f t="shared" si="50"/>
        <v>104922.00000000001</v>
      </c>
      <c r="U118" s="155">
        <f t="shared" si="50"/>
        <v>112218.75</v>
      </c>
      <c r="V118" s="155">
        <f t="shared" si="50"/>
        <v>124436.25</v>
      </c>
      <c r="W118" s="155">
        <f t="shared" si="50"/>
        <v>126900.00000000001</v>
      </c>
      <c r="X118" s="156">
        <f t="shared" si="50"/>
        <v>127811.25</v>
      </c>
    </row>
    <row r="119" spans="2:24" s="152" customFormat="1" ht="13" x14ac:dyDescent="0.3">
      <c r="B119" s="157" t="str">
        <f t="shared" si="49"/>
        <v>Hired labour</v>
      </c>
      <c r="C119" s="489" t="s">
        <v>430</v>
      </c>
      <c r="D119" s="450"/>
      <c r="E119" s="159">
        <f t="shared" ref="E119:X119" si="51">E73*$D73</f>
        <v>0</v>
      </c>
      <c r="F119" s="159">
        <f t="shared" si="51"/>
        <v>0</v>
      </c>
      <c r="G119" s="159">
        <f t="shared" si="51"/>
        <v>0</v>
      </c>
      <c r="H119" s="159">
        <f t="shared" si="51"/>
        <v>0</v>
      </c>
      <c r="I119" s="159">
        <f t="shared" si="51"/>
        <v>0</v>
      </c>
      <c r="J119" s="159">
        <f t="shared" si="51"/>
        <v>0</v>
      </c>
      <c r="K119" s="159">
        <f t="shared" si="51"/>
        <v>0</v>
      </c>
      <c r="L119" s="159">
        <f t="shared" si="51"/>
        <v>0</v>
      </c>
      <c r="M119" s="159">
        <f t="shared" si="51"/>
        <v>0</v>
      </c>
      <c r="N119" s="159">
        <f t="shared" si="51"/>
        <v>0</v>
      </c>
      <c r="O119" s="159">
        <f t="shared" si="51"/>
        <v>11684.999999999987</v>
      </c>
      <c r="P119" s="159">
        <f t="shared" si="51"/>
        <v>11678.249999999998</v>
      </c>
      <c r="Q119" s="159">
        <f t="shared" si="51"/>
        <v>11550.000000000004</v>
      </c>
      <c r="R119" s="159">
        <f t="shared" si="51"/>
        <v>11664.749999999998</v>
      </c>
      <c r="S119" s="159">
        <f t="shared" si="51"/>
        <v>11550.000000000004</v>
      </c>
      <c r="T119" s="159">
        <f t="shared" si="51"/>
        <v>11657.999999999987</v>
      </c>
      <c r="U119" s="159">
        <f t="shared" si="51"/>
        <v>12468.75</v>
      </c>
      <c r="V119" s="159">
        <f t="shared" si="51"/>
        <v>13826.250000000002</v>
      </c>
      <c r="W119" s="159">
        <f t="shared" si="51"/>
        <v>14099.999999999987</v>
      </c>
      <c r="X119" s="160">
        <f t="shared" si="51"/>
        <v>14201.250000000002</v>
      </c>
    </row>
    <row r="120" spans="2:24" s="138" customFormat="1" ht="13.5" thickBot="1" x14ac:dyDescent="0.35">
      <c r="B120" s="177" t="s">
        <v>439</v>
      </c>
      <c r="C120" s="490" t="s">
        <v>430</v>
      </c>
      <c r="D120" s="451"/>
      <c r="E120" s="149">
        <f t="shared" ref="E120:X120" si="52">SUM(E118:E119)</f>
        <v>108000</v>
      </c>
      <c r="F120" s="149">
        <f t="shared" si="52"/>
        <v>108000</v>
      </c>
      <c r="G120" s="149">
        <f t="shared" si="52"/>
        <v>108000</v>
      </c>
      <c r="H120" s="149">
        <f t="shared" si="52"/>
        <v>108000</v>
      </c>
      <c r="I120" s="149">
        <f t="shared" si="52"/>
        <v>108000</v>
      </c>
      <c r="J120" s="149">
        <f t="shared" si="52"/>
        <v>108000</v>
      </c>
      <c r="K120" s="149">
        <f t="shared" si="52"/>
        <v>108000</v>
      </c>
      <c r="L120" s="149">
        <f t="shared" si="52"/>
        <v>108000</v>
      </c>
      <c r="M120" s="149">
        <f t="shared" si="52"/>
        <v>108000</v>
      </c>
      <c r="N120" s="149">
        <f t="shared" si="52"/>
        <v>108000</v>
      </c>
      <c r="O120" s="149">
        <f t="shared" si="52"/>
        <v>116850</v>
      </c>
      <c r="P120" s="149">
        <f t="shared" si="52"/>
        <v>116782.50000000001</v>
      </c>
      <c r="Q120" s="149">
        <f t="shared" si="52"/>
        <v>115500</v>
      </c>
      <c r="R120" s="149">
        <f t="shared" si="52"/>
        <v>116647.5</v>
      </c>
      <c r="S120" s="149">
        <f t="shared" si="52"/>
        <v>115500</v>
      </c>
      <c r="T120" s="149">
        <f t="shared" si="52"/>
        <v>116580</v>
      </c>
      <c r="U120" s="149">
        <f t="shared" si="52"/>
        <v>124687.5</v>
      </c>
      <c r="V120" s="149">
        <f t="shared" si="52"/>
        <v>138262.5</v>
      </c>
      <c r="W120" s="149">
        <f t="shared" si="52"/>
        <v>141000</v>
      </c>
      <c r="X120" s="178">
        <f t="shared" si="52"/>
        <v>142012.5</v>
      </c>
    </row>
    <row r="121" spans="2:24" ht="13.5" thickBot="1" x14ac:dyDescent="0.35">
      <c r="B121" s="51" t="s">
        <v>440</v>
      </c>
      <c r="C121" s="491"/>
      <c r="D121" s="452"/>
      <c r="E121" s="161">
        <f t="shared" ref="E121:X121" si="53">E120+E107</f>
        <v>176803.45065408573</v>
      </c>
      <c r="F121" s="161">
        <f t="shared" si="53"/>
        <v>152443.76008290131</v>
      </c>
      <c r="G121" s="481">
        <f t="shared" si="53"/>
        <v>152440.47676735657</v>
      </c>
      <c r="H121" s="161">
        <f t="shared" si="53"/>
        <v>176798.04284024736</v>
      </c>
      <c r="I121" s="161">
        <f t="shared" si="53"/>
        <v>152436.51747508204</v>
      </c>
      <c r="J121" s="161">
        <f t="shared" si="53"/>
        <v>152434.58611299691</v>
      </c>
      <c r="K121" s="161">
        <f t="shared" si="53"/>
        <v>176789.73798328129</v>
      </c>
      <c r="L121" s="161">
        <f t="shared" si="53"/>
        <v>152427.9229138032</v>
      </c>
      <c r="M121" s="161">
        <f t="shared" si="53"/>
        <v>152424.63959825848</v>
      </c>
      <c r="N121" s="161">
        <f t="shared" si="53"/>
        <v>176784.13703323441</v>
      </c>
      <c r="O121" s="161">
        <f t="shared" si="53"/>
        <v>186802.96930945996</v>
      </c>
      <c r="P121" s="161">
        <f t="shared" si="53"/>
        <v>160789.93258808265</v>
      </c>
      <c r="Q121" s="161">
        <f t="shared" si="53"/>
        <v>159377.38156531635</v>
      </c>
      <c r="R121" s="161">
        <f t="shared" si="53"/>
        <v>184755.76442807683</v>
      </c>
      <c r="S121" s="161">
        <f t="shared" si="53"/>
        <v>159499.67834872883</v>
      </c>
      <c r="T121" s="161">
        <f t="shared" si="53"/>
        <v>160197.99774505923</v>
      </c>
      <c r="U121" s="161">
        <f t="shared" si="53"/>
        <v>228127.03585653345</v>
      </c>
      <c r="V121" s="161">
        <f t="shared" si="53"/>
        <v>235173.97423998371</v>
      </c>
      <c r="W121" s="161">
        <f t="shared" si="53"/>
        <v>280101.3814572781</v>
      </c>
      <c r="X121" s="179">
        <f t="shared" si="53"/>
        <v>256791.6721578954</v>
      </c>
    </row>
    <row r="122" spans="2:24" s="52" customFormat="1" ht="13" x14ac:dyDescent="0.3">
      <c r="B122" s="53" t="s">
        <v>441</v>
      </c>
      <c r="C122" s="54"/>
      <c r="D122" s="454"/>
      <c r="E122" s="137">
        <f>E87-E107</f>
        <v>179848.36049772543</v>
      </c>
      <c r="F122" s="137">
        <f t="shared" ref="F122:X122" si="54">F87-F121+F120</f>
        <v>204157.17601803478</v>
      </c>
      <c r="G122" s="137">
        <f t="shared" si="54"/>
        <v>203295.58346870367</v>
      </c>
      <c r="H122" s="137">
        <f t="shared" si="54"/>
        <v>178429.26688706235</v>
      </c>
      <c r="I122" s="137">
        <f t="shared" si="54"/>
        <v>202256.60421803966</v>
      </c>
      <c r="J122" s="137">
        <f t="shared" si="54"/>
        <v>201749.78507137427</v>
      </c>
      <c r="K122" s="137">
        <f t="shared" si="54"/>
        <v>176249.94455640129</v>
      </c>
      <c r="L122" s="137">
        <f t="shared" si="54"/>
        <v>200001.25901537872</v>
      </c>
      <c r="M122" s="137">
        <f t="shared" si="54"/>
        <v>199139.66646604758</v>
      </c>
      <c r="N122" s="137">
        <f t="shared" si="54"/>
        <v>174780.16903107165</v>
      </c>
      <c r="O122" s="137">
        <f t="shared" si="54"/>
        <v>218982.28201329132</v>
      </c>
      <c r="P122" s="137">
        <f t="shared" si="54"/>
        <v>244162.85180345172</v>
      </c>
      <c r="Q122" s="137">
        <f t="shared" si="54"/>
        <v>229870.9649955302</v>
      </c>
      <c r="R122" s="137">
        <f t="shared" si="54"/>
        <v>217126.66282060041</v>
      </c>
      <c r="S122" s="137">
        <f t="shared" si="54"/>
        <v>228596.22112217065</v>
      </c>
      <c r="T122" s="137">
        <f t="shared" si="54"/>
        <v>239755.73241367095</v>
      </c>
      <c r="U122" s="137">
        <f t="shared" si="54"/>
        <v>232298.06334981578</v>
      </c>
      <c r="V122" s="137">
        <f t="shared" si="54"/>
        <v>267394.02179176226</v>
      </c>
      <c r="W122" s="137">
        <f t="shared" si="54"/>
        <v>249947.17674378015</v>
      </c>
      <c r="X122" s="181">
        <f t="shared" si="54"/>
        <v>297605.63604316284</v>
      </c>
    </row>
    <row r="123" spans="2:24" ht="13" x14ac:dyDescent="0.3">
      <c r="B123" s="53" t="s">
        <v>442</v>
      </c>
      <c r="C123" s="54"/>
      <c r="D123" s="454"/>
      <c r="E123" s="131">
        <f t="shared" ref="E123:X123" si="55">E87-E121</f>
        <v>71848.360497725429</v>
      </c>
      <c r="F123" s="131">
        <f t="shared" si="55"/>
        <v>96157.176018034777</v>
      </c>
      <c r="G123" s="131">
        <f t="shared" si="55"/>
        <v>95295.583468703669</v>
      </c>
      <c r="H123" s="131">
        <f t="shared" si="55"/>
        <v>70429.266887062346</v>
      </c>
      <c r="I123" s="131">
        <f t="shared" si="55"/>
        <v>94256.604218039662</v>
      </c>
      <c r="J123" s="131">
        <f t="shared" si="55"/>
        <v>93749.785071374266</v>
      </c>
      <c r="K123" s="131">
        <f t="shared" si="55"/>
        <v>68249.944556401286</v>
      </c>
      <c r="L123" s="131">
        <f t="shared" si="55"/>
        <v>92001.259015378717</v>
      </c>
      <c r="M123" s="131">
        <f t="shared" si="55"/>
        <v>91139.66646604758</v>
      </c>
      <c r="N123" s="131">
        <f t="shared" si="55"/>
        <v>66780.169031071651</v>
      </c>
      <c r="O123" s="131">
        <f t="shared" si="55"/>
        <v>102132.28201329132</v>
      </c>
      <c r="P123" s="131">
        <f t="shared" si="55"/>
        <v>127380.35180345169</v>
      </c>
      <c r="Q123" s="131">
        <f t="shared" si="55"/>
        <v>114370.9649955302</v>
      </c>
      <c r="R123" s="131">
        <f t="shared" si="55"/>
        <v>100479.16282060041</v>
      </c>
      <c r="S123" s="131">
        <f t="shared" si="55"/>
        <v>113096.22112217065</v>
      </c>
      <c r="T123" s="131">
        <f t="shared" si="55"/>
        <v>123175.73241367095</v>
      </c>
      <c r="U123" s="131">
        <f t="shared" si="55"/>
        <v>107610.56334981578</v>
      </c>
      <c r="V123" s="131">
        <f t="shared" si="55"/>
        <v>129131.52179176226</v>
      </c>
      <c r="W123" s="131">
        <f t="shared" si="55"/>
        <v>108947.17674378015</v>
      </c>
      <c r="X123" s="182">
        <f t="shared" si="55"/>
        <v>155593.13604316284</v>
      </c>
    </row>
    <row r="124" spans="2:24" ht="13.5" thickBot="1" x14ac:dyDescent="0.35">
      <c r="B124" s="55" t="s">
        <v>443</v>
      </c>
      <c r="C124" s="56"/>
      <c r="D124" s="455"/>
      <c r="E124" s="131"/>
      <c r="F124" s="120"/>
      <c r="G124" s="120"/>
      <c r="H124" s="120"/>
      <c r="I124" s="120"/>
      <c r="J124" s="120"/>
      <c r="K124" s="120"/>
      <c r="L124" s="120"/>
      <c r="M124" s="120"/>
      <c r="N124" s="120"/>
      <c r="O124" s="131">
        <f t="shared" ref="O124:X124" si="56">+O123-E123</f>
        <v>30283.921515565889</v>
      </c>
      <c r="P124" s="120">
        <f t="shared" si="56"/>
        <v>31223.175785416912</v>
      </c>
      <c r="Q124" s="120">
        <f t="shared" si="56"/>
        <v>19075.381526826532</v>
      </c>
      <c r="R124" s="120">
        <f t="shared" si="56"/>
        <v>30049.895933538064</v>
      </c>
      <c r="S124" s="120">
        <f t="shared" si="56"/>
        <v>18839.616904130991</v>
      </c>
      <c r="T124" s="120">
        <f t="shared" si="56"/>
        <v>29425.947342296684</v>
      </c>
      <c r="U124" s="120">
        <f t="shared" si="56"/>
        <v>39360.618793414498</v>
      </c>
      <c r="V124" s="120">
        <f t="shared" si="56"/>
        <v>37130.262776383548</v>
      </c>
      <c r="W124" s="120">
        <f t="shared" si="56"/>
        <v>17807.510277732566</v>
      </c>
      <c r="X124" s="132">
        <f t="shared" si="56"/>
        <v>88812.967012091191</v>
      </c>
    </row>
    <row r="125" spans="2:24" ht="13.5" thickBot="1" x14ac:dyDescent="0.35">
      <c r="B125" s="57" t="s">
        <v>444</v>
      </c>
      <c r="C125" s="58"/>
      <c r="D125" s="456"/>
      <c r="E125" s="116"/>
      <c r="F125" s="117"/>
      <c r="G125" s="117"/>
      <c r="H125" s="117"/>
      <c r="I125" s="117"/>
      <c r="J125" s="117"/>
      <c r="K125" s="117"/>
      <c r="L125" s="117"/>
      <c r="M125" s="117"/>
      <c r="N125" s="117"/>
      <c r="O125" s="116"/>
      <c r="P125" s="117"/>
      <c r="Q125" s="117"/>
      <c r="R125" s="117"/>
      <c r="S125" s="117"/>
      <c r="T125" s="117"/>
      <c r="U125" s="117"/>
      <c r="V125" s="117"/>
      <c r="W125" s="117"/>
      <c r="X125" s="118"/>
    </row>
    <row r="126" spans="2:24" ht="13.5" thickBot="1" x14ac:dyDescent="0.35">
      <c r="B126" s="28" t="s">
        <v>445</v>
      </c>
      <c r="C126" s="26"/>
      <c r="D126" s="507"/>
      <c r="E126" s="26"/>
      <c r="F126" s="26"/>
      <c r="G126" s="508"/>
      <c r="H126" s="26"/>
      <c r="I126" s="26"/>
      <c r="J126" s="26"/>
      <c r="K126" s="26"/>
      <c r="L126" s="26"/>
      <c r="M126" s="26"/>
      <c r="N126" s="26"/>
      <c r="O126" s="550">
        <f t="shared" ref="O126:X126" si="57">O124/O72</f>
        <v>431.94867373507179</v>
      </c>
      <c r="P126" s="509">
        <f t="shared" si="57"/>
        <v>445.60294829300778</v>
      </c>
      <c r="Q126" s="509">
        <f t="shared" si="57"/>
        <v>275.25803069013756</v>
      </c>
      <c r="R126" s="509">
        <f t="shared" si="57"/>
        <v>429.35476447613627</v>
      </c>
      <c r="S126" s="509">
        <f t="shared" si="57"/>
        <v>271.85594378255399</v>
      </c>
      <c r="T126" s="509">
        <f t="shared" si="57"/>
        <v>420.68318382650943</v>
      </c>
      <c r="U126" s="509">
        <f t="shared" si="57"/>
        <v>526.12355947755384</v>
      </c>
      <c r="V126" s="509">
        <f t="shared" si="57"/>
        <v>447.58174699555252</v>
      </c>
      <c r="W126" s="509">
        <f t="shared" si="57"/>
        <v>210.4906652214251</v>
      </c>
      <c r="X126" s="510">
        <f t="shared" si="57"/>
        <v>1042.313963114646</v>
      </c>
    </row>
    <row r="127" spans="2:24" ht="13" x14ac:dyDescent="0.3">
      <c r="B127" s="61" t="s">
        <v>295</v>
      </c>
      <c r="C127" s="64">
        <v>0.1</v>
      </c>
      <c r="K127" s="24"/>
    </row>
    <row r="128" spans="2:24" ht="13" x14ac:dyDescent="0.3">
      <c r="B128" s="61" t="s">
        <v>446</v>
      </c>
      <c r="C128" s="479">
        <f>+NPV(C127,O124:X124)</f>
        <v>195812.44380531326</v>
      </c>
      <c r="E128" s="614"/>
      <c r="M128" s="60"/>
      <c r="N128" s="63"/>
      <c r="O128" s="63"/>
      <c r="P128" s="63"/>
      <c r="Q128" s="60"/>
    </row>
    <row r="129" spans="2:29" ht="13" x14ac:dyDescent="0.3">
      <c r="B129" s="61" t="s">
        <v>447</v>
      </c>
      <c r="C129" s="65" t="e">
        <f>+IRR(O124:X124)</f>
        <v>#NUM!</v>
      </c>
      <c r="E129" s="614"/>
      <c r="L129" s="60"/>
      <c r="M129" s="60" t="s">
        <v>221</v>
      </c>
      <c r="N129" s="63"/>
      <c r="O129" s="1396">
        <f>O124/'FCs _SER'!$H$42</f>
        <v>52.524819294366267</v>
      </c>
      <c r="P129" s="1396">
        <f>P124/'FCs _SER'!$H$42</f>
        <v>54.153873866114154</v>
      </c>
      <c r="Q129" s="1396">
        <f>Q124/'FCs _SER'!$H$42</f>
        <v>33.084584740871982</v>
      </c>
      <c r="R129" s="1396">
        <f>R124/'FCs _SER'!$H$42</f>
        <v>52.118922343406588</v>
      </c>
      <c r="S129" s="1396">
        <f>S124/'FCs _SER'!$H$42</f>
        <v>32.675671575622808</v>
      </c>
      <c r="T129" s="1396">
        <f>T124/'FCs _SER'!$H$42</f>
        <v>51.036737957639943</v>
      </c>
      <c r="U129" s="1396">
        <f>U124/'FCs _SER'!$H$42</f>
        <v>68.267558690372638</v>
      </c>
      <c r="V129" s="1396">
        <f>V124/'FCs _SER'!$H$42</f>
        <v>64.399200799653684</v>
      </c>
      <c r="W129" s="1396">
        <f>W124/'FCs _SER'!$H$42</f>
        <v>30.885572693738215</v>
      </c>
      <c r="X129" s="1396">
        <f>X124/'FCs _SER'!$H$42</f>
        <v>154.03834146475575</v>
      </c>
    </row>
    <row r="130" spans="2:29" ht="13" x14ac:dyDescent="0.3">
      <c r="B130" s="61" t="s">
        <v>448</v>
      </c>
      <c r="C130" s="183">
        <f>C132/C131</f>
        <v>1.603789283407703</v>
      </c>
      <c r="E130" s="614"/>
      <c r="L130" s="60"/>
      <c r="M130" s="60"/>
      <c r="N130" s="60"/>
      <c r="O130" s="60"/>
      <c r="P130" s="60"/>
      <c r="Q130" s="60"/>
    </row>
    <row r="131" spans="2:29" ht="13" x14ac:dyDescent="0.3">
      <c r="B131" s="66" t="s">
        <v>449</v>
      </c>
      <c r="C131" s="479">
        <f>+NPV(C127,O121:X121)</f>
        <v>1182672.9962546821</v>
      </c>
      <c r="E131" s="614"/>
      <c r="L131" s="60"/>
      <c r="M131" s="60"/>
      <c r="N131" s="60"/>
      <c r="O131" s="60"/>
      <c r="P131" s="60"/>
      <c r="Q131" s="60"/>
    </row>
    <row r="132" spans="2:29" ht="13" x14ac:dyDescent="0.3">
      <c r="B132" s="66" t="s">
        <v>450</v>
      </c>
      <c r="C132" s="479">
        <f>+NPV(C127,O87:X87)</f>
        <v>1896758.2771689375</v>
      </c>
      <c r="L132" s="60"/>
      <c r="M132" s="60"/>
      <c r="N132" s="60"/>
      <c r="O132" s="60"/>
      <c r="P132" s="60"/>
      <c r="Q132" s="60"/>
    </row>
    <row r="133" spans="2:29" ht="13" x14ac:dyDescent="0.3">
      <c r="B133" s="66" t="s">
        <v>451</v>
      </c>
      <c r="C133" s="62">
        <f>+(C131-C132)/C132</f>
        <v>-0.37647669157932157</v>
      </c>
      <c r="L133" s="60"/>
      <c r="M133" s="60"/>
      <c r="N133" s="60"/>
      <c r="O133" s="60"/>
      <c r="P133" s="60"/>
      <c r="Q133" s="60"/>
      <c r="Y133" s="29"/>
      <c r="Z133" s="29"/>
      <c r="AA133" s="29"/>
      <c r="AB133" s="29"/>
      <c r="AC133" s="29"/>
    </row>
    <row r="134" spans="2:29" ht="13.5" thickBot="1" x14ac:dyDescent="0.35">
      <c r="B134" s="67" t="s">
        <v>452</v>
      </c>
      <c r="C134" s="68">
        <f>+(C132-C131)/C131</f>
        <v>0.60378928340770288</v>
      </c>
      <c r="L134" s="60"/>
      <c r="M134" s="60"/>
      <c r="N134" s="60"/>
      <c r="O134" s="60"/>
      <c r="P134" s="60"/>
      <c r="Q134" s="60"/>
    </row>
    <row r="135" spans="2:29" x14ac:dyDescent="0.25">
      <c r="C135" s="20"/>
      <c r="H135" s="20" t="s">
        <v>453</v>
      </c>
      <c r="L135" s="60"/>
      <c r="M135" s="60"/>
      <c r="N135" s="60"/>
      <c r="O135" s="60"/>
      <c r="P135" s="60"/>
      <c r="Q135" s="60"/>
    </row>
    <row r="136" spans="2:29" x14ac:dyDescent="0.25">
      <c r="C136" s="20"/>
    </row>
    <row r="141" spans="2:29" ht="15" customHeight="1" x14ac:dyDescent="0.25">
      <c r="B141" s="69"/>
      <c r="C141" s="69"/>
      <c r="D141" s="97"/>
      <c r="E141" s="69"/>
      <c r="F141" s="69"/>
      <c r="G141" s="482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70"/>
    </row>
    <row r="142" spans="2:29" x14ac:dyDescent="0.25">
      <c r="B142" s="69"/>
      <c r="C142" s="69"/>
      <c r="D142" s="97"/>
      <c r="E142" s="69"/>
      <c r="F142" s="69"/>
      <c r="G142" s="482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70"/>
    </row>
    <row r="143" spans="2:29" x14ac:dyDescent="0.25">
      <c r="B143" s="69"/>
      <c r="C143" s="69"/>
      <c r="D143" s="97"/>
      <c r="E143" s="69"/>
      <c r="F143" s="69"/>
      <c r="G143" s="482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70"/>
    </row>
    <row r="144" spans="2:29" x14ac:dyDescent="0.25">
      <c r="B144" s="69"/>
      <c r="C144" s="69"/>
      <c r="D144" s="97"/>
      <c r="E144" s="69"/>
      <c r="F144" s="69"/>
      <c r="G144" s="482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70"/>
    </row>
    <row r="145" spans="2:19" x14ac:dyDescent="0.25">
      <c r="B145" s="69"/>
      <c r="C145" s="69"/>
      <c r="D145" s="97"/>
      <c r="E145" s="69"/>
      <c r="F145" s="69"/>
      <c r="G145" s="482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70"/>
    </row>
    <row r="146" spans="2:19" x14ac:dyDescent="0.25">
      <c r="B146" s="69"/>
      <c r="C146" s="69"/>
      <c r="D146" s="97"/>
      <c r="E146" s="69"/>
      <c r="F146" s="69"/>
      <c r="G146" s="482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70"/>
    </row>
    <row r="147" spans="2:19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</sheetData>
  <mergeCells count="10">
    <mergeCell ref="B26:B27"/>
    <mergeCell ref="C26:C27"/>
    <mergeCell ref="D26:D27"/>
    <mergeCell ref="E26:N27"/>
    <mergeCell ref="O26:X27"/>
    <mergeCell ref="B74:B75"/>
    <mergeCell ref="C74:C75"/>
    <mergeCell ref="D74:D75"/>
    <mergeCell ref="E74:N75"/>
    <mergeCell ref="O74:X75"/>
  </mergeCell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6946E-EBA1-46B9-9E3B-0B3E15FFDA01}">
  <sheetPr>
    <tabColor rgb="FF3E8651"/>
  </sheetPr>
  <dimension ref="A1:T129"/>
  <sheetViews>
    <sheetView topLeftCell="A34" zoomScale="70" zoomScaleNormal="70" workbookViewId="0">
      <selection activeCell="A14" sqref="A14"/>
    </sheetView>
  </sheetViews>
  <sheetFormatPr baseColWidth="10" defaultColWidth="11.453125" defaultRowHeight="14.5" x14ac:dyDescent="0.35"/>
  <cols>
    <col min="1" max="1" width="54.54296875" customWidth="1"/>
    <col min="2" max="2" width="12.26953125" customWidth="1"/>
    <col min="3" max="3" width="11.54296875" bestFit="1" customWidth="1"/>
    <col min="4" max="4" width="14.1796875" customWidth="1"/>
    <col min="5" max="5" width="13.453125" customWidth="1"/>
    <col min="6" max="6" width="15.453125" customWidth="1"/>
    <col min="7" max="9" width="12" bestFit="1" customWidth="1"/>
    <col min="10" max="10" width="12.54296875" bestFit="1" customWidth="1"/>
    <col min="11" max="19" width="12" bestFit="1" customWidth="1"/>
  </cols>
  <sheetData>
    <row r="1" spans="1:19" s="999" customFormat="1" ht="13.5" x14ac:dyDescent="0.3">
      <c r="A1" s="19" t="s">
        <v>570</v>
      </c>
    </row>
    <row r="2" spans="1:19" s="999" customFormat="1" ht="13.5" x14ac:dyDescent="0.3">
      <c r="A2" s="19" t="s">
        <v>571</v>
      </c>
    </row>
    <row r="3" spans="1:19" s="999" customFormat="1" ht="13.5" x14ac:dyDescent="0.3">
      <c r="A3" s="21" t="s">
        <v>333</v>
      </c>
    </row>
    <row r="4" spans="1:19" s="999" customFormat="1" ht="13.5" x14ac:dyDescent="0.3">
      <c r="A4" s="22" t="s">
        <v>572</v>
      </c>
    </row>
    <row r="5" spans="1:19" s="999" customFormat="1" ht="13.5" x14ac:dyDescent="0.3">
      <c r="A5" s="20" t="s">
        <v>573</v>
      </c>
    </row>
    <row r="6" spans="1:19" s="999" customFormat="1" ht="13.5" x14ac:dyDescent="0.3">
      <c r="A6" s="22" t="s">
        <v>574</v>
      </c>
    </row>
    <row r="7" spans="1:19" s="999" customFormat="1" ht="13.5" x14ac:dyDescent="0.3">
      <c r="A7" s="20" t="s">
        <v>575</v>
      </c>
    </row>
    <row r="8" spans="1:19" s="999" customFormat="1" ht="13.5" x14ac:dyDescent="0.3">
      <c r="A8" s="792" t="s">
        <v>576</v>
      </c>
      <c r="G8" s="1000"/>
    </row>
    <row r="9" spans="1:19" s="999" customFormat="1" ht="14" thickBot="1" x14ac:dyDescent="0.35">
      <c r="A9" s="1000"/>
    </row>
    <row r="10" spans="1:19" s="1002" customFormat="1" ht="15" customHeight="1" thickBot="1" x14ac:dyDescent="0.3">
      <c r="A10" s="1001" t="s">
        <v>577</v>
      </c>
      <c r="B10" s="1996" t="s">
        <v>334</v>
      </c>
      <c r="C10" s="1998"/>
      <c r="D10" s="2000" t="s">
        <v>377</v>
      </c>
      <c r="E10" s="2002" t="s">
        <v>578</v>
      </c>
      <c r="F10" s="2003"/>
      <c r="G10" s="2003"/>
      <c r="H10" s="2003"/>
      <c r="I10" s="2003"/>
      <c r="J10" s="2003"/>
      <c r="K10" s="2003"/>
      <c r="L10" s="2003"/>
      <c r="M10" s="2003"/>
      <c r="N10" s="2003"/>
      <c r="O10" s="2003"/>
      <c r="P10" s="2003"/>
      <c r="Q10" s="2003"/>
      <c r="R10" s="2003"/>
      <c r="S10" s="2004"/>
    </row>
    <row r="11" spans="1:19" s="1002" customFormat="1" ht="12" thickBot="1" x14ac:dyDescent="0.3">
      <c r="A11" s="1003" t="s">
        <v>579</v>
      </c>
      <c r="B11" s="1997"/>
      <c r="C11" s="1999"/>
      <c r="D11" s="2001"/>
      <c r="E11" s="1004" t="s">
        <v>580</v>
      </c>
      <c r="F11" s="1005" t="s">
        <v>581</v>
      </c>
      <c r="G11" s="1005" t="s">
        <v>582</v>
      </c>
      <c r="H11" s="1005" t="s">
        <v>583</v>
      </c>
      <c r="I11" s="1005" t="s">
        <v>584</v>
      </c>
      <c r="J11" s="1005" t="s">
        <v>585</v>
      </c>
      <c r="K11" s="1005" t="s">
        <v>586</v>
      </c>
      <c r="L11" s="1005" t="s">
        <v>587</v>
      </c>
      <c r="M11" s="1005" t="s">
        <v>588</v>
      </c>
      <c r="N11" s="1005" t="s">
        <v>589</v>
      </c>
      <c r="O11" s="1005" t="s">
        <v>590</v>
      </c>
      <c r="P11" s="1005" t="s">
        <v>591</v>
      </c>
      <c r="Q11" s="1005" t="s">
        <v>592</v>
      </c>
      <c r="R11" s="1005" t="s">
        <v>593</v>
      </c>
      <c r="S11" s="1006" t="s">
        <v>594</v>
      </c>
    </row>
    <row r="12" spans="1:19" s="1002" customFormat="1" ht="11.5" x14ac:dyDescent="0.25">
      <c r="A12" s="1007" t="s">
        <v>595</v>
      </c>
      <c r="B12" s="1008" t="s">
        <v>596</v>
      </c>
      <c r="C12" s="1009"/>
      <c r="D12" s="1010">
        <v>2000</v>
      </c>
      <c r="E12" s="1010">
        <v>2000</v>
      </c>
      <c r="F12" s="1011">
        <v>3000</v>
      </c>
      <c r="G12" s="1011">
        <v>3500</v>
      </c>
      <c r="H12" s="1011">
        <v>3500</v>
      </c>
      <c r="I12" s="1011">
        <v>3500</v>
      </c>
      <c r="J12" s="1011">
        <v>3500</v>
      </c>
      <c r="K12" s="1011">
        <v>3500</v>
      </c>
      <c r="L12" s="1011">
        <v>3500</v>
      </c>
      <c r="M12" s="1011">
        <v>3500</v>
      </c>
      <c r="N12" s="1011">
        <v>3500</v>
      </c>
      <c r="O12" s="1011">
        <v>3500</v>
      </c>
      <c r="P12" s="1011">
        <v>3500</v>
      </c>
      <c r="Q12" s="1011">
        <v>3500</v>
      </c>
      <c r="R12" s="1011">
        <v>3500</v>
      </c>
      <c r="S12" s="1012">
        <v>3500</v>
      </c>
    </row>
    <row r="13" spans="1:19" s="1019" customFormat="1" ht="11.5" x14ac:dyDescent="0.25">
      <c r="A13" s="1013" t="s">
        <v>597</v>
      </c>
      <c r="B13" s="1014" t="s">
        <v>596</v>
      </c>
      <c r="C13" s="1015"/>
      <c r="D13" s="1016">
        <f>D12*42%</f>
        <v>840</v>
      </c>
      <c r="E13" s="1016">
        <f>+E12*40%</f>
        <v>800</v>
      </c>
      <c r="F13" s="1017">
        <f t="shared" ref="F13:S13" si="0">+F12*40%</f>
        <v>1200</v>
      </c>
      <c r="G13" s="1017">
        <f t="shared" si="0"/>
        <v>1400</v>
      </c>
      <c r="H13" s="1017">
        <f t="shared" si="0"/>
        <v>1400</v>
      </c>
      <c r="I13" s="1017">
        <f t="shared" si="0"/>
        <v>1400</v>
      </c>
      <c r="J13" s="1017">
        <f t="shared" si="0"/>
        <v>1400</v>
      </c>
      <c r="K13" s="1017">
        <f t="shared" si="0"/>
        <v>1400</v>
      </c>
      <c r="L13" s="1017">
        <f t="shared" si="0"/>
        <v>1400</v>
      </c>
      <c r="M13" s="1017">
        <f t="shared" si="0"/>
        <v>1400</v>
      </c>
      <c r="N13" s="1017">
        <f t="shared" si="0"/>
        <v>1400</v>
      </c>
      <c r="O13" s="1017">
        <f t="shared" si="0"/>
        <v>1400</v>
      </c>
      <c r="P13" s="1017">
        <f t="shared" si="0"/>
        <v>1400</v>
      </c>
      <c r="Q13" s="1017">
        <f t="shared" si="0"/>
        <v>1400</v>
      </c>
      <c r="R13" s="1017">
        <f t="shared" si="0"/>
        <v>1400</v>
      </c>
      <c r="S13" s="1018">
        <f t="shared" si="0"/>
        <v>1400</v>
      </c>
    </row>
    <row r="14" spans="1:19" s="1019" customFormat="1" ht="11.5" x14ac:dyDescent="0.25">
      <c r="A14" s="1013" t="s">
        <v>598</v>
      </c>
      <c r="B14" s="1008" t="s">
        <v>596</v>
      </c>
      <c r="C14" s="1015"/>
      <c r="D14" s="1016">
        <f>+D12*42%</f>
        <v>840</v>
      </c>
      <c r="E14" s="1016">
        <f>E12*40%</f>
        <v>800</v>
      </c>
      <c r="F14" s="1017">
        <f t="shared" ref="F14:S14" si="1">F12*40%</f>
        <v>1200</v>
      </c>
      <c r="G14" s="1017">
        <f t="shared" si="1"/>
        <v>1400</v>
      </c>
      <c r="H14" s="1017">
        <f t="shared" si="1"/>
        <v>1400</v>
      </c>
      <c r="I14" s="1017">
        <f t="shared" si="1"/>
        <v>1400</v>
      </c>
      <c r="J14" s="1017">
        <f t="shared" si="1"/>
        <v>1400</v>
      </c>
      <c r="K14" s="1017">
        <f t="shared" si="1"/>
        <v>1400</v>
      </c>
      <c r="L14" s="1017">
        <f t="shared" si="1"/>
        <v>1400</v>
      </c>
      <c r="M14" s="1017">
        <f t="shared" si="1"/>
        <v>1400</v>
      </c>
      <c r="N14" s="1017">
        <f t="shared" si="1"/>
        <v>1400</v>
      </c>
      <c r="O14" s="1017">
        <f t="shared" si="1"/>
        <v>1400</v>
      </c>
      <c r="P14" s="1017">
        <f t="shared" si="1"/>
        <v>1400</v>
      </c>
      <c r="Q14" s="1017">
        <f t="shared" si="1"/>
        <v>1400</v>
      </c>
      <c r="R14" s="1017">
        <f t="shared" si="1"/>
        <v>1400</v>
      </c>
      <c r="S14" s="1018">
        <f t="shared" si="1"/>
        <v>1400</v>
      </c>
    </row>
    <row r="15" spans="1:19" s="1019" customFormat="1" ht="11.5" x14ac:dyDescent="0.25">
      <c r="A15" s="1013" t="s">
        <v>599</v>
      </c>
      <c r="B15" s="1014" t="s">
        <v>596</v>
      </c>
      <c r="C15" s="1015"/>
      <c r="D15" s="1016">
        <f>+D12*16%</f>
        <v>320</v>
      </c>
      <c r="E15" s="1016">
        <f>+E12*10%</f>
        <v>200</v>
      </c>
      <c r="F15" s="1017">
        <f>+F12*10%</f>
        <v>300</v>
      </c>
      <c r="G15" s="1017">
        <f t="shared" ref="G15:S15" si="2">+G12*10%</f>
        <v>350</v>
      </c>
      <c r="H15" s="1017">
        <f t="shared" si="2"/>
        <v>350</v>
      </c>
      <c r="I15" s="1017">
        <f t="shared" si="2"/>
        <v>350</v>
      </c>
      <c r="J15" s="1017">
        <f t="shared" si="2"/>
        <v>350</v>
      </c>
      <c r="K15" s="1017">
        <f t="shared" si="2"/>
        <v>350</v>
      </c>
      <c r="L15" s="1017">
        <f t="shared" si="2"/>
        <v>350</v>
      </c>
      <c r="M15" s="1017">
        <f t="shared" si="2"/>
        <v>350</v>
      </c>
      <c r="N15" s="1017">
        <f t="shared" si="2"/>
        <v>350</v>
      </c>
      <c r="O15" s="1017">
        <f t="shared" si="2"/>
        <v>350</v>
      </c>
      <c r="P15" s="1017">
        <f t="shared" si="2"/>
        <v>350</v>
      </c>
      <c r="Q15" s="1017">
        <f t="shared" si="2"/>
        <v>350</v>
      </c>
      <c r="R15" s="1017">
        <f t="shared" si="2"/>
        <v>350</v>
      </c>
      <c r="S15" s="1018">
        <f t="shared" si="2"/>
        <v>350</v>
      </c>
    </row>
    <row r="16" spans="1:19" s="1019" customFormat="1" ht="11.5" x14ac:dyDescent="0.25">
      <c r="A16" s="1013" t="s">
        <v>600</v>
      </c>
      <c r="B16" s="1008" t="s">
        <v>596</v>
      </c>
      <c r="C16" s="1015"/>
      <c r="D16" s="1016"/>
      <c r="E16" s="1016">
        <f>+E12*10%</f>
        <v>200</v>
      </c>
      <c r="F16" s="1017">
        <f>+F12*10%</f>
        <v>300</v>
      </c>
      <c r="G16" s="1017">
        <f t="shared" ref="G16:S16" si="3">+G12*10%</f>
        <v>350</v>
      </c>
      <c r="H16" s="1017">
        <f t="shared" si="3"/>
        <v>350</v>
      </c>
      <c r="I16" s="1017">
        <f t="shared" si="3"/>
        <v>350</v>
      </c>
      <c r="J16" s="1017">
        <f t="shared" si="3"/>
        <v>350</v>
      </c>
      <c r="K16" s="1017">
        <f t="shared" si="3"/>
        <v>350</v>
      </c>
      <c r="L16" s="1017">
        <f t="shared" si="3"/>
        <v>350</v>
      </c>
      <c r="M16" s="1017">
        <f t="shared" si="3"/>
        <v>350</v>
      </c>
      <c r="N16" s="1017">
        <f t="shared" si="3"/>
        <v>350</v>
      </c>
      <c r="O16" s="1017">
        <f t="shared" si="3"/>
        <v>350</v>
      </c>
      <c r="P16" s="1017">
        <f t="shared" si="3"/>
        <v>350</v>
      </c>
      <c r="Q16" s="1017">
        <f t="shared" si="3"/>
        <v>350</v>
      </c>
      <c r="R16" s="1017">
        <f t="shared" si="3"/>
        <v>350</v>
      </c>
      <c r="S16" s="1018">
        <f t="shared" si="3"/>
        <v>350</v>
      </c>
    </row>
    <row r="17" spans="1:19" s="1002" customFormat="1" ht="11.5" x14ac:dyDescent="0.25">
      <c r="A17" s="1007" t="s">
        <v>601</v>
      </c>
      <c r="B17" s="1014" t="s">
        <v>596</v>
      </c>
      <c r="C17" s="1009"/>
      <c r="D17" s="1010">
        <f>D12</f>
        <v>2000</v>
      </c>
      <c r="E17" s="1010">
        <f t="shared" ref="E17:S17" si="4">E12</f>
        <v>2000</v>
      </c>
      <c r="F17" s="1011">
        <f t="shared" si="4"/>
        <v>3000</v>
      </c>
      <c r="G17" s="1011">
        <f t="shared" si="4"/>
        <v>3500</v>
      </c>
      <c r="H17" s="1011">
        <f t="shared" si="4"/>
        <v>3500</v>
      </c>
      <c r="I17" s="1011">
        <f t="shared" si="4"/>
        <v>3500</v>
      </c>
      <c r="J17" s="1011">
        <f t="shared" si="4"/>
        <v>3500</v>
      </c>
      <c r="K17" s="1011">
        <f t="shared" si="4"/>
        <v>3500</v>
      </c>
      <c r="L17" s="1011">
        <f t="shared" si="4"/>
        <v>3500</v>
      </c>
      <c r="M17" s="1011">
        <f t="shared" si="4"/>
        <v>3500</v>
      </c>
      <c r="N17" s="1011">
        <f t="shared" si="4"/>
        <v>3500</v>
      </c>
      <c r="O17" s="1011">
        <f t="shared" si="4"/>
        <v>3500</v>
      </c>
      <c r="P17" s="1011">
        <f t="shared" si="4"/>
        <v>3500</v>
      </c>
      <c r="Q17" s="1011">
        <f t="shared" si="4"/>
        <v>3500</v>
      </c>
      <c r="R17" s="1011">
        <f t="shared" si="4"/>
        <v>3500</v>
      </c>
      <c r="S17" s="1012">
        <f t="shared" si="4"/>
        <v>3500</v>
      </c>
    </row>
    <row r="18" spans="1:19" s="1002" customFormat="1" ht="11.5" x14ac:dyDescent="0.25">
      <c r="A18" s="1020" t="s">
        <v>602</v>
      </c>
      <c r="B18" s="1008" t="s">
        <v>596</v>
      </c>
      <c r="C18" s="1009"/>
      <c r="D18" s="1010">
        <f>D17*63%</f>
        <v>1260</v>
      </c>
      <c r="E18" s="1010">
        <f t="shared" ref="E18:S18" si="5">E17*63%</f>
        <v>1260</v>
      </c>
      <c r="F18" s="1011">
        <f t="shared" si="5"/>
        <v>1890</v>
      </c>
      <c r="G18" s="1011">
        <f t="shared" si="5"/>
        <v>2205</v>
      </c>
      <c r="H18" s="1011">
        <f t="shared" si="5"/>
        <v>2205</v>
      </c>
      <c r="I18" s="1011">
        <f t="shared" si="5"/>
        <v>2205</v>
      </c>
      <c r="J18" s="1011">
        <f t="shared" si="5"/>
        <v>2205</v>
      </c>
      <c r="K18" s="1011">
        <f t="shared" si="5"/>
        <v>2205</v>
      </c>
      <c r="L18" s="1011">
        <f t="shared" si="5"/>
        <v>2205</v>
      </c>
      <c r="M18" s="1011">
        <f t="shared" si="5"/>
        <v>2205</v>
      </c>
      <c r="N18" s="1011">
        <f t="shared" si="5"/>
        <v>2205</v>
      </c>
      <c r="O18" s="1011">
        <f t="shared" si="5"/>
        <v>2205</v>
      </c>
      <c r="P18" s="1011">
        <f t="shared" si="5"/>
        <v>2205</v>
      </c>
      <c r="Q18" s="1011">
        <f t="shared" si="5"/>
        <v>2205</v>
      </c>
      <c r="R18" s="1011">
        <f t="shared" si="5"/>
        <v>2205</v>
      </c>
      <c r="S18" s="1012">
        <f t="shared" si="5"/>
        <v>2205</v>
      </c>
    </row>
    <row r="19" spans="1:19" s="1002" customFormat="1" ht="11.5" x14ac:dyDescent="0.25">
      <c r="A19" s="1020" t="s">
        <v>603</v>
      </c>
      <c r="B19" s="1014" t="s">
        <v>596</v>
      </c>
      <c r="C19" s="1009"/>
      <c r="D19" s="1010">
        <f>+D17*11%</f>
        <v>220</v>
      </c>
      <c r="E19" s="1010">
        <f t="shared" ref="E19:S19" si="6">E17*11%</f>
        <v>220</v>
      </c>
      <c r="F19" s="1011">
        <f t="shared" si="6"/>
        <v>330</v>
      </c>
      <c r="G19" s="1011">
        <f t="shared" si="6"/>
        <v>385</v>
      </c>
      <c r="H19" s="1011">
        <f t="shared" si="6"/>
        <v>385</v>
      </c>
      <c r="I19" s="1011">
        <f t="shared" si="6"/>
        <v>385</v>
      </c>
      <c r="J19" s="1011">
        <f t="shared" si="6"/>
        <v>385</v>
      </c>
      <c r="K19" s="1011">
        <f t="shared" si="6"/>
        <v>385</v>
      </c>
      <c r="L19" s="1011">
        <f t="shared" si="6"/>
        <v>385</v>
      </c>
      <c r="M19" s="1011">
        <f t="shared" si="6"/>
        <v>385</v>
      </c>
      <c r="N19" s="1011">
        <f t="shared" si="6"/>
        <v>385</v>
      </c>
      <c r="O19" s="1011">
        <f t="shared" si="6"/>
        <v>385</v>
      </c>
      <c r="P19" s="1011">
        <f t="shared" si="6"/>
        <v>385</v>
      </c>
      <c r="Q19" s="1011">
        <f t="shared" si="6"/>
        <v>385</v>
      </c>
      <c r="R19" s="1011">
        <f t="shared" si="6"/>
        <v>385</v>
      </c>
      <c r="S19" s="1012">
        <f t="shared" si="6"/>
        <v>385</v>
      </c>
    </row>
    <row r="20" spans="1:19" s="1002" customFormat="1" ht="11.5" x14ac:dyDescent="0.25">
      <c r="A20" s="1020" t="s">
        <v>604</v>
      </c>
      <c r="B20" s="1008" t="s">
        <v>596</v>
      </c>
      <c r="C20" s="1009"/>
      <c r="D20" s="1010">
        <f>D17*26%</f>
        <v>520</v>
      </c>
      <c r="E20" s="1010">
        <f t="shared" ref="E20:S20" si="7">E17*26%</f>
        <v>520</v>
      </c>
      <c r="F20" s="1011">
        <f t="shared" si="7"/>
        <v>780</v>
      </c>
      <c r="G20" s="1011">
        <f t="shared" si="7"/>
        <v>910</v>
      </c>
      <c r="H20" s="1011">
        <f t="shared" si="7"/>
        <v>910</v>
      </c>
      <c r="I20" s="1011">
        <f t="shared" si="7"/>
        <v>910</v>
      </c>
      <c r="J20" s="1011">
        <f t="shared" si="7"/>
        <v>910</v>
      </c>
      <c r="K20" s="1011">
        <f t="shared" si="7"/>
        <v>910</v>
      </c>
      <c r="L20" s="1011">
        <f t="shared" si="7"/>
        <v>910</v>
      </c>
      <c r="M20" s="1011">
        <f t="shared" si="7"/>
        <v>910</v>
      </c>
      <c r="N20" s="1011">
        <f t="shared" si="7"/>
        <v>910</v>
      </c>
      <c r="O20" s="1011">
        <f t="shared" si="7"/>
        <v>910</v>
      </c>
      <c r="P20" s="1011">
        <f t="shared" si="7"/>
        <v>910</v>
      </c>
      <c r="Q20" s="1011">
        <f t="shared" si="7"/>
        <v>910</v>
      </c>
      <c r="R20" s="1011">
        <f t="shared" si="7"/>
        <v>910</v>
      </c>
      <c r="S20" s="1012">
        <f t="shared" si="7"/>
        <v>910</v>
      </c>
    </row>
    <row r="21" spans="1:19" s="1002" customFormat="1" ht="11.5" x14ac:dyDescent="0.25">
      <c r="A21" s="1021" t="s">
        <v>605</v>
      </c>
      <c r="B21" s="1008"/>
      <c r="C21" s="1022"/>
      <c r="D21" s="1023"/>
      <c r="E21" s="1010"/>
      <c r="F21" s="1011"/>
      <c r="G21" s="1011"/>
      <c r="H21" s="1011"/>
      <c r="I21" s="1011"/>
      <c r="J21" s="1011"/>
      <c r="K21" s="1011"/>
      <c r="L21" s="1011"/>
      <c r="M21" s="1011"/>
      <c r="N21" s="1011"/>
      <c r="O21" s="1011"/>
      <c r="P21" s="1011"/>
      <c r="Q21" s="1011"/>
      <c r="R21" s="1011"/>
      <c r="S21" s="1012"/>
    </row>
    <row r="22" spans="1:19" s="1002" customFormat="1" ht="11.5" x14ac:dyDescent="0.25">
      <c r="A22" s="1024" t="s">
        <v>606</v>
      </c>
      <c r="B22" s="1008" t="s">
        <v>596</v>
      </c>
      <c r="C22" s="1022"/>
      <c r="D22" s="1025">
        <f>SUM(D13:D16)*0.98</f>
        <v>1960</v>
      </c>
      <c r="E22" s="1025">
        <f t="shared" ref="E22:S22" si="8">SUM(E13:E16)*0.98</f>
        <v>1960</v>
      </c>
      <c r="F22" s="1026">
        <f t="shared" si="8"/>
        <v>2940</v>
      </c>
      <c r="G22" s="1026">
        <f t="shared" si="8"/>
        <v>3430</v>
      </c>
      <c r="H22" s="1026">
        <f t="shared" si="8"/>
        <v>3430</v>
      </c>
      <c r="I22" s="1026">
        <f t="shared" si="8"/>
        <v>3430</v>
      </c>
      <c r="J22" s="1026">
        <f t="shared" si="8"/>
        <v>3430</v>
      </c>
      <c r="K22" s="1026">
        <f t="shared" si="8"/>
        <v>3430</v>
      </c>
      <c r="L22" s="1026">
        <f t="shared" si="8"/>
        <v>3430</v>
      </c>
      <c r="M22" s="1026">
        <f t="shared" si="8"/>
        <v>3430</v>
      </c>
      <c r="N22" s="1026">
        <f t="shared" si="8"/>
        <v>3430</v>
      </c>
      <c r="O22" s="1026">
        <f t="shared" si="8"/>
        <v>3430</v>
      </c>
      <c r="P22" s="1026">
        <f t="shared" si="8"/>
        <v>3430</v>
      </c>
      <c r="Q22" s="1026">
        <f t="shared" si="8"/>
        <v>3430</v>
      </c>
      <c r="R22" s="1026">
        <f t="shared" si="8"/>
        <v>3430</v>
      </c>
      <c r="S22" s="1027">
        <f t="shared" si="8"/>
        <v>3430</v>
      </c>
    </row>
    <row r="23" spans="1:19" s="1002" customFormat="1" ht="12.65" customHeight="1" x14ac:dyDescent="0.25">
      <c r="A23" s="1028" t="s">
        <v>601</v>
      </c>
      <c r="B23" s="1014" t="s">
        <v>596</v>
      </c>
      <c r="C23" s="1008"/>
      <c r="D23" s="1010">
        <f>SUM(D18:D20)*0.97</f>
        <v>1940</v>
      </c>
      <c r="E23" s="1010">
        <f t="shared" ref="E23:S23" si="9">SUM(E18:E20)*0.97</f>
        <v>1940</v>
      </c>
      <c r="F23" s="1011">
        <f t="shared" si="9"/>
        <v>2910</v>
      </c>
      <c r="G23" s="1011">
        <f t="shared" si="9"/>
        <v>3395</v>
      </c>
      <c r="H23" s="1011">
        <f t="shared" si="9"/>
        <v>3395</v>
      </c>
      <c r="I23" s="1011">
        <f t="shared" si="9"/>
        <v>3395</v>
      </c>
      <c r="J23" s="1011">
        <f t="shared" si="9"/>
        <v>3395</v>
      </c>
      <c r="K23" s="1011">
        <f t="shared" si="9"/>
        <v>3395</v>
      </c>
      <c r="L23" s="1011">
        <f t="shared" si="9"/>
        <v>3395</v>
      </c>
      <c r="M23" s="1011">
        <f t="shared" si="9"/>
        <v>3395</v>
      </c>
      <c r="N23" s="1011">
        <f t="shared" si="9"/>
        <v>3395</v>
      </c>
      <c r="O23" s="1011">
        <f t="shared" si="9"/>
        <v>3395</v>
      </c>
      <c r="P23" s="1011">
        <f t="shared" si="9"/>
        <v>3395</v>
      </c>
      <c r="Q23" s="1011">
        <f t="shared" si="9"/>
        <v>3395</v>
      </c>
      <c r="R23" s="1011">
        <f t="shared" si="9"/>
        <v>3395</v>
      </c>
      <c r="S23" s="1012">
        <f t="shared" si="9"/>
        <v>3395</v>
      </c>
    </row>
    <row r="24" spans="1:19" s="1002" customFormat="1" ht="11.5" x14ac:dyDescent="0.25">
      <c r="A24" s="1029" t="s">
        <v>607</v>
      </c>
      <c r="B24" s="1030"/>
      <c r="C24" s="1030"/>
      <c r="D24" s="1010"/>
      <c r="E24" s="1010"/>
      <c r="F24" s="1011"/>
      <c r="G24" s="1011"/>
      <c r="H24" s="1011"/>
      <c r="I24" s="1011"/>
      <c r="J24" s="1011"/>
      <c r="K24" s="1011"/>
      <c r="L24" s="1011"/>
      <c r="M24" s="1011"/>
      <c r="N24" s="1011"/>
      <c r="O24" s="1011"/>
      <c r="P24" s="1011"/>
      <c r="Q24" s="1011"/>
      <c r="R24" s="1011"/>
      <c r="S24" s="1012"/>
    </row>
    <row r="25" spans="1:19" s="1002" customFormat="1" ht="11.5" x14ac:dyDescent="0.25">
      <c r="A25" s="1031" t="s">
        <v>608</v>
      </c>
      <c r="B25" s="1032"/>
      <c r="C25" s="1032"/>
      <c r="D25" s="1010" t="s">
        <v>135</v>
      </c>
      <c r="E25" s="1010"/>
      <c r="F25" s="1011"/>
      <c r="G25" s="1011"/>
      <c r="H25" s="1011"/>
      <c r="I25" s="1011"/>
      <c r="J25" s="1011"/>
      <c r="K25" s="1011"/>
      <c r="L25" s="1011"/>
      <c r="M25" s="1011"/>
      <c r="N25" s="1011"/>
      <c r="O25" s="1011"/>
      <c r="P25" s="1011"/>
      <c r="Q25" s="1011"/>
      <c r="R25" s="1011"/>
      <c r="S25" s="1012"/>
    </row>
    <row r="26" spans="1:19" s="1002" customFormat="1" ht="11.5" x14ac:dyDescent="0.25">
      <c r="A26" s="1033" t="s">
        <v>609</v>
      </c>
      <c r="B26" s="1032"/>
      <c r="C26" s="1032"/>
      <c r="D26" s="1010">
        <v>1</v>
      </c>
      <c r="E26" s="1010"/>
      <c r="F26" s="1011"/>
      <c r="G26" s="1011"/>
      <c r="H26" s="1011"/>
      <c r="I26" s="1011"/>
      <c r="J26" s="1011"/>
      <c r="K26" s="1011"/>
      <c r="L26" s="1011"/>
      <c r="M26" s="1011"/>
      <c r="N26" s="1011"/>
      <c r="O26" s="1011"/>
      <c r="P26" s="1011"/>
      <c r="Q26" s="1011"/>
      <c r="R26" s="1011"/>
      <c r="S26" s="1012"/>
    </row>
    <row r="27" spans="1:19" s="1002" customFormat="1" ht="11.5" x14ac:dyDescent="0.25">
      <c r="A27" s="1033" t="s">
        <v>610</v>
      </c>
      <c r="B27" s="1032"/>
      <c r="C27" s="1032"/>
      <c r="D27" s="1010"/>
      <c r="E27" s="1010">
        <v>1</v>
      </c>
      <c r="F27" s="1011"/>
      <c r="G27" s="1011"/>
      <c r="H27" s="1011"/>
      <c r="I27" s="1011"/>
      <c r="J27" s="1011"/>
      <c r="K27" s="1011"/>
      <c r="L27" s="1011"/>
      <c r="M27" s="1011"/>
      <c r="N27" s="1011"/>
      <c r="O27" s="1011"/>
      <c r="P27" s="1011"/>
      <c r="Q27" s="1011"/>
      <c r="R27" s="1011"/>
      <c r="S27" s="1012"/>
    </row>
    <row r="28" spans="1:19" s="1002" customFormat="1" ht="11.5" x14ac:dyDescent="0.25">
      <c r="A28" s="1031" t="s">
        <v>611</v>
      </c>
      <c r="B28" s="1008"/>
      <c r="C28" s="1008"/>
      <c r="D28" s="1034"/>
      <c r="E28" s="1010"/>
      <c r="F28" s="1011"/>
      <c r="G28" s="1011"/>
      <c r="H28" s="1011"/>
      <c r="I28" s="1011"/>
      <c r="J28" s="1011"/>
      <c r="K28" s="1011"/>
      <c r="L28" s="1011"/>
      <c r="M28" s="1011"/>
      <c r="N28" s="1011"/>
      <c r="O28" s="1011"/>
      <c r="P28" s="1011"/>
      <c r="Q28" s="1011"/>
      <c r="R28" s="1011"/>
      <c r="S28" s="1012"/>
    </row>
    <row r="29" spans="1:19" s="1002" customFormat="1" ht="11.5" x14ac:dyDescent="0.25">
      <c r="A29" s="1033" t="s">
        <v>612</v>
      </c>
      <c r="B29" s="1008" t="s">
        <v>613</v>
      </c>
      <c r="C29" s="1008"/>
      <c r="D29" s="1010">
        <v>1</v>
      </c>
      <c r="E29" s="1010">
        <v>1</v>
      </c>
      <c r="F29" s="1011"/>
      <c r="G29" s="1011"/>
      <c r="H29" s="1011"/>
      <c r="I29" s="1011"/>
      <c r="J29" s="1011"/>
      <c r="K29" s="1011"/>
      <c r="L29" s="1011">
        <v>1</v>
      </c>
      <c r="M29" s="1011"/>
      <c r="N29" s="1011"/>
      <c r="O29" s="1011"/>
      <c r="P29" s="1011"/>
      <c r="Q29" s="1011"/>
      <c r="R29" s="1011"/>
      <c r="S29" s="1012"/>
    </row>
    <row r="30" spans="1:19" s="1002" customFormat="1" ht="11.5" x14ac:dyDescent="0.25">
      <c r="A30" s="1033" t="s">
        <v>614</v>
      </c>
      <c r="B30" s="1008" t="s">
        <v>615</v>
      </c>
      <c r="C30" s="1008"/>
      <c r="D30" s="1010"/>
      <c r="E30" s="1010">
        <v>1</v>
      </c>
      <c r="F30" s="1011"/>
      <c r="G30" s="1011"/>
      <c r="H30" s="1011"/>
      <c r="I30" s="1011"/>
      <c r="J30" s="1011"/>
      <c r="K30" s="1011"/>
      <c r="L30" s="1011"/>
      <c r="M30" s="1011"/>
      <c r="N30" s="1011"/>
      <c r="O30" s="1011"/>
      <c r="P30" s="1011"/>
      <c r="Q30" s="1011"/>
      <c r="R30" s="1011"/>
      <c r="S30" s="1012"/>
    </row>
    <row r="31" spans="1:19" s="1002" customFormat="1" ht="11.5" x14ac:dyDescent="0.25">
      <c r="A31" s="1033" t="s">
        <v>616</v>
      </c>
      <c r="B31" s="1008" t="s">
        <v>615</v>
      </c>
      <c r="C31" s="1008"/>
      <c r="D31" s="1010"/>
      <c r="E31" s="1010">
        <v>2</v>
      </c>
      <c r="F31" s="1011"/>
      <c r="G31" s="1011"/>
      <c r="H31" s="1011"/>
      <c r="I31" s="1011"/>
      <c r="J31" s="1011"/>
      <c r="K31" s="1011"/>
      <c r="L31" s="1011"/>
      <c r="M31" s="1011"/>
      <c r="N31" s="1011"/>
      <c r="O31" s="1011"/>
      <c r="P31" s="1011"/>
      <c r="Q31" s="1011"/>
      <c r="R31" s="1011"/>
      <c r="S31" s="1012"/>
    </row>
    <row r="32" spans="1:19" s="1002" customFormat="1" ht="11.5" x14ac:dyDescent="0.25">
      <c r="A32" s="1033" t="s">
        <v>617</v>
      </c>
      <c r="B32" s="1008" t="s">
        <v>615</v>
      </c>
      <c r="C32" s="1008"/>
      <c r="D32" s="1010"/>
      <c r="E32" s="1010">
        <v>2</v>
      </c>
      <c r="F32" s="1011"/>
      <c r="G32" s="1011"/>
      <c r="H32" s="1011"/>
      <c r="I32" s="1011"/>
      <c r="J32" s="1011">
        <v>2</v>
      </c>
      <c r="K32" s="1011"/>
      <c r="L32" s="1011"/>
      <c r="M32" s="1011"/>
      <c r="N32" s="1011"/>
      <c r="O32" s="1011">
        <v>2</v>
      </c>
      <c r="P32" s="1011"/>
      <c r="Q32" s="1011"/>
      <c r="R32" s="1011"/>
      <c r="S32" s="1012"/>
    </row>
    <row r="33" spans="1:19" s="1002" customFormat="1" ht="11.5" x14ac:dyDescent="0.25">
      <c r="A33" s="1033" t="s">
        <v>618</v>
      </c>
      <c r="B33" s="1008" t="s">
        <v>615</v>
      </c>
      <c r="C33" s="1008"/>
      <c r="D33" s="1010"/>
      <c r="E33" s="1010">
        <v>1</v>
      </c>
      <c r="F33" s="1011"/>
      <c r="G33" s="1011"/>
      <c r="H33" s="1011"/>
      <c r="I33" s="1011"/>
      <c r="J33" s="1011"/>
      <c r="K33" s="1011"/>
      <c r="L33" s="1011"/>
      <c r="M33" s="1011"/>
      <c r="N33" s="1011"/>
      <c r="O33" s="1011"/>
      <c r="P33" s="1011"/>
      <c r="Q33" s="1011"/>
      <c r="R33" s="1011"/>
      <c r="S33" s="1012"/>
    </row>
    <row r="34" spans="1:19" s="1002" customFormat="1" ht="11.5" x14ac:dyDescent="0.25">
      <c r="A34" s="1033" t="s">
        <v>619</v>
      </c>
      <c r="B34" s="1008" t="s">
        <v>615</v>
      </c>
      <c r="C34" s="1008"/>
      <c r="D34" s="1010">
        <v>10</v>
      </c>
      <c r="E34" s="1010">
        <v>5</v>
      </c>
      <c r="F34" s="1011"/>
      <c r="G34" s="1011">
        <v>5</v>
      </c>
      <c r="H34" s="1011"/>
      <c r="I34" s="1011">
        <v>5</v>
      </c>
      <c r="J34" s="1011"/>
      <c r="K34" s="1011">
        <v>5</v>
      </c>
      <c r="L34" s="1011"/>
      <c r="M34" s="1011">
        <v>5</v>
      </c>
      <c r="N34" s="1011"/>
      <c r="O34" s="1011">
        <v>5</v>
      </c>
      <c r="P34" s="1011"/>
      <c r="Q34" s="1011">
        <v>5</v>
      </c>
      <c r="R34" s="1011"/>
      <c r="S34" s="1012">
        <v>5</v>
      </c>
    </row>
    <row r="35" spans="1:19" s="1002" customFormat="1" ht="11.5" x14ac:dyDescent="0.25">
      <c r="A35" s="1035" t="s">
        <v>620</v>
      </c>
      <c r="B35" s="1036" t="s">
        <v>613</v>
      </c>
      <c r="C35" s="1036"/>
      <c r="D35" s="1037">
        <v>1</v>
      </c>
      <c r="E35" s="1037">
        <v>1</v>
      </c>
      <c r="F35" s="1038"/>
      <c r="G35" s="1038">
        <v>1</v>
      </c>
      <c r="H35" s="1038"/>
      <c r="I35" s="1038">
        <v>1</v>
      </c>
      <c r="J35" s="1038"/>
      <c r="K35" s="1038">
        <v>1</v>
      </c>
      <c r="L35" s="1038"/>
      <c r="M35" s="1038">
        <v>1</v>
      </c>
      <c r="N35" s="1038"/>
      <c r="O35" s="1038">
        <v>1</v>
      </c>
      <c r="P35" s="1038"/>
      <c r="Q35" s="1038">
        <v>1</v>
      </c>
      <c r="R35" s="1038"/>
      <c r="S35" s="1039">
        <v>1</v>
      </c>
    </row>
    <row r="36" spans="1:19" s="1002" customFormat="1" ht="11.5" x14ac:dyDescent="0.25">
      <c r="A36" s="1040" t="s">
        <v>621</v>
      </c>
      <c r="B36" s="1041"/>
      <c r="C36" s="1030"/>
      <c r="D36" s="1010"/>
      <c r="E36" s="1010"/>
      <c r="F36" s="1011"/>
      <c r="G36" s="1011"/>
      <c r="H36" s="1011"/>
      <c r="I36" s="1011"/>
      <c r="J36" s="1011"/>
      <c r="K36" s="1011"/>
      <c r="L36" s="1011"/>
      <c r="M36" s="1011"/>
      <c r="N36" s="1011"/>
      <c r="O36" s="1011"/>
      <c r="P36" s="1011"/>
      <c r="Q36" s="1011"/>
      <c r="R36" s="1011"/>
      <c r="S36" s="1012"/>
    </row>
    <row r="37" spans="1:19" s="1002" customFormat="1" ht="11.5" x14ac:dyDescent="0.25">
      <c r="A37" s="1042" t="s">
        <v>622</v>
      </c>
      <c r="B37" s="1041"/>
      <c r="C37" s="1030"/>
      <c r="D37" s="1010"/>
      <c r="E37" s="1010"/>
      <c r="F37" s="1011"/>
      <c r="G37" s="1011"/>
      <c r="H37" s="1011"/>
      <c r="I37" s="1011"/>
      <c r="J37" s="1011"/>
      <c r="K37" s="1011"/>
      <c r="L37" s="1011"/>
      <c r="M37" s="1011"/>
      <c r="N37" s="1011"/>
      <c r="O37" s="1011"/>
      <c r="P37" s="1011"/>
      <c r="Q37" s="1011"/>
      <c r="R37" s="1011"/>
      <c r="S37" s="1012"/>
    </row>
    <row r="38" spans="1:19" s="1019" customFormat="1" ht="11.5" x14ac:dyDescent="0.25">
      <c r="A38" s="1013" t="s">
        <v>623</v>
      </c>
      <c r="B38" s="1014" t="s">
        <v>596</v>
      </c>
      <c r="C38" s="1015"/>
      <c r="D38" s="1016">
        <f>+D13+D18</f>
        <v>2100</v>
      </c>
      <c r="E38" s="1016">
        <f t="shared" ref="E38:S38" si="10">+E13+E18</f>
        <v>2060</v>
      </c>
      <c r="F38" s="1017">
        <f t="shared" si="10"/>
        <v>3090</v>
      </c>
      <c r="G38" s="1017">
        <f t="shared" si="10"/>
        <v>3605</v>
      </c>
      <c r="H38" s="1017">
        <f t="shared" si="10"/>
        <v>3605</v>
      </c>
      <c r="I38" s="1017">
        <f t="shared" si="10"/>
        <v>3605</v>
      </c>
      <c r="J38" s="1017">
        <f t="shared" si="10"/>
        <v>3605</v>
      </c>
      <c r="K38" s="1017">
        <f t="shared" si="10"/>
        <v>3605</v>
      </c>
      <c r="L38" s="1017">
        <f t="shared" si="10"/>
        <v>3605</v>
      </c>
      <c r="M38" s="1017">
        <f t="shared" si="10"/>
        <v>3605</v>
      </c>
      <c r="N38" s="1017">
        <f t="shared" si="10"/>
        <v>3605</v>
      </c>
      <c r="O38" s="1017">
        <f t="shared" si="10"/>
        <v>3605</v>
      </c>
      <c r="P38" s="1017">
        <f t="shared" si="10"/>
        <v>3605</v>
      </c>
      <c r="Q38" s="1017">
        <f t="shared" si="10"/>
        <v>3605</v>
      </c>
      <c r="R38" s="1017">
        <f t="shared" si="10"/>
        <v>3605</v>
      </c>
      <c r="S38" s="1018">
        <f t="shared" si="10"/>
        <v>3605</v>
      </c>
    </row>
    <row r="39" spans="1:19" s="1019" customFormat="1" ht="11.5" x14ac:dyDescent="0.25">
      <c r="A39" s="1013" t="s">
        <v>459</v>
      </c>
      <c r="B39" s="1008" t="s">
        <v>596</v>
      </c>
      <c r="C39" s="1015"/>
      <c r="D39" s="1016">
        <f>+D14</f>
        <v>840</v>
      </c>
      <c r="E39" s="1016">
        <f t="shared" ref="E39:S39" si="11">+E14</f>
        <v>800</v>
      </c>
      <c r="F39" s="1017">
        <f t="shared" si="11"/>
        <v>1200</v>
      </c>
      <c r="G39" s="1017">
        <f t="shared" si="11"/>
        <v>1400</v>
      </c>
      <c r="H39" s="1017">
        <f t="shared" si="11"/>
        <v>1400</v>
      </c>
      <c r="I39" s="1017">
        <f t="shared" si="11"/>
        <v>1400</v>
      </c>
      <c r="J39" s="1017">
        <f t="shared" si="11"/>
        <v>1400</v>
      </c>
      <c r="K39" s="1017">
        <f t="shared" si="11"/>
        <v>1400</v>
      </c>
      <c r="L39" s="1017">
        <f t="shared" si="11"/>
        <v>1400</v>
      </c>
      <c r="M39" s="1017">
        <f t="shared" si="11"/>
        <v>1400</v>
      </c>
      <c r="N39" s="1017">
        <f t="shared" si="11"/>
        <v>1400</v>
      </c>
      <c r="O39" s="1017">
        <f t="shared" si="11"/>
        <v>1400</v>
      </c>
      <c r="P39" s="1017">
        <f t="shared" si="11"/>
        <v>1400</v>
      </c>
      <c r="Q39" s="1017">
        <f t="shared" si="11"/>
        <v>1400</v>
      </c>
      <c r="R39" s="1017">
        <f t="shared" si="11"/>
        <v>1400</v>
      </c>
      <c r="S39" s="1018">
        <f t="shared" si="11"/>
        <v>1400</v>
      </c>
    </row>
    <row r="40" spans="1:19" s="1019" customFormat="1" ht="11.5" x14ac:dyDescent="0.25">
      <c r="A40" s="1013" t="s">
        <v>624</v>
      </c>
      <c r="B40" s="1014" t="s">
        <v>596</v>
      </c>
      <c r="C40" s="1015"/>
      <c r="D40" s="1016">
        <f>D15+D19</f>
        <v>540</v>
      </c>
      <c r="E40" s="1016">
        <f t="shared" ref="E40:S40" si="12">E15+E19</f>
        <v>420</v>
      </c>
      <c r="F40" s="1017">
        <f t="shared" si="12"/>
        <v>630</v>
      </c>
      <c r="G40" s="1017">
        <f t="shared" si="12"/>
        <v>735</v>
      </c>
      <c r="H40" s="1017">
        <f t="shared" si="12"/>
        <v>735</v>
      </c>
      <c r="I40" s="1017">
        <f t="shared" si="12"/>
        <v>735</v>
      </c>
      <c r="J40" s="1017">
        <f t="shared" si="12"/>
        <v>735</v>
      </c>
      <c r="K40" s="1017">
        <f t="shared" si="12"/>
        <v>735</v>
      </c>
      <c r="L40" s="1017">
        <f t="shared" si="12"/>
        <v>735</v>
      </c>
      <c r="M40" s="1017">
        <f t="shared" si="12"/>
        <v>735</v>
      </c>
      <c r="N40" s="1017">
        <f t="shared" si="12"/>
        <v>735</v>
      </c>
      <c r="O40" s="1017">
        <f t="shared" si="12"/>
        <v>735</v>
      </c>
      <c r="P40" s="1017">
        <f t="shared" si="12"/>
        <v>735</v>
      </c>
      <c r="Q40" s="1017">
        <f t="shared" si="12"/>
        <v>735</v>
      </c>
      <c r="R40" s="1017">
        <f t="shared" si="12"/>
        <v>735</v>
      </c>
      <c r="S40" s="1018">
        <f t="shared" si="12"/>
        <v>735</v>
      </c>
    </row>
    <row r="41" spans="1:19" s="1019" customFormat="1" ht="11.5" x14ac:dyDescent="0.25">
      <c r="A41" s="1013" t="s">
        <v>625</v>
      </c>
      <c r="B41" s="1008" t="s">
        <v>596</v>
      </c>
      <c r="C41" s="1015"/>
      <c r="D41" s="1016">
        <f>+D16</f>
        <v>0</v>
      </c>
      <c r="E41" s="1016">
        <f t="shared" ref="E41:S41" si="13">+E16</f>
        <v>200</v>
      </c>
      <c r="F41" s="1017">
        <f t="shared" si="13"/>
        <v>300</v>
      </c>
      <c r="G41" s="1017">
        <f t="shared" si="13"/>
        <v>350</v>
      </c>
      <c r="H41" s="1017">
        <f t="shared" si="13"/>
        <v>350</v>
      </c>
      <c r="I41" s="1017">
        <f t="shared" si="13"/>
        <v>350</v>
      </c>
      <c r="J41" s="1017">
        <f t="shared" si="13"/>
        <v>350</v>
      </c>
      <c r="K41" s="1017">
        <f t="shared" si="13"/>
        <v>350</v>
      </c>
      <c r="L41" s="1017">
        <f t="shared" si="13"/>
        <v>350</v>
      </c>
      <c r="M41" s="1017">
        <f t="shared" si="13"/>
        <v>350</v>
      </c>
      <c r="N41" s="1017">
        <f t="shared" si="13"/>
        <v>350</v>
      </c>
      <c r="O41" s="1017">
        <f t="shared" si="13"/>
        <v>350</v>
      </c>
      <c r="P41" s="1017">
        <f t="shared" si="13"/>
        <v>350</v>
      </c>
      <c r="Q41" s="1017">
        <f t="shared" si="13"/>
        <v>350</v>
      </c>
      <c r="R41" s="1017">
        <f t="shared" si="13"/>
        <v>350</v>
      </c>
      <c r="S41" s="1018">
        <f t="shared" si="13"/>
        <v>350</v>
      </c>
    </row>
    <row r="42" spans="1:19" s="1002" customFormat="1" ht="11.5" x14ac:dyDescent="0.25">
      <c r="A42" s="1043" t="s">
        <v>626</v>
      </c>
      <c r="B42" s="1009"/>
      <c r="C42" s="1009"/>
      <c r="D42" s="1044"/>
      <c r="E42" s="1044"/>
      <c r="S42" s="1045"/>
    </row>
    <row r="43" spans="1:19" s="1002" customFormat="1" ht="11.5" x14ac:dyDescent="0.25">
      <c r="A43" s="1046" t="s">
        <v>627</v>
      </c>
      <c r="B43" s="1032" t="s">
        <v>615</v>
      </c>
      <c r="C43" s="1032"/>
      <c r="D43" s="1010">
        <f>(D22+D23)*2</f>
        <v>7800</v>
      </c>
      <c r="E43" s="1010">
        <f t="shared" ref="E43:S43" si="14">(E22+E23)*2</f>
        <v>7800</v>
      </c>
      <c r="F43" s="1011">
        <f t="shared" si="14"/>
        <v>11700</v>
      </c>
      <c r="G43" s="1011">
        <f t="shared" si="14"/>
        <v>13650</v>
      </c>
      <c r="H43" s="1011">
        <f t="shared" si="14"/>
        <v>13650</v>
      </c>
      <c r="I43" s="1011">
        <f t="shared" si="14"/>
        <v>13650</v>
      </c>
      <c r="J43" s="1011">
        <f t="shared" si="14"/>
        <v>13650</v>
      </c>
      <c r="K43" s="1011">
        <f t="shared" si="14"/>
        <v>13650</v>
      </c>
      <c r="L43" s="1011">
        <f t="shared" si="14"/>
        <v>13650</v>
      </c>
      <c r="M43" s="1011">
        <f t="shared" si="14"/>
        <v>13650</v>
      </c>
      <c r="N43" s="1011">
        <f t="shared" si="14"/>
        <v>13650</v>
      </c>
      <c r="O43" s="1011">
        <f t="shared" si="14"/>
        <v>13650</v>
      </c>
      <c r="P43" s="1011">
        <f t="shared" si="14"/>
        <v>13650</v>
      </c>
      <c r="Q43" s="1011">
        <f t="shared" si="14"/>
        <v>13650</v>
      </c>
      <c r="R43" s="1011">
        <f t="shared" si="14"/>
        <v>13650</v>
      </c>
      <c r="S43" s="1012">
        <f t="shared" si="14"/>
        <v>13650</v>
      </c>
    </row>
    <row r="44" spans="1:19" s="1002" customFormat="1" ht="11.5" x14ac:dyDescent="0.25">
      <c r="A44" s="1046" t="s">
        <v>628</v>
      </c>
      <c r="B44" s="1008" t="s">
        <v>629</v>
      </c>
      <c r="C44" s="1008"/>
      <c r="D44" s="1010">
        <v>12</v>
      </c>
      <c r="E44" s="1047">
        <v>12</v>
      </c>
      <c r="F44" s="1011">
        <v>12</v>
      </c>
      <c r="G44" s="1011">
        <v>12</v>
      </c>
      <c r="H44" s="1011">
        <v>12</v>
      </c>
      <c r="I44" s="1011">
        <v>12</v>
      </c>
      <c r="J44" s="1011">
        <v>12</v>
      </c>
      <c r="K44" s="1011">
        <v>12</v>
      </c>
      <c r="L44" s="1011">
        <v>12</v>
      </c>
      <c r="M44" s="1011">
        <v>12</v>
      </c>
      <c r="N44" s="1011">
        <v>12</v>
      </c>
      <c r="O44" s="1011">
        <v>12</v>
      </c>
      <c r="P44" s="1011">
        <v>12</v>
      </c>
      <c r="Q44" s="1011">
        <v>12</v>
      </c>
      <c r="R44" s="1011">
        <v>12</v>
      </c>
      <c r="S44" s="1012">
        <v>12</v>
      </c>
    </row>
    <row r="45" spans="1:19" s="1002" customFormat="1" ht="11.5" x14ac:dyDescent="0.25">
      <c r="A45" s="1046" t="s">
        <v>630</v>
      </c>
      <c r="B45" s="1008" t="s">
        <v>615</v>
      </c>
      <c r="C45" s="1008"/>
      <c r="D45" s="1010">
        <f>+SUM(D38:D41)/100</f>
        <v>34.799999999999997</v>
      </c>
      <c r="E45" s="1010">
        <f t="shared" ref="E45:S45" si="15">+SUM(E38:E41)/100</f>
        <v>34.799999999999997</v>
      </c>
      <c r="F45" s="1011">
        <f t="shared" si="15"/>
        <v>52.2</v>
      </c>
      <c r="G45" s="1011">
        <f t="shared" si="15"/>
        <v>60.9</v>
      </c>
      <c r="H45" s="1011">
        <f t="shared" si="15"/>
        <v>60.9</v>
      </c>
      <c r="I45" s="1011">
        <f t="shared" si="15"/>
        <v>60.9</v>
      </c>
      <c r="J45" s="1011">
        <f t="shared" si="15"/>
        <v>60.9</v>
      </c>
      <c r="K45" s="1011">
        <f t="shared" si="15"/>
        <v>60.9</v>
      </c>
      <c r="L45" s="1011">
        <f t="shared" si="15"/>
        <v>60.9</v>
      </c>
      <c r="M45" s="1011">
        <f t="shared" si="15"/>
        <v>60.9</v>
      </c>
      <c r="N45" s="1011">
        <f t="shared" si="15"/>
        <v>60.9</v>
      </c>
      <c r="O45" s="1011">
        <f t="shared" si="15"/>
        <v>60.9</v>
      </c>
      <c r="P45" s="1011">
        <f t="shared" si="15"/>
        <v>60.9</v>
      </c>
      <c r="Q45" s="1011">
        <f t="shared" si="15"/>
        <v>60.9</v>
      </c>
      <c r="R45" s="1011">
        <f t="shared" si="15"/>
        <v>60.9</v>
      </c>
      <c r="S45" s="1012">
        <f t="shared" si="15"/>
        <v>60.9</v>
      </c>
    </row>
    <row r="46" spans="1:19" s="1002" customFormat="1" ht="11.5" x14ac:dyDescent="0.25">
      <c r="A46" s="1043" t="s">
        <v>631</v>
      </c>
      <c r="B46" s="1008"/>
      <c r="C46" s="1008"/>
      <c r="D46" s="1010"/>
      <c r="E46" s="1010"/>
      <c r="F46" s="1011"/>
      <c r="G46" s="1011"/>
      <c r="H46" s="1011"/>
      <c r="I46" s="1011"/>
      <c r="J46" s="1011"/>
      <c r="K46" s="1011"/>
      <c r="L46" s="1011"/>
      <c r="M46" s="1011"/>
      <c r="N46" s="1011"/>
      <c r="O46" s="1011"/>
      <c r="P46" s="1011"/>
      <c r="Q46" s="1011"/>
      <c r="R46" s="1011"/>
      <c r="S46" s="1012"/>
    </row>
    <row r="47" spans="1:19" s="1002" customFormat="1" ht="11.5" x14ac:dyDescent="0.25">
      <c r="A47" s="1048" t="s">
        <v>632</v>
      </c>
      <c r="B47" s="1008" t="s">
        <v>633</v>
      </c>
      <c r="C47" s="1008" t="s">
        <v>634</v>
      </c>
      <c r="D47" s="1049">
        <v>210</v>
      </c>
      <c r="E47" s="1050">
        <v>210</v>
      </c>
      <c r="F47" s="1051">
        <v>198</v>
      </c>
      <c r="G47" s="1051">
        <v>198</v>
      </c>
      <c r="H47" s="1051">
        <v>198</v>
      </c>
      <c r="I47" s="1051">
        <v>198</v>
      </c>
      <c r="J47" s="1051">
        <v>198</v>
      </c>
      <c r="K47" s="1051">
        <v>198</v>
      </c>
      <c r="L47" s="1051">
        <v>198</v>
      </c>
      <c r="M47" s="1051">
        <v>198</v>
      </c>
      <c r="N47" s="1051">
        <v>198</v>
      </c>
      <c r="O47" s="1051">
        <v>198</v>
      </c>
      <c r="P47" s="1051">
        <v>198</v>
      </c>
      <c r="Q47" s="1051">
        <v>198</v>
      </c>
      <c r="R47" s="1051">
        <v>198</v>
      </c>
      <c r="S47" s="1052">
        <v>198</v>
      </c>
    </row>
    <row r="48" spans="1:19" s="1002" customFormat="1" ht="11.5" x14ac:dyDescent="0.25">
      <c r="A48" s="1048" t="s">
        <v>635</v>
      </c>
      <c r="B48" s="1008" t="s">
        <v>636</v>
      </c>
      <c r="C48" s="1008" t="s">
        <v>634</v>
      </c>
      <c r="D48" s="1049">
        <v>12</v>
      </c>
      <c r="E48" s="1050">
        <v>12</v>
      </c>
      <c r="F48" s="1051">
        <v>24</v>
      </c>
      <c r="G48" s="1051">
        <v>24</v>
      </c>
      <c r="H48" s="1051">
        <v>24</v>
      </c>
      <c r="I48" s="1051">
        <v>24</v>
      </c>
      <c r="J48" s="1051">
        <v>24</v>
      </c>
      <c r="K48" s="1051">
        <v>24</v>
      </c>
      <c r="L48" s="1051">
        <v>24</v>
      </c>
      <c r="M48" s="1051">
        <v>24</v>
      </c>
      <c r="N48" s="1051">
        <v>24</v>
      </c>
      <c r="O48" s="1051">
        <v>24</v>
      </c>
      <c r="P48" s="1051">
        <v>24</v>
      </c>
      <c r="Q48" s="1051">
        <v>24</v>
      </c>
      <c r="R48" s="1051">
        <v>24</v>
      </c>
      <c r="S48" s="1052">
        <v>24</v>
      </c>
    </row>
    <row r="49" spans="1:19" s="1002" customFormat="1" ht="11.5" x14ac:dyDescent="0.25">
      <c r="A49" s="1053" t="s">
        <v>637</v>
      </c>
      <c r="B49" s="1032"/>
      <c r="C49" s="1032"/>
      <c r="D49" s="1010"/>
      <c r="E49" s="1010"/>
      <c r="F49" s="1011"/>
      <c r="G49" s="1011"/>
      <c r="H49" s="1011"/>
      <c r="I49" s="1011"/>
      <c r="J49" s="1011"/>
      <c r="K49" s="1011"/>
      <c r="L49" s="1011"/>
      <c r="M49" s="1011"/>
      <c r="N49" s="1011"/>
      <c r="O49" s="1011"/>
      <c r="P49" s="1011"/>
      <c r="Q49" s="1011"/>
      <c r="R49" s="1011"/>
      <c r="S49" s="1012"/>
    </row>
    <row r="50" spans="1:19" s="1002" customFormat="1" ht="11.5" x14ac:dyDescent="0.25">
      <c r="A50" s="1054"/>
      <c r="B50" s="1055"/>
      <c r="C50" s="1056"/>
      <c r="D50" s="1037"/>
      <c r="E50" s="1037"/>
      <c r="F50" s="1038"/>
      <c r="G50" s="1038"/>
      <c r="H50" s="1038"/>
      <c r="I50" s="1038"/>
      <c r="J50" s="1038"/>
      <c r="K50" s="1038"/>
      <c r="L50" s="1038"/>
      <c r="M50" s="1038"/>
      <c r="N50" s="1038"/>
      <c r="O50" s="1038"/>
      <c r="P50" s="1038"/>
      <c r="Q50" s="1038"/>
      <c r="R50" s="1038"/>
      <c r="S50" s="1039"/>
    </row>
    <row r="51" spans="1:19" s="1002" customFormat="1" ht="12" thickBot="1" x14ac:dyDescent="0.3">
      <c r="A51" s="1057"/>
      <c r="B51" s="1058"/>
      <c r="C51" s="1058"/>
      <c r="D51" s="1059"/>
      <c r="E51" s="1059"/>
      <c r="F51" s="1060"/>
      <c r="G51" s="1060"/>
      <c r="H51" s="1060"/>
      <c r="I51" s="1060"/>
      <c r="J51" s="1060"/>
      <c r="K51" s="1060"/>
      <c r="L51" s="1060"/>
      <c r="M51" s="1060"/>
      <c r="N51" s="1060"/>
      <c r="O51" s="1061"/>
      <c r="P51" s="1061"/>
      <c r="Q51" s="1061"/>
      <c r="R51" s="1061"/>
      <c r="S51" s="1062"/>
    </row>
    <row r="52" spans="1:19" s="1002" customFormat="1" ht="35" thickBot="1" x14ac:dyDescent="0.3">
      <c r="A52" s="1209" t="s">
        <v>638</v>
      </c>
      <c r="B52" s="1210" t="s">
        <v>334</v>
      </c>
      <c r="C52" s="1211" t="s">
        <v>639</v>
      </c>
      <c r="D52" s="1212" t="s">
        <v>377</v>
      </c>
      <c r="E52" s="2005" t="s">
        <v>378</v>
      </c>
      <c r="F52" s="2006"/>
      <c r="G52" s="2006"/>
      <c r="H52" s="2006"/>
      <c r="I52" s="2006"/>
      <c r="J52" s="2006"/>
      <c r="K52" s="2006"/>
      <c r="L52" s="2006"/>
      <c r="M52" s="2006"/>
      <c r="N52" s="2006"/>
      <c r="O52" s="2006"/>
      <c r="P52" s="2006"/>
      <c r="Q52" s="2006"/>
      <c r="R52" s="2006"/>
      <c r="S52" s="2007"/>
    </row>
    <row r="53" spans="1:19" s="1002" customFormat="1" ht="12" thickBot="1" x14ac:dyDescent="0.3">
      <c r="A53" s="1216"/>
      <c r="B53" s="1217"/>
      <c r="C53" s="1216"/>
      <c r="D53" s="1216"/>
      <c r="E53" s="1213" t="str">
        <f t="shared" ref="E53:S53" si="16">E11</f>
        <v>Year1</v>
      </c>
      <c r="F53" s="1214" t="str">
        <f t="shared" si="16"/>
        <v>Year2</v>
      </c>
      <c r="G53" s="1214" t="str">
        <f t="shared" si="16"/>
        <v>Year3</v>
      </c>
      <c r="H53" s="1214" t="str">
        <f t="shared" si="16"/>
        <v>Year4</v>
      </c>
      <c r="I53" s="1214" t="str">
        <f t="shared" si="16"/>
        <v>Year5</v>
      </c>
      <c r="J53" s="1214" t="str">
        <f t="shared" si="16"/>
        <v>Year6</v>
      </c>
      <c r="K53" s="1214" t="str">
        <f t="shared" si="16"/>
        <v>Year7</v>
      </c>
      <c r="L53" s="1214" t="str">
        <f t="shared" si="16"/>
        <v>Year8</v>
      </c>
      <c r="M53" s="1214" t="str">
        <f t="shared" si="16"/>
        <v>Year9</v>
      </c>
      <c r="N53" s="1214" t="str">
        <f t="shared" si="16"/>
        <v>Year10</v>
      </c>
      <c r="O53" s="1214" t="str">
        <f t="shared" si="16"/>
        <v>Year11</v>
      </c>
      <c r="P53" s="1214" t="str">
        <f t="shared" si="16"/>
        <v>Year12</v>
      </c>
      <c r="Q53" s="1214" t="str">
        <f t="shared" si="16"/>
        <v>Year13</v>
      </c>
      <c r="R53" s="1214" t="str">
        <f t="shared" si="16"/>
        <v>Year14</v>
      </c>
      <c r="S53" s="1215" t="str">
        <f t="shared" si="16"/>
        <v>Year15</v>
      </c>
    </row>
    <row r="54" spans="1:19" s="1002" customFormat="1" ht="11.5" x14ac:dyDescent="0.25">
      <c r="A54" s="1063" t="str">
        <f>A21</f>
        <v>I.PRODUCTS</v>
      </c>
      <c r="B54" s="1064"/>
      <c r="C54" s="1065"/>
      <c r="D54" s="1066"/>
      <c r="E54" s="1066"/>
      <c r="F54" s="1067"/>
      <c r="G54" s="1067"/>
      <c r="H54" s="1067"/>
      <c r="I54" s="1067"/>
      <c r="J54" s="1067"/>
      <c r="K54" s="1067"/>
      <c r="L54" s="1067"/>
      <c r="M54" s="1067"/>
      <c r="N54" s="1067"/>
      <c r="O54" s="1067"/>
      <c r="P54" s="1067"/>
      <c r="Q54" s="1067"/>
      <c r="R54" s="1067"/>
      <c r="S54" s="1068"/>
    </row>
    <row r="55" spans="1:19" s="1002" customFormat="1" ht="11.5" x14ac:dyDescent="0.25">
      <c r="A55" s="1069" t="str">
        <f>+A22</f>
        <v>Flour type 1 enriched with Moringa</v>
      </c>
      <c r="B55" s="1032" t="s">
        <v>596</v>
      </c>
      <c r="C55" s="1025">
        <f>1200*'FCs _SER'!B28</f>
        <v>1200</v>
      </c>
      <c r="D55" s="1070">
        <f>800*D22</f>
        <v>1568000</v>
      </c>
      <c r="E55" s="1070">
        <f t="shared" ref="E55:S55" si="17">$C$55*E22</f>
        <v>2352000</v>
      </c>
      <c r="F55" s="1071">
        <f t="shared" si="17"/>
        <v>3528000</v>
      </c>
      <c r="G55" s="1071">
        <f t="shared" si="17"/>
        <v>4116000</v>
      </c>
      <c r="H55" s="1071">
        <f t="shared" si="17"/>
        <v>4116000</v>
      </c>
      <c r="I55" s="1071">
        <f t="shared" si="17"/>
        <v>4116000</v>
      </c>
      <c r="J55" s="1071">
        <f t="shared" si="17"/>
        <v>4116000</v>
      </c>
      <c r="K55" s="1071">
        <f t="shared" si="17"/>
        <v>4116000</v>
      </c>
      <c r="L55" s="1071">
        <f t="shared" si="17"/>
        <v>4116000</v>
      </c>
      <c r="M55" s="1071">
        <f t="shared" si="17"/>
        <v>4116000</v>
      </c>
      <c r="N55" s="1071">
        <f t="shared" si="17"/>
        <v>4116000</v>
      </c>
      <c r="O55" s="1071">
        <f t="shared" si="17"/>
        <v>4116000</v>
      </c>
      <c r="P55" s="1071">
        <f t="shared" si="17"/>
        <v>4116000</v>
      </c>
      <c r="Q55" s="1071">
        <f t="shared" si="17"/>
        <v>4116000</v>
      </c>
      <c r="R55" s="1071">
        <f t="shared" si="17"/>
        <v>4116000</v>
      </c>
      <c r="S55" s="1072">
        <f t="shared" si="17"/>
        <v>4116000</v>
      </c>
    </row>
    <row r="56" spans="1:19" s="1002" customFormat="1" ht="15" customHeight="1" thickBot="1" x14ac:dyDescent="0.3">
      <c r="A56" s="1069" t="str">
        <f>+A23</f>
        <v>Type 2 flour</v>
      </c>
      <c r="B56" s="1073" t="s">
        <v>596</v>
      </c>
      <c r="C56" s="1074">
        <f>850*'FCs _SER'!B28</f>
        <v>850</v>
      </c>
      <c r="D56" s="1070">
        <f>800*D23</f>
        <v>1552000</v>
      </c>
      <c r="E56" s="1075">
        <f>$C$56*E23</f>
        <v>1649000</v>
      </c>
      <c r="F56" s="1076">
        <f t="shared" ref="F56:S56" si="18">$C$56*F23</f>
        <v>2473500</v>
      </c>
      <c r="G56" s="1076">
        <f t="shared" si="18"/>
        <v>2885750</v>
      </c>
      <c r="H56" s="1076">
        <f t="shared" si="18"/>
        <v>2885750</v>
      </c>
      <c r="I56" s="1076">
        <f t="shared" si="18"/>
        <v>2885750</v>
      </c>
      <c r="J56" s="1076">
        <f t="shared" si="18"/>
        <v>2885750</v>
      </c>
      <c r="K56" s="1076">
        <f t="shared" si="18"/>
        <v>2885750</v>
      </c>
      <c r="L56" s="1076">
        <f t="shared" si="18"/>
        <v>2885750</v>
      </c>
      <c r="M56" s="1076">
        <f t="shared" si="18"/>
        <v>2885750</v>
      </c>
      <c r="N56" s="1076">
        <f t="shared" si="18"/>
        <v>2885750</v>
      </c>
      <c r="O56" s="1076">
        <f t="shared" si="18"/>
        <v>2885750</v>
      </c>
      <c r="P56" s="1076">
        <f t="shared" si="18"/>
        <v>2885750</v>
      </c>
      <c r="Q56" s="1076">
        <f t="shared" si="18"/>
        <v>2885750</v>
      </c>
      <c r="R56" s="1076">
        <f t="shared" si="18"/>
        <v>2885750</v>
      </c>
      <c r="S56" s="1077">
        <f t="shared" si="18"/>
        <v>2885750</v>
      </c>
    </row>
    <row r="57" spans="1:19" s="1002" customFormat="1" ht="12" thickBot="1" x14ac:dyDescent="0.3">
      <c r="A57" s="1236" t="s">
        <v>640</v>
      </c>
      <c r="B57" s="1237"/>
      <c r="C57" s="1236"/>
      <c r="D57" s="1238">
        <f>SUM(D55:D56)</f>
        <v>3120000</v>
      </c>
      <c r="E57" s="1239">
        <f>SUM(E55:E56)</f>
        <v>4001000</v>
      </c>
      <c r="F57" s="1240">
        <f>SUM(F55:F56)</f>
        <v>6001500</v>
      </c>
      <c r="G57" s="1240">
        <f t="shared" ref="G57:S57" si="19">SUM(G55:G56)</f>
        <v>7001750</v>
      </c>
      <c r="H57" s="1240">
        <f t="shared" si="19"/>
        <v>7001750</v>
      </c>
      <c r="I57" s="1240">
        <f t="shared" si="19"/>
        <v>7001750</v>
      </c>
      <c r="J57" s="1240">
        <f t="shared" si="19"/>
        <v>7001750</v>
      </c>
      <c r="K57" s="1240">
        <f t="shared" si="19"/>
        <v>7001750</v>
      </c>
      <c r="L57" s="1240">
        <f>SUM(L55:L56)</f>
        <v>7001750</v>
      </c>
      <c r="M57" s="1240">
        <f>SUM(M55:M56)</f>
        <v>7001750</v>
      </c>
      <c r="N57" s="1240">
        <f t="shared" si="19"/>
        <v>7001750</v>
      </c>
      <c r="O57" s="1240">
        <f t="shared" si="19"/>
        <v>7001750</v>
      </c>
      <c r="P57" s="1240">
        <f t="shared" si="19"/>
        <v>7001750</v>
      </c>
      <c r="Q57" s="1240">
        <f t="shared" si="19"/>
        <v>7001750</v>
      </c>
      <c r="R57" s="1240">
        <f t="shared" si="19"/>
        <v>7001750</v>
      </c>
      <c r="S57" s="1241">
        <f t="shared" si="19"/>
        <v>7001750</v>
      </c>
    </row>
    <row r="58" spans="1:19" s="1002" customFormat="1" ht="11.5" x14ac:dyDescent="0.25">
      <c r="A58" s="1078" t="str">
        <f>A24</f>
        <v>II.INVESTMENT</v>
      </c>
      <c r="B58" s="1079"/>
      <c r="C58" s="1080"/>
      <c r="D58" s="1080">
        <f t="shared" ref="D58:S58" si="20">D59+D62</f>
        <v>44369.084613706145</v>
      </c>
      <c r="E58" s="1081">
        <f t="shared" si="20"/>
        <v>4503780.6333936211</v>
      </c>
      <c r="F58" s="1082">
        <f t="shared" si="20"/>
        <v>0</v>
      </c>
      <c r="G58" s="1082">
        <f t="shared" si="20"/>
        <v>59475.13659448667</v>
      </c>
      <c r="H58" s="1082">
        <f t="shared" si="20"/>
        <v>0</v>
      </c>
      <c r="I58" s="1082">
        <f t="shared" si="20"/>
        <v>59475.13659448667</v>
      </c>
      <c r="J58" s="1082">
        <f t="shared" si="20"/>
        <v>704527.28295703093</v>
      </c>
      <c r="K58" s="1082">
        <f t="shared" si="20"/>
        <v>59475.13659448667</v>
      </c>
      <c r="L58" s="1082">
        <f t="shared" si="20"/>
        <v>41126.424240868437</v>
      </c>
      <c r="M58" s="1082">
        <f t="shared" si="20"/>
        <v>59475.13659448667</v>
      </c>
      <c r="N58" s="1082">
        <f t="shared" si="20"/>
        <v>0</v>
      </c>
      <c r="O58" s="1082">
        <f t="shared" si="20"/>
        <v>764002.41955151758</v>
      </c>
      <c r="P58" s="1082">
        <f t="shared" si="20"/>
        <v>0</v>
      </c>
      <c r="Q58" s="1082">
        <f t="shared" si="20"/>
        <v>59475.13659448667</v>
      </c>
      <c r="R58" s="1082">
        <f t="shared" si="20"/>
        <v>0</v>
      </c>
      <c r="S58" s="1083">
        <f t="shared" si="20"/>
        <v>59475.13659448667</v>
      </c>
    </row>
    <row r="59" spans="1:19" s="1002" customFormat="1" ht="11.5" x14ac:dyDescent="0.25">
      <c r="A59" s="1084" t="str">
        <f>A25</f>
        <v>Infrastructure</v>
      </c>
      <c r="B59" s="1008"/>
      <c r="C59" s="1085"/>
      <c r="D59" s="1086">
        <f t="shared" ref="D59:S59" si="21">SUM(D61:D61)</f>
        <v>0</v>
      </c>
      <c r="E59" s="1086">
        <f t="shared" si="21"/>
        <v>2542372.8813559324</v>
      </c>
      <c r="F59" s="1087">
        <f t="shared" si="21"/>
        <v>0</v>
      </c>
      <c r="G59" s="1087">
        <f t="shared" si="21"/>
        <v>0</v>
      </c>
      <c r="H59" s="1087">
        <f t="shared" si="21"/>
        <v>0</v>
      </c>
      <c r="I59" s="1087">
        <f t="shared" si="21"/>
        <v>0</v>
      </c>
      <c r="J59" s="1087">
        <f t="shared" si="21"/>
        <v>0</v>
      </c>
      <c r="K59" s="1087">
        <f t="shared" si="21"/>
        <v>0</v>
      </c>
      <c r="L59" s="1087">
        <f t="shared" si="21"/>
        <v>0</v>
      </c>
      <c r="M59" s="1087">
        <f t="shared" si="21"/>
        <v>0</v>
      </c>
      <c r="N59" s="1087">
        <f t="shared" si="21"/>
        <v>0</v>
      </c>
      <c r="O59" s="1087">
        <f t="shared" si="21"/>
        <v>0</v>
      </c>
      <c r="P59" s="1087">
        <f t="shared" si="21"/>
        <v>0</v>
      </c>
      <c r="Q59" s="1087">
        <f t="shared" si="21"/>
        <v>0</v>
      </c>
      <c r="R59" s="1087">
        <f t="shared" si="21"/>
        <v>0</v>
      </c>
      <c r="S59" s="1088">
        <f t="shared" si="21"/>
        <v>0</v>
      </c>
    </row>
    <row r="60" spans="1:19" s="1002" customFormat="1" ht="11.5" x14ac:dyDescent="0.25">
      <c r="A60" s="1089" t="str">
        <f>A26</f>
        <v>Local</v>
      </c>
      <c r="B60" s="1090" t="s">
        <v>641</v>
      </c>
      <c r="C60" s="1085">
        <f>1500000*'FCs _SER'!B30</f>
        <v>1271186.4406779662</v>
      </c>
      <c r="D60" s="1010">
        <f>$C60*D26/15</f>
        <v>84745.762711864416</v>
      </c>
      <c r="E60" s="1010">
        <f t="shared" ref="E60:S61" si="22">$C60*E26</f>
        <v>0</v>
      </c>
      <c r="F60" s="1011">
        <f t="shared" si="22"/>
        <v>0</v>
      </c>
      <c r="G60" s="1011">
        <f t="shared" si="22"/>
        <v>0</v>
      </c>
      <c r="H60" s="1011">
        <f t="shared" si="22"/>
        <v>0</v>
      </c>
      <c r="I60" s="1011">
        <f t="shared" si="22"/>
        <v>0</v>
      </c>
      <c r="J60" s="1011">
        <f t="shared" si="22"/>
        <v>0</v>
      </c>
      <c r="K60" s="1011">
        <f t="shared" si="22"/>
        <v>0</v>
      </c>
      <c r="L60" s="1011">
        <f t="shared" si="22"/>
        <v>0</v>
      </c>
      <c r="M60" s="1011">
        <f t="shared" si="22"/>
        <v>0</v>
      </c>
      <c r="N60" s="1011">
        <f t="shared" si="22"/>
        <v>0</v>
      </c>
      <c r="O60" s="1011">
        <f t="shared" si="22"/>
        <v>0</v>
      </c>
      <c r="P60" s="1011">
        <f t="shared" si="22"/>
        <v>0</v>
      </c>
      <c r="Q60" s="1011">
        <f t="shared" si="22"/>
        <v>0</v>
      </c>
      <c r="R60" s="1011">
        <f t="shared" si="22"/>
        <v>0</v>
      </c>
      <c r="S60" s="1012">
        <f t="shared" si="22"/>
        <v>0</v>
      </c>
    </row>
    <row r="61" spans="1:19" s="1002" customFormat="1" ht="11.5" x14ac:dyDescent="0.25">
      <c r="A61" s="1089" t="str">
        <f>A27</f>
        <v>Furnished room</v>
      </c>
      <c r="B61" s="1091" t="s">
        <v>641</v>
      </c>
      <c r="C61" s="1092">
        <f>3000000*'FCs _SER'!B30</f>
        <v>2542372.8813559324</v>
      </c>
      <c r="D61" s="1010">
        <f>$C61*D27</f>
        <v>0</v>
      </c>
      <c r="E61" s="1010">
        <f t="shared" si="22"/>
        <v>2542372.8813559324</v>
      </c>
      <c r="F61" s="1011">
        <f t="shared" si="22"/>
        <v>0</v>
      </c>
      <c r="G61" s="1011">
        <f t="shared" si="22"/>
        <v>0</v>
      </c>
      <c r="H61" s="1011">
        <f t="shared" si="22"/>
        <v>0</v>
      </c>
      <c r="I61" s="1011">
        <f t="shared" si="22"/>
        <v>0</v>
      </c>
      <c r="J61" s="1011">
        <f t="shared" si="22"/>
        <v>0</v>
      </c>
      <c r="K61" s="1011">
        <f t="shared" si="22"/>
        <v>0</v>
      </c>
      <c r="L61" s="1011">
        <f t="shared" si="22"/>
        <v>0</v>
      </c>
      <c r="M61" s="1011">
        <f t="shared" si="22"/>
        <v>0</v>
      </c>
      <c r="N61" s="1011">
        <f t="shared" si="22"/>
        <v>0</v>
      </c>
      <c r="O61" s="1011">
        <f t="shared" si="22"/>
        <v>0</v>
      </c>
      <c r="P61" s="1011">
        <f t="shared" si="22"/>
        <v>0</v>
      </c>
      <c r="Q61" s="1011">
        <f t="shared" si="22"/>
        <v>0</v>
      </c>
      <c r="R61" s="1011">
        <f t="shared" si="22"/>
        <v>0</v>
      </c>
      <c r="S61" s="1012">
        <f t="shared" si="22"/>
        <v>0</v>
      </c>
    </row>
    <row r="62" spans="1:19" s="1002" customFormat="1" ht="11.5" x14ac:dyDescent="0.25">
      <c r="A62" s="1093" t="str">
        <f>+A28</f>
        <v>2.2-Equipment and materials</v>
      </c>
      <c r="B62" s="1094"/>
      <c r="C62" s="1049"/>
      <c r="D62" s="1095">
        <f>SUM(D63:D68)</f>
        <v>44369.084613706145</v>
      </c>
      <c r="E62" s="1095">
        <f t="shared" ref="E62:S62" si="23">SUM(E63:E68)</f>
        <v>1961407.7520376886</v>
      </c>
      <c r="F62" s="1096">
        <f t="shared" si="23"/>
        <v>0</v>
      </c>
      <c r="G62" s="1096">
        <f t="shared" si="23"/>
        <v>59475.13659448667</v>
      </c>
      <c r="H62" s="1096">
        <f t="shared" si="23"/>
        <v>0</v>
      </c>
      <c r="I62" s="1096">
        <f t="shared" si="23"/>
        <v>59475.13659448667</v>
      </c>
      <c r="J62" s="1096">
        <f t="shared" si="23"/>
        <v>704527.28295703093</v>
      </c>
      <c r="K62" s="1096">
        <f t="shared" si="23"/>
        <v>59475.13659448667</v>
      </c>
      <c r="L62" s="1096">
        <f t="shared" si="23"/>
        <v>41126.424240868437</v>
      </c>
      <c r="M62" s="1096">
        <f t="shared" si="23"/>
        <v>59475.13659448667</v>
      </c>
      <c r="N62" s="1096">
        <f t="shared" si="23"/>
        <v>0</v>
      </c>
      <c r="O62" s="1096">
        <f t="shared" si="23"/>
        <v>764002.41955151758</v>
      </c>
      <c r="P62" s="1096">
        <f t="shared" si="23"/>
        <v>0</v>
      </c>
      <c r="Q62" s="1096">
        <f t="shared" si="23"/>
        <v>59475.13659448667</v>
      </c>
      <c r="R62" s="1096">
        <f t="shared" si="23"/>
        <v>0</v>
      </c>
      <c r="S62" s="1097">
        <f t="shared" si="23"/>
        <v>59475.13659448667</v>
      </c>
    </row>
    <row r="63" spans="1:19" s="1002" customFormat="1" ht="11.5" x14ac:dyDescent="0.25">
      <c r="A63" s="1033" t="s">
        <v>612</v>
      </c>
      <c r="B63" s="1008" t="s">
        <v>613</v>
      </c>
      <c r="C63" s="1098">
        <f>65000*'FCs _SER'!B32</f>
        <v>41126.424240868437</v>
      </c>
      <c r="D63" s="1010">
        <f>$C63*D29/8</f>
        <v>5140.8030301085546</v>
      </c>
      <c r="E63" s="1010">
        <f t="shared" ref="E63:S63" si="24">$C63*E29</f>
        <v>41126.424240868437</v>
      </c>
      <c r="F63" s="1011">
        <f t="shared" si="24"/>
        <v>0</v>
      </c>
      <c r="G63" s="1011">
        <f t="shared" si="24"/>
        <v>0</v>
      </c>
      <c r="H63" s="1011">
        <f t="shared" si="24"/>
        <v>0</v>
      </c>
      <c r="I63" s="1011">
        <f t="shared" si="24"/>
        <v>0</v>
      </c>
      <c r="J63" s="1011">
        <f t="shared" si="24"/>
        <v>0</v>
      </c>
      <c r="K63" s="1011">
        <f t="shared" si="24"/>
        <v>0</v>
      </c>
      <c r="L63" s="1011">
        <f t="shared" si="24"/>
        <v>41126.424240868437</v>
      </c>
      <c r="M63" s="1011">
        <f t="shared" si="24"/>
        <v>0</v>
      </c>
      <c r="N63" s="1011">
        <f t="shared" si="24"/>
        <v>0</v>
      </c>
      <c r="O63" s="1011">
        <f t="shared" si="24"/>
        <v>0</v>
      </c>
      <c r="P63" s="1011">
        <f t="shared" si="24"/>
        <v>0</v>
      </c>
      <c r="Q63" s="1011">
        <f t="shared" si="24"/>
        <v>0</v>
      </c>
      <c r="R63" s="1011">
        <f t="shared" si="24"/>
        <v>0</v>
      </c>
      <c r="S63" s="1012">
        <f t="shared" si="24"/>
        <v>0</v>
      </c>
    </row>
    <row r="64" spans="1:19" s="1002" customFormat="1" ht="11.5" x14ac:dyDescent="0.25">
      <c r="A64" s="1033" t="s">
        <v>614</v>
      </c>
      <c r="B64" s="1008" t="s">
        <v>615</v>
      </c>
      <c r="C64" s="1098">
        <f>1200000*'FCs _SER'!B32</f>
        <v>759257.06290834048</v>
      </c>
      <c r="D64" s="1010">
        <f t="shared" ref="D64:S66" si="25">$C64*D30</f>
        <v>0</v>
      </c>
      <c r="E64" s="1010">
        <f t="shared" si="25"/>
        <v>759257.06290834048</v>
      </c>
      <c r="F64" s="1011">
        <f t="shared" si="25"/>
        <v>0</v>
      </c>
      <c r="G64" s="1011">
        <f t="shared" si="25"/>
        <v>0</v>
      </c>
      <c r="H64" s="1011">
        <f t="shared" si="25"/>
        <v>0</v>
      </c>
      <c r="I64" s="1011">
        <f t="shared" si="25"/>
        <v>0</v>
      </c>
      <c r="J64" s="1011">
        <f t="shared" si="25"/>
        <v>0</v>
      </c>
      <c r="K64" s="1011">
        <f t="shared" si="25"/>
        <v>0</v>
      </c>
      <c r="L64" s="1011">
        <f t="shared" si="25"/>
        <v>0</v>
      </c>
      <c r="M64" s="1011">
        <f t="shared" si="25"/>
        <v>0</v>
      </c>
      <c r="N64" s="1011">
        <f t="shared" si="25"/>
        <v>0</v>
      </c>
      <c r="O64" s="1011">
        <f t="shared" si="25"/>
        <v>0</v>
      </c>
      <c r="P64" s="1011">
        <f t="shared" si="25"/>
        <v>0</v>
      </c>
      <c r="Q64" s="1011">
        <f t="shared" si="25"/>
        <v>0</v>
      </c>
      <c r="R64" s="1011">
        <f t="shared" si="25"/>
        <v>0</v>
      </c>
      <c r="S64" s="1012">
        <f t="shared" si="25"/>
        <v>0</v>
      </c>
    </row>
    <row r="65" spans="1:19" s="1002" customFormat="1" ht="11.5" x14ac:dyDescent="0.25">
      <c r="A65" s="1033" t="s">
        <v>616</v>
      </c>
      <c r="B65" s="1008" t="s">
        <v>615</v>
      </c>
      <c r="C65" s="1098">
        <f>479*655*'FCs _SER'!B32</f>
        <v>198510.92266848107</v>
      </c>
      <c r="D65" s="1010">
        <f t="shared" si="25"/>
        <v>0</v>
      </c>
      <c r="E65" s="1010">
        <f t="shared" si="25"/>
        <v>397021.84533696214</v>
      </c>
      <c r="F65" s="1011">
        <f t="shared" si="25"/>
        <v>0</v>
      </c>
      <c r="G65" s="1011">
        <f t="shared" si="25"/>
        <v>0</v>
      </c>
      <c r="H65" s="1011">
        <f t="shared" si="25"/>
        <v>0</v>
      </c>
      <c r="I65" s="1011">
        <f t="shared" si="25"/>
        <v>0</v>
      </c>
      <c r="J65" s="1011">
        <f t="shared" si="25"/>
        <v>0</v>
      </c>
      <c r="K65" s="1011">
        <f t="shared" si="25"/>
        <v>0</v>
      </c>
      <c r="L65" s="1011">
        <f t="shared" si="25"/>
        <v>0</v>
      </c>
      <c r="M65" s="1011">
        <f t="shared" si="25"/>
        <v>0</v>
      </c>
      <c r="N65" s="1011">
        <f t="shared" si="25"/>
        <v>0</v>
      </c>
      <c r="O65" s="1011">
        <f t="shared" si="25"/>
        <v>0</v>
      </c>
      <c r="P65" s="1011">
        <f t="shared" si="25"/>
        <v>0</v>
      </c>
      <c r="Q65" s="1011">
        <f t="shared" si="25"/>
        <v>0</v>
      </c>
      <c r="R65" s="1011">
        <f t="shared" si="25"/>
        <v>0</v>
      </c>
      <c r="S65" s="1012">
        <f t="shared" si="25"/>
        <v>0</v>
      </c>
    </row>
    <row r="66" spans="1:19" s="1002" customFormat="1" ht="11.5" x14ac:dyDescent="0.25">
      <c r="A66" s="1033" t="s">
        <v>617</v>
      </c>
      <c r="B66" s="1008" t="s">
        <v>615</v>
      </c>
      <c r="C66" s="1098">
        <f>850*655*'FCs _SER'!B32</f>
        <v>352263.64147851546</v>
      </c>
      <c r="D66" s="1010">
        <f t="shared" si="25"/>
        <v>0</v>
      </c>
      <c r="E66" s="1010">
        <f t="shared" si="25"/>
        <v>704527.28295703093</v>
      </c>
      <c r="F66" s="1011">
        <f t="shared" si="25"/>
        <v>0</v>
      </c>
      <c r="G66" s="1011">
        <f t="shared" si="25"/>
        <v>0</v>
      </c>
      <c r="H66" s="1011">
        <f t="shared" si="25"/>
        <v>0</v>
      </c>
      <c r="I66" s="1011">
        <f t="shared" si="25"/>
        <v>0</v>
      </c>
      <c r="J66" s="1011">
        <f t="shared" si="25"/>
        <v>704527.28295703093</v>
      </c>
      <c r="K66" s="1011">
        <f t="shared" si="25"/>
        <v>0</v>
      </c>
      <c r="L66" s="1011">
        <f t="shared" si="25"/>
        <v>0</v>
      </c>
      <c r="M66" s="1011">
        <f t="shared" si="25"/>
        <v>0</v>
      </c>
      <c r="N66" s="1011">
        <f t="shared" si="25"/>
        <v>0</v>
      </c>
      <c r="O66" s="1011">
        <f t="shared" si="25"/>
        <v>704527.28295703093</v>
      </c>
      <c r="P66" s="1011">
        <f t="shared" si="25"/>
        <v>0</v>
      </c>
      <c r="Q66" s="1011">
        <f t="shared" si="25"/>
        <v>0</v>
      </c>
      <c r="R66" s="1011">
        <f t="shared" si="25"/>
        <v>0</v>
      </c>
      <c r="S66" s="1012">
        <f t="shared" si="25"/>
        <v>0</v>
      </c>
    </row>
    <row r="67" spans="1:19" s="1002" customFormat="1" ht="11.5" x14ac:dyDescent="0.25">
      <c r="A67" s="1033" t="s">
        <v>619</v>
      </c>
      <c r="B67" s="1008" t="s">
        <v>615</v>
      </c>
      <c r="C67" s="1008">
        <f>6000*'FCs _SER'!B32</f>
        <v>3796.2853145417021</v>
      </c>
      <c r="D67" s="1010">
        <f>$C67*D34/2</f>
        <v>18981.426572708511</v>
      </c>
      <c r="E67" s="1010">
        <f t="shared" ref="E67:S68" si="26">$C67*E34</f>
        <v>18981.426572708511</v>
      </c>
      <c r="F67" s="1011">
        <f t="shared" si="26"/>
        <v>0</v>
      </c>
      <c r="G67" s="1011">
        <f t="shared" si="26"/>
        <v>18981.426572708511</v>
      </c>
      <c r="H67" s="1011">
        <f t="shared" si="26"/>
        <v>0</v>
      </c>
      <c r="I67" s="1011">
        <f t="shared" si="26"/>
        <v>18981.426572708511</v>
      </c>
      <c r="J67" s="1011">
        <f t="shared" si="26"/>
        <v>0</v>
      </c>
      <c r="K67" s="1011">
        <f t="shared" si="26"/>
        <v>18981.426572708511</v>
      </c>
      <c r="L67" s="1011">
        <f t="shared" si="26"/>
        <v>0</v>
      </c>
      <c r="M67" s="1011">
        <f t="shared" si="26"/>
        <v>18981.426572708511</v>
      </c>
      <c r="N67" s="1011">
        <f t="shared" si="26"/>
        <v>0</v>
      </c>
      <c r="O67" s="1011">
        <f t="shared" si="26"/>
        <v>18981.426572708511</v>
      </c>
      <c r="P67" s="1011">
        <f t="shared" si="26"/>
        <v>0</v>
      </c>
      <c r="Q67" s="1011">
        <f t="shared" si="26"/>
        <v>18981.426572708511</v>
      </c>
      <c r="R67" s="1011">
        <f t="shared" si="26"/>
        <v>0</v>
      </c>
      <c r="S67" s="1012">
        <f t="shared" si="26"/>
        <v>18981.426572708511</v>
      </c>
    </row>
    <row r="68" spans="1:19" s="1002" customFormat="1" ht="11.5" x14ac:dyDescent="0.25">
      <c r="A68" s="1033" t="s">
        <v>620</v>
      </c>
      <c r="B68" s="1008" t="s">
        <v>613</v>
      </c>
      <c r="C68" s="1008">
        <f>64000*'FCs _SER'!B32</f>
        <v>40493.710021778155</v>
      </c>
      <c r="D68" s="1010">
        <f>$C68*D35/2</f>
        <v>20246.855010889078</v>
      </c>
      <c r="E68" s="1010">
        <f t="shared" si="26"/>
        <v>40493.710021778155</v>
      </c>
      <c r="F68" s="1011">
        <f t="shared" si="26"/>
        <v>0</v>
      </c>
      <c r="G68" s="1011">
        <f t="shared" si="26"/>
        <v>40493.710021778155</v>
      </c>
      <c r="H68" s="1011">
        <f t="shared" si="26"/>
        <v>0</v>
      </c>
      <c r="I68" s="1011">
        <f t="shared" si="26"/>
        <v>40493.710021778155</v>
      </c>
      <c r="J68" s="1011">
        <f t="shared" si="26"/>
        <v>0</v>
      </c>
      <c r="K68" s="1011">
        <f t="shared" si="26"/>
        <v>40493.710021778155</v>
      </c>
      <c r="L68" s="1011">
        <f t="shared" si="26"/>
        <v>0</v>
      </c>
      <c r="M68" s="1011">
        <f t="shared" si="26"/>
        <v>40493.710021778155</v>
      </c>
      <c r="N68" s="1011">
        <f t="shared" si="26"/>
        <v>0</v>
      </c>
      <c r="O68" s="1011">
        <f t="shared" si="26"/>
        <v>40493.710021778155</v>
      </c>
      <c r="P68" s="1011">
        <f t="shared" si="26"/>
        <v>0</v>
      </c>
      <c r="Q68" s="1011">
        <f t="shared" si="26"/>
        <v>40493.710021778155</v>
      </c>
      <c r="R68" s="1011">
        <f t="shared" si="26"/>
        <v>0</v>
      </c>
      <c r="S68" s="1012">
        <f t="shared" si="26"/>
        <v>40493.710021778155</v>
      </c>
    </row>
    <row r="69" spans="1:19" s="1002" customFormat="1" ht="11.5" x14ac:dyDescent="0.25">
      <c r="A69" s="1099" t="str">
        <f>A36</f>
        <v>III.CHARGES</v>
      </c>
      <c r="B69" s="1100"/>
      <c r="C69" s="1101"/>
      <c r="D69" s="1102">
        <f t="shared" ref="D69:S69" si="27">+D70+D75+D79</f>
        <v>2100262.2245497843</v>
      </c>
      <c r="E69" s="1102">
        <f t="shared" si="27"/>
        <v>2460262.2245497843</v>
      </c>
      <c r="F69" s="1103">
        <f t="shared" si="27"/>
        <v>3769430.4836792592</v>
      </c>
      <c r="G69" s="1103">
        <f t="shared" si="27"/>
        <v>4140514.6132439966</v>
      </c>
      <c r="H69" s="1103">
        <f t="shared" si="27"/>
        <v>4140514.6132439966</v>
      </c>
      <c r="I69" s="1103">
        <f t="shared" si="27"/>
        <v>4140514.6132439966</v>
      </c>
      <c r="J69" s="1103">
        <f t="shared" si="27"/>
        <v>4140514.6132439966</v>
      </c>
      <c r="K69" s="1103">
        <f t="shared" si="27"/>
        <v>4140514.6132439966</v>
      </c>
      <c r="L69" s="1103">
        <f t="shared" si="27"/>
        <v>4140514.6132439966</v>
      </c>
      <c r="M69" s="1103">
        <f t="shared" si="27"/>
        <v>4140514.6132439966</v>
      </c>
      <c r="N69" s="1103">
        <f t="shared" si="27"/>
        <v>4140514.6132439966</v>
      </c>
      <c r="O69" s="1103">
        <f t="shared" si="27"/>
        <v>4140514.6132439966</v>
      </c>
      <c r="P69" s="1103">
        <f t="shared" si="27"/>
        <v>4140514.6132439966</v>
      </c>
      <c r="Q69" s="1103">
        <f t="shared" si="27"/>
        <v>4140514.6132439966</v>
      </c>
      <c r="R69" s="1103">
        <f t="shared" si="27"/>
        <v>4140514.6132439966</v>
      </c>
      <c r="S69" s="1104">
        <f t="shared" si="27"/>
        <v>4140514.6132439966</v>
      </c>
    </row>
    <row r="70" spans="1:19" s="1002" customFormat="1" ht="11.5" x14ac:dyDescent="0.25">
      <c r="A70" s="1084" t="str">
        <f>+A37</f>
        <v>3.1-Inputs/raw materials</v>
      </c>
      <c r="B70" s="1105"/>
      <c r="C70" s="1049"/>
      <c r="D70" s="1106">
        <f>SUM(D71:D74)</f>
        <v>945000</v>
      </c>
      <c r="E70" s="1106">
        <f>SUM(E71:E74)</f>
        <v>1305000</v>
      </c>
      <c r="F70" s="1107">
        <f t="shared" ref="F70:Q70" si="28">SUM(F71:F74)</f>
        <v>1957500</v>
      </c>
      <c r="G70" s="1107">
        <f t="shared" si="28"/>
        <v>2283750</v>
      </c>
      <c r="H70" s="1107">
        <f t="shared" si="28"/>
        <v>2283750</v>
      </c>
      <c r="I70" s="1107">
        <f t="shared" si="28"/>
        <v>2283750</v>
      </c>
      <c r="J70" s="1107">
        <f t="shared" si="28"/>
        <v>2283750</v>
      </c>
      <c r="K70" s="1107">
        <f t="shared" si="28"/>
        <v>2283750</v>
      </c>
      <c r="L70" s="1107">
        <f t="shared" si="28"/>
        <v>2283750</v>
      </c>
      <c r="M70" s="1107">
        <f t="shared" si="28"/>
        <v>2283750</v>
      </c>
      <c r="N70" s="1107">
        <f t="shared" si="28"/>
        <v>2283750</v>
      </c>
      <c r="O70" s="1107">
        <f t="shared" si="28"/>
        <v>2283750</v>
      </c>
      <c r="P70" s="1107">
        <f t="shared" si="28"/>
        <v>2283750</v>
      </c>
      <c r="Q70" s="1107">
        <f t="shared" si="28"/>
        <v>2283750</v>
      </c>
      <c r="R70" s="1107">
        <f>SUM(R71:R74)</f>
        <v>2283750</v>
      </c>
      <c r="S70" s="1108">
        <f t="shared" ref="S70" si="29">SUM(S71:S74)</f>
        <v>2283750</v>
      </c>
    </row>
    <row r="71" spans="1:19" s="1019" customFormat="1" ht="11.5" x14ac:dyDescent="0.25">
      <c r="A71" s="1109" t="s">
        <v>642</v>
      </c>
      <c r="B71" s="1014" t="s">
        <v>596</v>
      </c>
      <c r="C71" s="1110">
        <f>300*'FCs _SER'!B28</f>
        <v>300</v>
      </c>
      <c r="D71" s="1010">
        <f t="shared" ref="D71:S74" si="30">$C71*D38</f>
        <v>630000</v>
      </c>
      <c r="E71" s="1010">
        <f t="shared" si="30"/>
        <v>618000</v>
      </c>
      <c r="F71" s="1011">
        <f t="shared" si="30"/>
        <v>927000</v>
      </c>
      <c r="G71" s="1011">
        <f t="shared" si="30"/>
        <v>1081500</v>
      </c>
      <c r="H71" s="1011">
        <f t="shared" si="30"/>
        <v>1081500</v>
      </c>
      <c r="I71" s="1011">
        <f t="shared" si="30"/>
        <v>1081500</v>
      </c>
      <c r="J71" s="1011">
        <f t="shared" si="30"/>
        <v>1081500</v>
      </c>
      <c r="K71" s="1011">
        <f t="shared" si="30"/>
        <v>1081500</v>
      </c>
      <c r="L71" s="1011">
        <f t="shared" si="30"/>
        <v>1081500</v>
      </c>
      <c r="M71" s="1011">
        <f t="shared" si="30"/>
        <v>1081500</v>
      </c>
      <c r="N71" s="1011">
        <f t="shared" si="30"/>
        <v>1081500</v>
      </c>
      <c r="O71" s="1011">
        <f t="shared" si="30"/>
        <v>1081500</v>
      </c>
      <c r="P71" s="1011">
        <f t="shared" si="30"/>
        <v>1081500</v>
      </c>
      <c r="Q71" s="1011">
        <f t="shared" si="30"/>
        <v>1081500</v>
      </c>
      <c r="R71" s="1011">
        <f t="shared" si="30"/>
        <v>1081500</v>
      </c>
      <c r="S71" s="1012">
        <f t="shared" si="30"/>
        <v>1081500</v>
      </c>
    </row>
    <row r="72" spans="1:19" s="1019" customFormat="1" ht="11.5" x14ac:dyDescent="0.25">
      <c r="A72" s="1109" t="s">
        <v>459</v>
      </c>
      <c r="B72" s="1008" t="s">
        <v>596</v>
      </c>
      <c r="C72" s="1110">
        <f>150*'FCs _SER'!B28</f>
        <v>150</v>
      </c>
      <c r="D72" s="1010">
        <f t="shared" si="30"/>
        <v>126000</v>
      </c>
      <c r="E72" s="1010">
        <f t="shared" si="30"/>
        <v>120000</v>
      </c>
      <c r="F72" s="1011">
        <f t="shared" si="30"/>
        <v>180000</v>
      </c>
      <c r="G72" s="1011">
        <f t="shared" si="30"/>
        <v>210000</v>
      </c>
      <c r="H72" s="1011">
        <f t="shared" si="30"/>
        <v>210000</v>
      </c>
      <c r="I72" s="1011">
        <f t="shared" si="30"/>
        <v>210000</v>
      </c>
      <c r="J72" s="1011">
        <f t="shared" si="30"/>
        <v>210000</v>
      </c>
      <c r="K72" s="1011">
        <f t="shared" si="30"/>
        <v>210000</v>
      </c>
      <c r="L72" s="1011">
        <f t="shared" si="30"/>
        <v>210000</v>
      </c>
      <c r="M72" s="1011">
        <f t="shared" si="30"/>
        <v>210000</v>
      </c>
      <c r="N72" s="1011">
        <f t="shared" si="30"/>
        <v>210000</v>
      </c>
      <c r="O72" s="1011">
        <f t="shared" si="30"/>
        <v>210000</v>
      </c>
      <c r="P72" s="1011">
        <f t="shared" si="30"/>
        <v>210000</v>
      </c>
      <c r="Q72" s="1011">
        <f t="shared" si="30"/>
        <v>210000</v>
      </c>
      <c r="R72" s="1011">
        <f t="shared" si="30"/>
        <v>210000</v>
      </c>
      <c r="S72" s="1012">
        <f t="shared" si="30"/>
        <v>210000</v>
      </c>
    </row>
    <row r="73" spans="1:19" s="1019" customFormat="1" ht="11.5" x14ac:dyDescent="0.25">
      <c r="A73" s="1109" t="s">
        <v>624</v>
      </c>
      <c r="B73" s="1014" t="s">
        <v>596</v>
      </c>
      <c r="C73" s="1110">
        <f>350*'FCs _SER'!B28</f>
        <v>350</v>
      </c>
      <c r="D73" s="1010">
        <f t="shared" si="30"/>
        <v>189000</v>
      </c>
      <c r="E73" s="1010">
        <f t="shared" si="30"/>
        <v>147000</v>
      </c>
      <c r="F73" s="1011">
        <f t="shared" si="30"/>
        <v>220500</v>
      </c>
      <c r="G73" s="1011">
        <f t="shared" si="30"/>
        <v>257250</v>
      </c>
      <c r="H73" s="1011">
        <f t="shared" si="30"/>
        <v>257250</v>
      </c>
      <c r="I73" s="1011">
        <f t="shared" si="30"/>
        <v>257250</v>
      </c>
      <c r="J73" s="1011">
        <f t="shared" si="30"/>
        <v>257250</v>
      </c>
      <c r="K73" s="1011">
        <f t="shared" si="30"/>
        <v>257250</v>
      </c>
      <c r="L73" s="1011">
        <f t="shared" si="30"/>
        <v>257250</v>
      </c>
      <c r="M73" s="1011">
        <f t="shared" si="30"/>
        <v>257250</v>
      </c>
      <c r="N73" s="1011">
        <f t="shared" si="30"/>
        <v>257250</v>
      </c>
      <c r="O73" s="1011">
        <f t="shared" si="30"/>
        <v>257250</v>
      </c>
      <c r="P73" s="1011">
        <f t="shared" si="30"/>
        <v>257250</v>
      </c>
      <c r="Q73" s="1011">
        <f t="shared" si="30"/>
        <v>257250</v>
      </c>
      <c r="R73" s="1011">
        <f t="shared" si="30"/>
        <v>257250</v>
      </c>
      <c r="S73" s="1012">
        <f t="shared" si="30"/>
        <v>257250</v>
      </c>
    </row>
    <row r="74" spans="1:19" s="1019" customFormat="1" ht="11.5" x14ac:dyDescent="0.25">
      <c r="A74" s="1109" t="s">
        <v>643</v>
      </c>
      <c r="B74" s="1008" t="s">
        <v>596</v>
      </c>
      <c r="C74" s="1110">
        <f>2000*'FCs _SER'!B33</f>
        <v>2100</v>
      </c>
      <c r="D74" s="1010">
        <f t="shared" si="30"/>
        <v>0</v>
      </c>
      <c r="E74" s="1010">
        <f t="shared" si="30"/>
        <v>420000</v>
      </c>
      <c r="F74" s="1011">
        <f t="shared" si="30"/>
        <v>630000</v>
      </c>
      <c r="G74" s="1011">
        <f t="shared" si="30"/>
        <v>735000</v>
      </c>
      <c r="H74" s="1011">
        <f t="shared" si="30"/>
        <v>735000</v>
      </c>
      <c r="I74" s="1011">
        <f t="shared" si="30"/>
        <v>735000</v>
      </c>
      <c r="J74" s="1011">
        <f t="shared" si="30"/>
        <v>735000</v>
      </c>
      <c r="K74" s="1011">
        <f t="shared" si="30"/>
        <v>735000</v>
      </c>
      <c r="L74" s="1011">
        <f t="shared" si="30"/>
        <v>735000</v>
      </c>
      <c r="M74" s="1011">
        <f t="shared" si="30"/>
        <v>735000</v>
      </c>
      <c r="N74" s="1011">
        <f t="shared" si="30"/>
        <v>735000</v>
      </c>
      <c r="O74" s="1011">
        <f t="shared" si="30"/>
        <v>735000</v>
      </c>
      <c r="P74" s="1011">
        <f t="shared" si="30"/>
        <v>735000</v>
      </c>
      <c r="Q74" s="1011">
        <f t="shared" si="30"/>
        <v>735000</v>
      </c>
      <c r="R74" s="1011">
        <f t="shared" si="30"/>
        <v>735000</v>
      </c>
      <c r="S74" s="1012">
        <f t="shared" si="30"/>
        <v>735000</v>
      </c>
    </row>
    <row r="75" spans="1:19" s="1002" customFormat="1" ht="11.5" x14ac:dyDescent="0.25">
      <c r="A75" s="1084" t="str">
        <f>A42</f>
        <v>3.2-Other variable charges</v>
      </c>
      <c r="B75" s="1105"/>
      <c r="C75" s="1049"/>
      <c r="D75" s="1106">
        <f>SUM(D76:D78)</f>
        <v>255262.22454978403</v>
      </c>
      <c r="E75" s="1106">
        <f>SUM(E76:E78)</f>
        <v>255262.22454978403</v>
      </c>
      <c r="F75" s="1107">
        <f t="shared" ref="F75:S75" si="31">SUM(F76:F78)</f>
        <v>344930.48367925908</v>
      </c>
      <c r="G75" s="1107">
        <f t="shared" si="31"/>
        <v>389764.61324399663</v>
      </c>
      <c r="H75" s="1107">
        <f t="shared" si="31"/>
        <v>389764.61324399663</v>
      </c>
      <c r="I75" s="1107">
        <f t="shared" si="31"/>
        <v>389764.61324399663</v>
      </c>
      <c r="J75" s="1107">
        <f t="shared" si="31"/>
        <v>389764.61324399663</v>
      </c>
      <c r="K75" s="1107">
        <f t="shared" si="31"/>
        <v>389764.61324399663</v>
      </c>
      <c r="L75" s="1107">
        <f t="shared" si="31"/>
        <v>389764.61324399663</v>
      </c>
      <c r="M75" s="1107">
        <f t="shared" si="31"/>
        <v>389764.61324399663</v>
      </c>
      <c r="N75" s="1107">
        <f t="shared" si="31"/>
        <v>389764.61324399663</v>
      </c>
      <c r="O75" s="1107">
        <f t="shared" si="31"/>
        <v>389764.61324399663</v>
      </c>
      <c r="P75" s="1107">
        <f t="shared" si="31"/>
        <v>389764.61324399663</v>
      </c>
      <c r="Q75" s="1107">
        <f t="shared" si="31"/>
        <v>389764.61324399663</v>
      </c>
      <c r="R75" s="1107">
        <f t="shared" si="31"/>
        <v>389764.61324399663</v>
      </c>
      <c r="S75" s="1108">
        <f t="shared" si="31"/>
        <v>389764.61324399663</v>
      </c>
    </row>
    <row r="76" spans="1:19" s="1002" customFormat="1" ht="11.5" x14ac:dyDescent="0.25">
      <c r="A76" s="1111" t="str">
        <f>+A43</f>
        <v>Finished product packaging</v>
      </c>
      <c r="B76" s="1008" t="s">
        <v>615</v>
      </c>
      <c r="C76" s="1049">
        <f>35*'FCs _SER'!B32</f>
        <v>22.144997668159931</v>
      </c>
      <c r="D76" s="1092">
        <f t="shared" ref="D76:S78" si="32">+$C76*D43</f>
        <v>172730.98181164745</v>
      </c>
      <c r="E76" s="1092">
        <f t="shared" si="32"/>
        <v>172730.98181164745</v>
      </c>
      <c r="F76" s="1112">
        <f t="shared" si="32"/>
        <v>259096.47271747119</v>
      </c>
      <c r="G76" s="1112">
        <f t="shared" si="32"/>
        <v>302279.21817038307</v>
      </c>
      <c r="H76" s="1112">
        <f t="shared" si="32"/>
        <v>302279.21817038307</v>
      </c>
      <c r="I76" s="1112">
        <f t="shared" si="32"/>
        <v>302279.21817038307</v>
      </c>
      <c r="J76" s="1112">
        <f t="shared" si="32"/>
        <v>302279.21817038307</v>
      </c>
      <c r="K76" s="1112">
        <f t="shared" si="32"/>
        <v>302279.21817038307</v>
      </c>
      <c r="L76" s="1112">
        <f t="shared" si="32"/>
        <v>302279.21817038307</v>
      </c>
      <c r="M76" s="1112">
        <f t="shared" si="32"/>
        <v>302279.21817038307</v>
      </c>
      <c r="N76" s="1112">
        <f t="shared" si="32"/>
        <v>302279.21817038307</v>
      </c>
      <c r="O76" s="1112">
        <f t="shared" si="32"/>
        <v>302279.21817038307</v>
      </c>
      <c r="P76" s="1112">
        <f t="shared" si="32"/>
        <v>302279.21817038307</v>
      </c>
      <c r="Q76" s="1112">
        <f t="shared" si="32"/>
        <v>302279.21817038307</v>
      </c>
      <c r="R76" s="1112">
        <f t="shared" si="32"/>
        <v>302279.21817038307</v>
      </c>
      <c r="S76" s="1113">
        <f t="shared" si="32"/>
        <v>302279.21817038307</v>
      </c>
    </row>
    <row r="77" spans="1:19" s="1002" customFormat="1" ht="11.5" x14ac:dyDescent="0.25">
      <c r="A77" s="1111" t="str">
        <f>+A44</f>
        <v>Water, Soap, transport and communication</v>
      </c>
      <c r="B77" s="1008" t="s">
        <v>629</v>
      </c>
      <c r="C77" s="1049">
        <f>10000*'FCs _SER'!B32</f>
        <v>6327.1421909028368</v>
      </c>
      <c r="D77" s="1092">
        <f t="shared" si="32"/>
        <v>75925.706290834045</v>
      </c>
      <c r="E77" s="1092">
        <f t="shared" si="32"/>
        <v>75925.706290834045</v>
      </c>
      <c r="F77" s="1112">
        <f t="shared" si="32"/>
        <v>75925.706290834045</v>
      </c>
      <c r="G77" s="1112">
        <f t="shared" si="32"/>
        <v>75925.706290834045</v>
      </c>
      <c r="H77" s="1112">
        <f t="shared" si="32"/>
        <v>75925.706290834045</v>
      </c>
      <c r="I77" s="1112">
        <f t="shared" si="32"/>
        <v>75925.706290834045</v>
      </c>
      <c r="J77" s="1112">
        <f t="shared" si="32"/>
        <v>75925.706290834045</v>
      </c>
      <c r="K77" s="1112">
        <f t="shared" si="32"/>
        <v>75925.706290834045</v>
      </c>
      <c r="L77" s="1112">
        <f t="shared" si="32"/>
        <v>75925.706290834045</v>
      </c>
      <c r="M77" s="1112">
        <f t="shared" si="32"/>
        <v>75925.706290834045</v>
      </c>
      <c r="N77" s="1112">
        <f t="shared" si="32"/>
        <v>75925.706290834045</v>
      </c>
      <c r="O77" s="1112">
        <f t="shared" si="32"/>
        <v>75925.706290834045</v>
      </c>
      <c r="P77" s="1112">
        <f t="shared" si="32"/>
        <v>75925.706290834045</v>
      </c>
      <c r="Q77" s="1112">
        <f t="shared" si="32"/>
        <v>75925.706290834045</v>
      </c>
      <c r="R77" s="1112">
        <f t="shared" si="32"/>
        <v>75925.706290834045</v>
      </c>
      <c r="S77" s="1113">
        <f t="shared" si="32"/>
        <v>75925.706290834045</v>
      </c>
    </row>
    <row r="78" spans="1:19" s="1002" customFormat="1" ht="11.5" x14ac:dyDescent="0.25">
      <c r="A78" s="1111" t="str">
        <f>+A45</f>
        <v>Raw material packaging</v>
      </c>
      <c r="B78" s="1008" t="s">
        <v>644</v>
      </c>
      <c r="C78" s="1085">
        <f>300*'FCs _SER'!B32</f>
        <v>189.81426572708511</v>
      </c>
      <c r="D78" s="1092">
        <f t="shared" si="32"/>
        <v>6605.5364473025611</v>
      </c>
      <c r="E78" s="1092">
        <f t="shared" si="32"/>
        <v>6605.5364473025611</v>
      </c>
      <c r="F78" s="1112">
        <f t="shared" si="32"/>
        <v>9908.304670953843</v>
      </c>
      <c r="G78" s="1112">
        <f t="shared" si="32"/>
        <v>11559.688782779484</v>
      </c>
      <c r="H78" s="1112">
        <f t="shared" si="32"/>
        <v>11559.688782779484</v>
      </c>
      <c r="I78" s="1112">
        <f t="shared" si="32"/>
        <v>11559.688782779484</v>
      </c>
      <c r="J78" s="1112">
        <f t="shared" si="32"/>
        <v>11559.688782779484</v>
      </c>
      <c r="K78" s="1112">
        <f t="shared" si="32"/>
        <v>11559.688782779484</v>
      </c>
      <c r="L78" s="1112">
        <f t="shared" si="32"/>
        <v>11559.688782779484</v>
      </c>
      <c r="M78" s="1112">
        <f t="shared" si="32"/>
        <v>11559.688782779484</v>
      </c>
      <c r="N78" s="1112">
        <f t="shared" si="32"/>
        <v>11559.688782779484</v>
      </c>
      <c r="O78" s="1112">
        <f t="shared" si="32"/>
        <v>11559.688782779484</v>
      </c>
      <c r="P78" s="1112">
        <f t="shared" si="32"/>
        <v>11559.688782779484</v>
      </c>
      <c r="Q78" s="1112">
        <f t="shared" si="32"/>
        <v>11559.688782779484</v>
      </c>
      <c r="R78" s="1112">
        <f t="shared" si="32"/>
        <v>11559.688782779484</v>
      </c>
      <c r="S78" s="1113">
        <f t="shared" si="32"/>
        <v>11559.688782779484</v>
      </c>
    </row>
    <row r="79" spans="1:19" s="1002" customFormat="1" ht="11.5" x14ac:dyDescent="0.25">
      <c r="A79" s="1084" t="str">
        <f>A46</f>
        <v>3.3-Labour</v>
      </c>
      <c r="B79" s="1114"/>
      <c r="C79" s="1085"/>
      <c r="D79" s="1106">
        <f>SUM(D80:D81)</f>
        <v>900000</v>
      </c>
      <c r="E79" s="1106">
        <f>SUM(E80:E81)</f>
        <v>900000</v>
      </c>
      <c r="F79" s="1107">
        <f>SUM(F80:F81)</f>
        <v>1467000</v>
      </c>
      <c r="G79" s="1107">
        <f t="shared" ref="G79:S79" si="33">SUM(G80:G81)</f>
        <v>1467000</v>
      </c>
      <c r="H79" s="1107">
        <f t="shared" si="33"/>
        <v>1467000</v>
      </c>
      <c r="I79" s="1107">
        <f t="shared" si="33"/>
        <v>1467000</v>
      </c>
      <c r="J79" s="1107">
        <f t="shared" si="33"/>
        <v>1467000</v>
      </c>
      <c r="K79" s="1107">
        <f t="shared" si="33"/>
        <v>1467000</v>
      </c>
      <c r="L79" s="1107">
        <f t="shared" si="33"/>
        <v>1467000</v>
      </c>
      <c r="M79" s="1107">
        <f t="shared" si="33"/>
        <v>1467000</v>
      </c>
      <c r="N79" s="1107">
        <f t="shared" si="33"/>
        <v>1467000</v>
      </c>
      <c r="O79" s="1107">
        <f t="shared" si="33"/>
        <v>1467000</v>
      </c>
      <c r="P79" s="1107">
        <f t="shared" si="33"/>
        <v>1467000</v>
      </c>
      <c r="Q79" s="1107">
        <f t="shared" si="33"/>
        <v>1467000</v>
      </c>
      <c r="R79" s="1107">
        <f t="shared" si="33"/>
        <v>1467000</v>
      </c>
      <c r="S79" s="1108">
        <f t="shared" si="33"/>
        <v>1467000</v>
      </c>
    </row>
    <row r="80" spans="1:19" s="1002" customFormat="1" ht="12" thickBot="1" x14ac:dyDescent="0.3">
      <c r="A80" s="1115" t="str">
        <f>+A47</f>
        <v>Washing, sorting, winnowing, drying, milling, packaging</v>
      </c>
      <c r="B80" s="1116" t="s">
        <v>633</v>
      </c>
      <c r="C80" s="1085">
        <f>2000*'FCs _SER'!B34</f>
        <v>1500</v>
      </c>
      <c r="D80" s="1117">
        <f>+$C80*D47</f>
        <v>315000</v>
      </c>
      <c r="E80" s="1117">
        <f t="shared" ref="E80:S80" si="34">+$C80*E47</f>
        <v>315000</v>
      </c>
      <c r="F80" s="1118">
        <f t="shared" si="34"/>
        <v>297000</v>
      </c>
      <c r="G80" s="1118">
        <f t="shared" si="34"/>
        <v>297000</v>
      </c>
      <c r="H80" s="1118">
        <f t="shared" si="34"/>
        <v>297000</v>
      </c>
      <c r="I80" s="1118">
        <f t="shared" si="34"/>
        <v>297000</v>
      </c>
      <c r="J80" s="1118">
        <f t="shared" si="34"/>
        <v>297000</v>
      </c>
      <c r="K80" s="1118">
        <f t="shared" si="34"/>
        <v>297000</v>
      </c>
      <c r="L80" s="1118">
        <f t="shared" si="34"/>
        <v>297000</v>
      </c>
      <c r="M80" s="1118">
        <f t="shared" si="34"/>
        <v>297000</v>
      </c>
      <c r="N80" s="1118">
        <f t="shared" si="34"/>
        <v>297000</v>
      </c>
      <c r="O80" s="1118">
        <f t="shared" si="34"/>
        <v>297000</v>
      </c>
      <c r="P80" s="1118">
        <f t="shared" si="34"/>
        <v>297000</v>
      </c>
      <c r="Q80" s="1118">
        <f t="shared" si="34"/>
        <v>297000</v>
      </c>
      <c r="R80" s="1118">
        <f t="shared" si="34"/>
        <v>297000</v>
      </c>
      <c r="S80" s="1119">
        <f t="shared" si="34"/>
        <v>297000</v>
      </c>
    </row>
    <row r="81" spans="1:19" s="1002" customFormat="1" ht="12" thickBot="1" x14ac:dyDescent="0.3">
      <c r="A81" s="1115" t="str">
        <f>+A48</f>
        <v>Manager, production manager-(@65000FCFA/month)</v>
      </c>
      <c r="B81" s="1116" t="s">
        <v>636</v>
      </c>
      <c r="C81" s="1120">
        <f>65000*'FCs _SER'!B34</f>
        <v>48750</v>
      </c>
      <c r="D81" s="1121">
        <f>+$C$81*D48</f>
        <v>585000</v>
      </c>
      <c r="E81" s="1092">
        <f>+$C$81*E48</f>
        <v>585000</v>
      </c>
      <c r="F81" s="1112">
        <f t="shared" ref="F81:S81" si="35">+$C$81*F48</f>
        <v>1170000</v>
      </c>
      <c r="G81" s="1112">
        <f t="shared" si="35"/>
        <v>1170000</v>
      </c>
      <c r="H81" s="1112">
        <f t="shared" si="35"/>
        <v>1170000</v>
      </c>
      <c r="I81" s="1112">
        <f t="shared" si="35"/>
        <v>1170000</v>
      </c>
      <c r="J81" s="1112">
        <f t="shared" si="35"/>
        <v>1170000</v>
      </c>
      <c r="K81" s="1112">
        <f t="shared" si="35"/>
        <v>1170000</v>
      </c>
      <c r="L81" s="1112">
        <f t="shared" si="35"/>
        <v>1170000</v>
      </c>
      <c r="M81" s="1112">
        <f t="shared" si="35"/>
        <v>1170000</v>
      </c>
      <c r="N81" s="1112">
        <f t="shared" si="35"/>
        <v>1170000</v>
      </c>
      <c r="O81" s="1112">
        <f t="shared" si="35"/>
        <v>1170000</v>
      </c>
      <c r="P81" s="1112">
        <f t="shared" si="35"/>
        <v>1170000</v>
      </c>
      <c r="Q81" s="1112">
        <f t="shared" si="35"/>
        <v>1170000</v>
      </c>
      <c r="R81" s="1112">
        <f t="shared" si="35"/>
        <v>1170000</v>
      </c>
      <c r="S81" s="1113">
        <f t="shared" si="35"/>
        <v>1170000</v>
      </c>
    </row>
    <row r="82" spans="1:19" s="1002" customFormat="1" ht="11.5" x14ac:dyDescent="0.25">
      <c r="A82" s="1218" t="s">
        <v>645</v>
      </c>
      <c r="B82" s="1219" t="s">
        <v>430</v>
      </c>
      <c r="C82" s="1220"/>
      <c r="D82" s="1221">
        <f t="shared" ref="D82:S82" si="36">D58+D69-D79</f>
        <v>1244631.3091634903</v>
      </c>
      <c r="E82" s="1221">
        <f t="shared" si="36"/>
        <v>6064042.8579434054</v>
      </c>
      <c r="F82" s="1222">
        <f t="shared" si="36"/>
        <v>2302430.4836792592</v>
      </c>
      <c r="G82" s="1222">
        <f t="shared" si="36"/>
        <v>2732989.7498384835</v>
      </c>
      <c r="H82" s="1222">
        <f t="shared" si="36"/>
        <v>2673514.6132439966</v>
      </c>
      <c r="I82" s="1222">
        <f t="shared" si="36"/>
        <v>2732989.7498384835</v>
      </c>
      <c r="J82" s="1222">
        <f t="shared" si="36"/>
        <v>3378041.8962010276</v>
      </c>
      <c r="K82" s="1222">
        <f t="shared" si="36"/>
        <v>2732989.7498384835</v>
      </c>
      <c r="L82" s="1222">
        <f t="shared" si="36"/>
        <v>2714641.0374848652</v>
      </c>
      <c r="M82" s="1222">
        <f t="shared" si="36"/>
        <v>2732989.7498384835</v>
      </c>
      <c r="N82" s="1222">
        <f t="shared" si="36"/>
        <v>2673514.6132439966</v>
      </c>
      <c r="O82" s="1222">
        <f t="shared" si="36"/>
        <v>3437517.032795514</v>
      </c>
      <c r="P82" s="1222">
        <f t="shared" si="36"/>
        <v>2673514.6132439966</v>
      </c>
      <c r="Q82" s="1222">
        <f t="shared" si="36"/>
        <v>2732989.7498384835</v>
      </c>
      <c r="R82" s="1222">
        <f t="shared" si="36"/>
        <v>2673514.6132439966</v>
      </c>
      <c r="S82" s="1223">
        <f t="shared" si="36"/>
        <v>2732989.7498384835</v>
      </c>
    </row>
    <row r="83" spans="1:19" s="1002" customFormat="1" ht="11.5" x14ac:dyDescent="0.25">
      <c r="A83" s="1224" t="s">
        <v>646</v>
      </c>
      <c r="B83" s="1225" t="s">
        <v>430</v>
      </c>
      <c r="C83" s="1226"/>
      <c r="D83" s="1227">
        <f t="shared" ref="D83:S83" si="37">D58+D69</f>
        <v>2144631.3091634903</v>
      </c>
      <c r="E83" s="1227">
        <f t="shared" si="37"/>
        <v>6964042.8579434054</v>
      </c>
      <c r="F83" s="1228">
        <f t="shared" si="37"/>
        <v>3769430.4836792592</v>
      </c>
      <c r="G83" s="1228">
        <f t="shared" si="37"/>
        <v>4199989.7498384835</v>
      </c>
      <c r="H83" s="1228">
        <f t="shared" si="37"/>
        <v>4140514.6132439966</v>
      </c>
      <c r="I83" s="1228">
        <f t="shared" si="37"/>
        <v>4199989.7498384835</v>
      </c>
      <c r="J83" s="1228">
        <f t="shared" si="37"/>
        <v>4845041.8962010276</v>
      </c>
      <c r="K83" s="1228">
        <f t="shared" si="37"/>
        <v>4199989.7498384835</v>
      </c>
      <c r="L83" s="1228">
        <f t="shared" si="37"/>
        <v>4181641.0374848652</v>
      </c>
      <c r="M83" s="1228">
        <f t="shared" si="37"/>
        <v>4199989.7498384835</v>
      </c>
      <c r="N83" s="1228">
        <f t="shared" si="37"/>
        <v>4140514.6132439966</v>
      </c>
      <c r="O83" s="1228">
        <f t="shared" si="37"/>
        <v>4904517.032795514</v>
      </c>
      <c r="P83" s="1228">
        <f t="shared" si="37"/>
        <v>4140514.6132439966</v>
      </c>
      <c r="Q83" s="1228">
        <f t="shared" si="37"/>
        <v>4199989.7498384835</v>
      </c>
      <c r="R83" s="1228">
        <f t="shared" si="37"/>
        <v>4140514.6132439966</v>
      </c>
      <c r="S83" s="1229">
        <f t="shared" si="37"/>
        <v>4199989.7498384835</v>
      </c>
    </row>
    <row r="84" spans="1:19" s="1002" customFormat="1" ht="11.5" x14ac:dyDescent="0.25">
      <c r="A84" s="1224" t="s">
        <v>647</v>
      </c>
      <c r="B84" s="1225" t="s">
        <v>430</v>
      </c>
      <c r="C84" s="1226"/>
      <c r="D84" s="1227">
        <f t="shared" ref="D84:S84" si="38">+D57-D69+D79</f>
        <v>1919737.7754502157</v>
      </c>
      <c r="E84" s="1227">
        <f t="shared" si="38"/>
        <v>2440737.7754502157</v>
      </c>
      <c r="F84" s="1228">
        <f t="shared" si="38"/>
        <v>3699069.5163207408</v>
      </c>
      <c r="G84" s="1228">
        <f t="shared" si="38"/>
        <v>4328235.3867560029</v>
      </c>
      <c r="H84" s="1228">
        <f t="shared" si="38"/>
        <v>4328235.3867560029</v>
      </c>
      <c r="I84" s="1228">
        <f t="shared" si="38"/>
        <v>4328235.3867560029</v>
      </c>
      <c r="J84" s="1228">
        <f t="shared" si="38"/>
        <v>4328235.3867560029</v>
      </c>
      <c r="K84" s="1228">
        <f t="shared" si="38"/>
        <v>4328235.3867560029</v>
      </c>
      <c r="L84" s="1228">
        <f t="shared" si="38"/>
        <v>4328235.3867560029</v>
      </c>
      <c r="M84" s="1228">
        <f t="shared" si="38"/>
        <v>4328235.3867560029</v>
      </c>
      <c r="N84" s="1228">
        <f t="shared" si="38"/>
        <v>4328235.3867560029</v>
      </c>
      <c r="O84" s="1228">
        <f t="shared" si="38"/>
        <v>4328235.3867560029</v>
      </c>
      <c r="P84" s="1228">
        <f t="shared" si="38"/>
        <v>4328235.3867560029</v>
      </c>
      <c r="Q84" s="1228">
        <f t="shared" si="38"/>
        <v>4328235.3867560029</v>
      </c>
      <c r="R84" s="1228">
        <f t="shared" si="38"/>
        <v>4328235.3867560029</v>
      </c>
      <c r="S84" s="1229">
        <f t="shared" si="38"/>
        <v>4328235.3867560029</v>
      </c>
    </row>
    <row r="85" spans="1:19" s="1002" customFormat="1" ht="11.5" x14ac:dyDescent="0.25">
      <c r="A85" s="1224" t="s">
        <v>648</v>
      </c>
      <c r="B85" s="1225" t="s">
        <v>430</v>
      </c>
      <c r="C85" s="1226"/>
      <c r="D85" s="1227">
        <f t="shared" ref="D85:S85" si="39">D57-D69</f>
        <v>1019737.7754502157</v>
      </c>
      <c r="E85" s="1227">
        <f t="shared" si="39"/>
        <v>1540737.7754502157</v>
      </c>
      <c r="F85" s="1228">
        <f t="shared" si="39"/>
        <v>2232069.5163207408</v>
      </c>
      <c r="G85" s="1228">
        <f t="shared" si="39"/>
        <v>2861235.3867560034</v>
      </c>
      <c r="H85" s="1228">
        <f t="shared" si="39"/>
        <v>2861235.3867560034</v>
      </c>
      <c r="I85" s="1228">
        <f t="shared" si="39"/>
        <v>2861235.3867560034</v>
      </c>
      <c r="J85" s="1228">
        <f t="shared" si="39"/>
        <v>2861235.3867560034</v>
      </c>
      <c r="K85" s="1228">
        <f t="shared" si="39"/>
        <v>2861235.3867560034</v>
      </c>
      <c r="L85" s="1228">
        <f t="shared" si="39"/>
        <v>2861235.3867560034</v>
      </c>
      <c r="M85" s="1228">
        <f t="shared" si="39"/>
        <v>2861235.3867560034</v>
      </c>
      <c r="N85" s="1228">
        <f t="shared" si="39"/>
        <v>2861235.3867560034</v>
      </c>
      <c r="O85" s="1228">
        <f t="shared" si="39"/>
        <v>2861235.3867560034</v>
      </c>
      <c r="P85" s="1228">
        <f t="shared" si="39"/>
        <v>2861235.3867560034</v>
      </c>
      <c r="Q85" s="1228">
        <f t="shared" si="39"/>
        <v>2861235.3867560034</v>
      </c>
      <c r="R85" s="1228">
        <f t="shared" si="39"/>
        <v>2861235.3867560034</v>
      </c>
      <c r="S85" s="1229">
        <f t="shared" si="39"/>
        <v>2861235.3867560034</v>
      </c>
    </row>
    <row r="86" spans="1:19" s="1002" customFormat="1" ht="11.5" x14ac:dyDescent="0.25">
      <c r="A86" s="1224" t="s">
        <v>649</v>
      </c>
      <c r="B86" s="1225" t="s">
        <v>430</v>
      </c>
      <c r="C86" s="1226"/>
      <c r="D86" s="1227">
        <f t="shared" ref="D86:S86" si="40">+D57-D82</f>
        <v>1875368.6908365097</v>
      </c>
      <c r="E86" s="1227">
        <f t="shared" si="40"/>
        <v>-2063042.8579434054</v>
      </c>
      <c r="F86" s="1228">
        <f t="shared" si="40"/>
        <v>3699069.5163207408</v>
      </c>
      <c r="G86" s="1228">
        <f t="shared" si="40"/>
        <v>4268760.2501615165</v>
      </c>
      <c r="H86" s="1228">
        <f t="shared" si="40"/>
        <v>4328235.3867560029</v>
      </c>
      <c r="I86" s="1228">
        <f t="shared" si="40"/>
        <v>4268760.2501615165</v>
      </c>
      <c r="J86" s="1228">
        <f t="shared" si="40"/>
        <v>3623708.1037989724</v>
      </c>
      <c r="K86" s="1228">
        <f t="shared" si="40"/>
        <v>4268760.2501615165</v>
      </c>
      <c r="L86" s="1228">
        <f t="shared" si="40"/>
        <v>4287108.9625151344</v>
      </c>
      <c r="M86" s="1228">
        <f t="shared" si="40"/>
        <v>4268760.2501615165</v>
      </c>
      <c r="N86" s="1228">
        <f t="shared" si="40"/>
        <v>4328235.3867560029</v>
      </c>
      <c r="O86" s="1228">
        <f t="shared" si="40"/>
        <v>3564232.967204486</v>
      </c>
      <c r="P86" s="1228">
        <f t="shared" si="40"/>
        <v>4328235.3867560029</v>
      </c>
      <c r="Q86" s="1228">
        <f t="shared" si="40"/>
        <v>4268760.2501615165</v>
      </c>
      <c r="R86" s="1228">
        <f t="shared" si="40"/>
        <v>4328235.3867560029</v>
      </c>
      <c r="S86" s="1229">
        <f t="shared" si="40"/>
        <v>4268760.2501615165</v>
      </c>
    </row>
    <row r="87" spans="1:19" s="1002" customFormat="1" ht="11.5" x14ac:dyDescent="0.25">
      <c r="A87" s="1224" t="s">
        <v>650</v>
      </c>
      <c r="B87" s="1225" t="s">
        <v>430</v>
      </c>
      <c r="C87" s="1226"/>
      <c r="D87" s="1227">
        <f t="shared" ref="D87:S87" si="41">D57-D83</f>
        <v>975368.69083650969</v>
      </c>
      <c r="E87" s="1227">
        <f t="shared" si="41"/>
        <v>-2963042.8579434054</v>
      </c>
      <c r="F87" s="1228">
        <f t="shared" si="41"/>
        <v>2232069.5163207408</v>
      </c>
      <c r="G87" s="1228">
        <f t="shared" si="41"/>
        <v>2801760.2501615165</v>
      </c>
      <c r="H87" s="1228">
        <f t="shared" si="41"/>
        <v>2861235.3867560034</v>
      </c>
      <c r="I87" s="1228">
        <f t="shared" si="41"/>
        <v>2801760.2501615165</v>
      </c>
      <c r="J87" s="1228">
        <f t="shared" si="41"/>
        <v>2156708.1037989724</v>
      </c>
      <c r="K87" s="1228">
        <f t="shared" si="41"/>
        <v>2801760.2501615165</v>
      </c>
      <c r="L87" s="1228">
        <f t="shared" si="41"/>
        <v>2820108.9625151348</v>
      </c>
      <c r="M87" s="1228">
        <f t="shared" si="41"/>
        <v>2801760.2501615165</v>
      </c>
      <c r="N87" s="1228">
        <f t="shared" si="41"/>
        <v>2861235.3867560034</v>
      </c>
      <c r="O87" s="1228">
        <f t="shared" si="41"/>
        <v>2097232.967204486</v>
      </c>
      <c r="P87" s="1228">
        <f t="shared" si="41"/>
        <v>2861235.3867560034</v>
      </c>
      <c r="Q87" s="1228">
        <f t="shared" si="41"/>
        <v>2801760.2501615165</v>
      </c>
      <c r="R87" s="1228">
        <f t="shared" si="41"/>
        <v>2861235.3867560034</v>
      </c>
      <c r="S87" s="1229">
        <f t="shared" si="41"/>
        <v>2801760.2501615165</v>
      </c>
    </row>
    <row r="88" spans="1:19" s="1002" customFormat="1" ht="12" thickBot="1" x14ac:dyDescent="0.3">
      <c r="A88" s="1230" t="s">
        <v>651</v>
      </c>
      <c r="B88" s="1231" t="s">
        <v>430</v>
      </c>
      <c r="C88" s="1232"/>
      <c r="D88" s="1233"/>
      <c r="E88" s="1233">
        <f>E87-$D$87</f>
        <v>-3938411.5487799151</v>
      </c>
      <c r="F88" s="1234">
        <f t="shared" ref="F88:S88" si="42">F87-$D$87</f>
        <v>1256700.8254842311</v>
      </c>
      <c r="G88" s="1234">
        <f t="shared" si="42"/>
        <v>1826391.5593250068</v>
      </c>
      <c r="H88" s="1234">
        <f t="shared" si="42"/>
        <v>1885866.6959194937</v>
      </c>
      <c r="I88" s="1234">
        <f t="shared" si="42"/>
        <v>1826391.5593250068</v>
      </c>
      <c r="J88" s="1234">
        <f t="shared" si="42"/>
        <v>1181339.4129624628</v>
      </c>
      <c r="K88" s="1234">
        <f t="shared" si="42"/>
        <v>1826391.5593250068</v>
      </c>
      <c r="L88" s="1234">
        <f t="shared" si="42"/>
        <v>1844740.2716786251</v>
      </c>
      <c r="M88" s="1234">
        <f t="shared" si="42"/>
        <v>1826391.5593250068</v>
      </c>
      <c r="N88" s="1234">
        <f t="shared" si="42"/>
        <v>1885866.6959194937</v>
      </c>
      <c r="O88" s="1234">
        <f t="shared" si="42"/>
        <v>1121864.2763679763</v>
      </c>
      <c r="P88" s="1234">
        <f t="shared" si="42"/>
        <v>1885866.6959194937</v>
      </c>
      <c r="Q88" s="1234">
        <f t="shared" si="42"/>
        <v>1826391.5593250068</v>
      </c>
      <c r="R88" s="1234">
        <f t="shared" si="42"/>
        <v>1885866.6959194937</v>
      </c>
      <c r="S88" s="1235">
        <f t="shared" si="42"/>
        <v>1826391.5593250068</v>
      </c>
    </row>
    <row r="89" spans="1:19" s="1002" customFormat="1" ht="11.5" x14ac:dyDescent="0.25">
      <c r="A89" s="1208" t="s">
        <v>295</v>
      </c>
      <c r="B89" s="1136">
        <v>0.1</v>
      </c>
      <c r="C89" s="1123"/>
      <c r="D89" s="1123"/>
      <c r="E89" s="1123"/>
      <c r="F89" s="1123"/>
      <c r="G89" s="1123"/>
      <c r="H89" s="1123"/>
      <c r="I89" s="1123"/>
      <c r="J89" s="1123"/>
      <c r="K89" s="1123"/>
      <c r="L89" s="1123"/>
      <c r="M89" s="1123"/>
      <c r="N89" s="1123"/>
      <c r="O89" s="1123"/>
      <c r="P89" s="1123"/>
      <c r="Q89" s="1123"/>
      <c r="R89" s="1123"/>
      <c r="S89" s="1123"/>
    </row>
    <row r="90" spans="1:19" s="1002" customFormat="1" ht="11.5" x14ac:dyDescent="0.25">
      <c r="A90" s="1208" t="s">
        <v>446</v>
      </c>
      <c r="B90" s="1122">
        <f>NPV(B89,E88:S88)</f>
        <v>7675807.5302715255</v>
      </c>
      <c r="C90" s="1123"/>
    </row>
    <row r="91" spans="1:19" s="1002" customFormat="1" ht="11.5" x14ac:dyDescent="0.25">
      <c r="A91" s="1208" t="s">
        <v>447</v>
      </c>
      <c r="B91" s="1124">
        <f>IRR(E88:S88)</f>
        <v>0.40640798466790873</v>
      </c>
      <c r="C91" s="1125"/>
      <c r="D91" s="1399" t="s">
        <v>221</v>
      </c>
      <c r="E91" s="1398">
        <f>E88/'FCs _SER'!$H$42</f>
        <v>-6830.8311656461747</v>
      </c>
      <c r="F91" s="1398">
        <f>F88/'FCs _SER'!$H$42</f>
        <v>2179.6379221136258</v>
      </c>
      <c r="G91" s="1398">
        <f>G88/'FCs _SER'!$H$42</f>
        <v>3167.7167887584665</v>
      </c>
      <c r="H91" s="1398">
        <f>H88/'FCs _SER'!$H$42</f>
        <v>3270.8712233823799</v>
      </c>
      <c r="I91" s="1398">
        <f>I88/'FCs _SER'!$H$42</f>
        <v>3167.7167887584665</v>
      </c>
      <c r="J91" s="1398">
        <f>J88/'FCs _SER'!$H$42</f>
        <v>2048.9301281299604</v>
      </c>
      <c r="K91" s="1398">
        <f>K88/'FCs _SER'!$H$42</f>
        <v>3167.7167887584665</v>
      </c>
      <c r="L91" s="1398">
        <f>L88/'FCs _SER'!$H$42</f>
        <v>3199.541029227546</v>
      </c>
      <c r="M91" s="1398">
        <f>M88/'FCs _SER'!$H$42</f>
        <v>3167.7167887584665</v>
      </c>
      <c r="N91" s="1398">
        <f>N88/'FCs _SER'!$H$42</f>
        <v>3270.8712233823799</v>
      </c>
      <c r="O91" s="1398">
        <f>O88/'FCs _SER'!$H$42</f>
        <v>1945.7756935060474</v>
      </c>
      <c r="P91" s="1398">
        <f>P88/'FCs _SER'!$H$42</f>
        <v>3270.8712233823799</v>
      </c>
      <c r="Q91" s="1398">
        <f>Q88/'FCs _SER'!$H$42</f>
        <v>3167.7167887584665</v>
      </c>
      <c r="R91" s="1398">
        <f>R88/'FCs _SER'!$H$42</f>
        <v>3270.8712233823799</v>
      </c>
      <c r="S91" s="1398">
        <f>S88/'FCs _SER'!$H$42</f>
        <v>3167.7167887584665</v>
      </c>
    </row>
    <row r="92" spans="1:19" s="1002" customFormat="1" ht="11.5" x14ac:dyDescent="0.25">
      <c r="A92" s="1208" t="s">
        <v>448</v>
      </c>
      <c r="B92" s="1126">
        <f>NPV(B89,E57:S57)</f>
        <v>49701259.745278031</v>
      </c>
      <c r="C92" s="1123"/>
      <c r="E92" s="1127"/>
      <c r="F92" s="1128"/>
      <c r="G92" s="1128"/>
    </row>
    <row r="93" spans="1:19" s="1002" customFormat="1" ht="11.5" x14ac:dyDescent="0.25">
      <c r="A93" s="1208" t="s">
        <v>449</v>
      </c>
      <c r="B93" s="1126">
        <f>NPV(B89,E82:S82)</f>
        <v>23964056.314240292</v>
      </c>
      <c r="C93" s="1123"/>
      <c r="E93" s="2008" t="s">
        <v>652</v>
      </c>
      <c r="F93" s="2008"/>
      <c r="G93" s="2008"/>
      <c r="H93" s="1129">
        <f>E58-D58</f>
        <v>4459411.5487799151</v>
      </c>
      <c r="I93" s="1130"/>
      <c r="J93" s="1128"/>
      <c r="L93" s="1131"/>
    </row>
    <row r="94" spans="1:19" s="1002" customFormat="1" ht="11.5" x14ac:dyDescent="0.25">
      <c r="A94" s="1208" t="s">
        <v>450</v>
      </c>
      <c r="B94" s="1132">
        <f>B92/B93</f>
        <v>2.0739919441661376</v>
      </c>
      <c r="C94" s="1133"/>
      <c r="E94" s="1134"/>
      <c r="F94" s="1134"/>
      <c r="G94" s="1134"/>
      <c r="H94" s="1134"/>
      <c r="J94" s="1135"/>
      <c r="L94" s="1131"/>
    </row>
    <row r="95" spans="1:19" s="1002" customFormat="1" ht="11.5" x14ac:dyDescent="0.25">
      <c r="A95" s="1208" t="s">
        <v>451</v>
      </c>
      <c r="B95" s="1136">
        <f>+(B93-B92)/B92</f>
        <v>-0.51783805004022965</v>
      </c>
      <c r="C95" s="1137"/>
      <c r="E95" s="2009"/>
      <c r="F95" s="2009"/>
      <c r="G95" s="2009"/>
      <c r="H95" s="1138"/>
      <c r="J95" s="1135"/>
      <c r="L95" s="1131"/>
    </row>
    <row r="96" spans="1:19" s="1002" customFormat="1" ht="12" thickBot="1" x14ac:dyDescent="0.3">
      <c r="A96" s="1208" t="s">
        <v>452</v>
      </c>
      <c r="B96" s="1140">
        <f>+(B92-B93)/B93</f>
        <v>1.0739919441661376</v>
      </c>
      <c r="C96" s="1133"/>
      <c r="E96" s="2009"/>
      <c r="F96" s="2009"/>
      <c r="G96" s="2009"/>
      <c r="H96" s="1138"/>
      <c r="J96" s="1139"/>
      <c r="L96" s="1131"/>
    </row>
    <row r="97" spans="1:20" s="1002" customFormat="1" ht="11.5" x14ac:dyDescent="0.25">
      <c r="C97" s="1133"/>
      <c r="E97" s="2009"/>
      <c r="F97" s="2009"/>
      <c r="G97" s="2009"/>
      <c r="H97" s="1138"/>
      <c r="J97" s="1139"/>
      <c r="L97" s="1141"/>
    </row>
    <row r="98" spans="1:20" s="1142" customFormat="1" ht="13.5" hidden="1" x14ac:dyDescent="0.25">
      <c r="F98" s="2010" t="s">
        <v>653</v>
      </c>
      <c r="G98" s="2010"/>
      <c r="H98" s="2010"/>
      <c r="I98" s="1143">
        <f>E58+E69</f>
        <v>6964042.8579434054</v>
      </c>
    </row>
    <row r="99" spans="1:20" s="1142" customFormat="1" ht="13.5" hidden="1" x14ac:dyDescent="0.25">
      <c r="A99" s="1144"/>
      <c r="B99" s="1144"/>
      <c r="C99" s="1145"/>
      <c r="D99" s="1145"/>
      <c r="E99" s="1145"/>
      <c r="F99" s="1145"/>
      <c r="G99" s="1145"/>
      <c r="H99" s="1145"/>
      <c r="I99" s="1145"/>
      <c r="J99" s="1145"/>
      <c r="K99" s="1145"/>
      <c r="L99" s="1145"/>
      <c r="M99" s="1145"/>
      <c r="N99" s="1145"/>
      <c r="O99" s="1145"/>
      <c r="P99" s="1145"/>
      <c r="Q99" s="1145"/>
    </row>
    <row r="100" spans="1:20" s="1142" customFormat="1" ht="13.5" hidden="1" x14ac:dyDescent="0.25">
      <c r="A100" s="1144"/>
      <c r="B100" s="1144"/>
      <c r="C100" s="1145"/>
      <c r="D100" s="1145"/>
      <c r="E100" s="1145"/>
      <c r="F100" s="1145"/>
      <c r="G100" s="1145"/>
      <c r="H100" s="1145"/>
      <c r="I100" s="1145"/>
      <c r="J100" s="1145"/>
      <c r="K100" s="1145"/>
      <c r="L100" s="1145"/>
      <c r="M100" s="1145"/>
      <c r="N100" s="1145"/>
      <c r="O100" s="1145"/>
      <c r="P100" s="1145"/>
      <c r="Q100" s="1145"/>
    </row>
    <row r="101" spans="1:20" s="1142" customFormat="1" ht="14" hidden="1" thickBot="1" x14ac:dyDescent="0.3">
      <c r="A101" s="1144"/>
      <c r="B101" s="1144"/>
      <c r="C101" s="1145"/>
      <c r="D101" s="1145"/>
      <c r="E101" s="1145"/>
      <c r="F101" s="1145"/>
      <c r="G101" s="1145"/>
      <c r="H101" s="1145"/>
      <c r="I101" s="1145"/>
      <c r="J101" s="1145"/>
      <c r="K101" s="1145"/>
      <c r="L101" s="1145"/>
      <c r="M101" s="1145"/>
      <c r="N101" s="1145"/>
      <c r="O101" s="1145"/>
      <c r="P101" s="1145"/>
      <c r="Q101" s="1145"/>
    </row>
    <row r="102" spans="1:20" hidden="1" x14ac:dyDescent="0.35">
      <c r="C102" s="603"/>
      <c r="E102" s="2011" t="s">
        <v>654</v>
      </c>
      <c r="F102" s="2012"/>
      <c r="G102" s="2012"/>
      <c r="H102" s="1146">
        <v>0.9</v>
      </c>
      <c r="I102" s="1147"/>
    </row>
    <row r="103" spans="1:20" hidden="1" x14ac:dyDescent="0.35">
      <c r="C103" s="603"/>
      <c r="E103" s="1994" t="s">
        <v>655</v>
      </c>
      <c r="F103" s="1995"/>
      <c r="G103" s="1995"/>
      <c r="H103" s="1148">
        <v>0.1</v>
      </c>
      <c r="I103" s="1147"/>
    </row>
    <row r="104" spans="1:20" ht="15" hidden="1" thickBot="1" x14ac:dyDescent="0.4">
      <c r="C104" s="603"/>
      <c r="E104" s="2014" t="s">
        <v>656</v>
      </c>
      <c r="F104" s="2015"/>
      <c r="G104" s="2015"/>
      <c r="H104" s="1149"/>
      <c r="I104" s="1147"/>
    </row>
    <row r="105" spans="1:20" ht="15" hidden="1" thickBot="1" x14ac:dyDescent="0.4">
      <c r="B105" s="1150"/>
      <c r="C105" s="1151" t="s">
        <v>657</v>
      </c>
      <c r="D105" s="1152"/>
      <c r="E105" s="1153"/>
      <c r="F105" s="1153"/>
      <c r="G105" s="1153"/>
      <c r="H105" s="1153"/>
      <c r="I105" s="1153"/>
      <c r="J105" s="1153"/>
      <c r="K105" s="1153"/>
      <c r="L105" s="1153"/>
      <c r="M105" s="1153"/>
      <c r="N105" s="1153"/>
      <c r="O105" s="767"/>
    </row>
    <row r="106" spans="1:20" hidden="1" x14ac:dyDescent="0.35">
      <c r="B106" s="1154"/>
      <c r="C106" s="1155"/>
      <c r="D106" s="1155"/>
      <c r="E106" s="2016" t="s">
        <v>658</v>
      </c>
      <c r="F106" s="2017"/>
      <c r="G106" s="2017"/>
      <c r="H106" s="2017"/>
      <c r="I106" s="2017"/>
      <c r="J106" s="2017"/>
      <c r="K106" s="2017"/>
      <c r="L106" s="2017"/>
      <c r="M106" s="2017"/>
      <c r="N106" s="2017"/>
      <c r="O106" s="2017"/>
      <c r="P106" s="2017"/>
      <c r="Q106" s="2017"/>
      <c r="R106" s="2017"/>
      <c r="S106" s="2017"/>
      <c r="T106" s="2018"/>
    </row>
    <row r="107" spans="1:20" hidden="1" x14ac:dyDescent="0.35">
      <c r="B107" s="1156"/>
      <c r="C107" s="1152"/>
      <c r="D107" s="1152"/>
      <c r="E107" s="2019" t="s">
        <v>659</v>
      </c>
      <c r="F107" s="1157" t="s">
        <v>492</v>
      </c>
      <c r="G107" s="1157"/>
      <c r="H107" s="1157"/>
      <c r="I107" s="1157"/>
      <c r="J107" s="1157"/>
      <c r="K107" s="1157"/>
      <c r="L107" s="1157"/>
      <c r="M107" s="1157"/>
      <c r="N107" s="1158"/>
      <c r="O107" s="1159"/>
      <c r="P107" s="1158"/>
      <c r="Q107" s="1159"/>
      <c r="R107" s="1158"/>
      <c r="S107" s="1159"/>
      <c r="T107" s="1160"/>
    </row>
    <row r="108" spans="1:20" ht="15" hidden="1" thickBot="1" x14ac:dyDescent="0.4">
      <c r="B108" s="1156"/>
      <c r="C108" s="1152"/>
      <c r="D108" s="1152"/>
      <c r="E108" s="2019"/>
      <c r="F108" s="1161" t="s">
        <v>660</v>
      </c>
      <c r="G108" s="1161" t="s">
        <v>661</v>
      </c>
      <c r="H108" s="1161" t="s">
        <v>662</v>
      </c>
      <c r="I108" s="1161" t="s">
        <v>663</v>
      </c>
      <c r="J108" s="1161" t="s">
        <v>664</v>
      </c>
      <c r="K108" s="1161" t="s">
        <v>665</v>
      </c>
      <c r="L108" s="1161" t="s">
        <v>666</v>
      </c>
      <c r="M108" s="1161" t="s">
        <v>667</v>
      </c>
      <c r="N108" s="1161" t="s">
        <v>668</v>
      </c>
      <c r="O108" s="1161" t="s">
        <v>669</v>
      </c>
      <c r="P108" s="1161" t="s">
        <v>670</v>
      </c>
      <c r="Q108" s="1161" t="s">
        <v>671</v>
      </c>
      <c r="R108" s="1161" t="s">
        <v>672</v>
      </c>
      <c r="S108" s="1161" t="s">
        <v>673</v>
      </c>
      <c r="T108" s="1162" t="s">
        <v>674</v>
      </c>
    </row>
    <row r="109" spans="1:20" hidden="1" x14ac:dyDescent="0.35">
      <c r="B109" s="2020" t="s">
        <v>675</v>
      </c>
      <c r="C109" s="2021"/>
      <c r="D109" s="2021"/>
      <c r="E109" s="1163">
        <f>D87</f>
        <v>975368.69083650969</v>
      </c>
      <c r="F109" s="1164">
        <f t="shared" ref="F109:T109" si="43">E87</f>
        <v>-2963042.8579434054</v>
      </c>
      <c r="G109" s="1164">
        <f t="shared" si="43"/>
        <v>2232069.5163207408</v>
      </c>
      <c r="H109" s="1164">
        <f t="shared" si="43"/>
        <v>2801760.2501615165</v>
      </c>
      <c r="I109" s="1164">
        <f t="shared" si="43"/>
        <v>2861235.3867560034</v>
      </c>
      <c r="J109" s="1164">
        <f t="shared" si="43"/>
        <v>2801760.2501615165</v>
      </c>
      <c r="K109" s="1164">
        <f t="shared" si="43"/>
        <v>2156708.1037989724</v>
      </c>
      <c r="L109" s="1164">
        <f t="shared" si="43"/>
        <v>2801760.2501615165</v>
      </c>
      <c r="M109" s="1164">
        <f t="shared" si="43"/>
        <v>2820108.9625151348</v>
      </c>
      <c r="N109" s="1164">
        <f t="shared" si="43"/>
        <v>2801760.2501615165</v>
      </c>
      <c r="O109" s="1164">
        <f t="shared" si="43"/>
        <v>2861235.3867560034</v>
      </c>
      <c r="P109" s="1164">
        <f t="shared" si="43"/>
        <v>2097232.967204486</v>
      </c>
      <c r="Q109" s="1164">
        <f t="shared" si="43"/>
        <v>2861235.3867560034</v>
      </c>
      <c r="R109" s="1164">
        <f t="shared" si="43"/>
        <v>2801760.2501615165</v>
      </c>
      <c r="S109" s="1164">
        <f t="shared" si="43"/>
        <v>2861235.3867560034</v>
      </c>
      <c r="T109" s="1165">
        <f t="shared" si="43"/>
        <v>2801760.2501615165</v>
      </c>
    </row>
    <row r="110" spans="1:20" hidden="1" x14ac:dyDescent="0.35">
      <c r="B110" s="2022" t="s">
        <v>676</v>
      </c>
      <c r="C110" s="2023"/>
      <c r="D110" s="2023"/>
      <c r="E110" s="1166"/>
      <c r="F110" s="1167">
        <f>H102*I98</f>
        <v>6267638.5721490653</v>
      </c>
      <c r="G110" s="1168"/>
      <c r="H110" s="1168"/>
      <c r="I110" s="1168"/>
      <c r="J110" s="1168"/>
      <c r="K110" s="1168"/>
      <c r="L110" s="1168"/>
      <c r="M110" s="1168"/>
      <c r="N110" s="1168"/>
      <c r="O110" s="1169"/>
      <c r="P110" s="1168"/>
      <c r="Q110" s="1169"/>
      <c r="R110" s="1168"/>
      <c r="S110" s="1169"/>
      <c r="T110" s="1170"/>
    </row>
    <row r="111" spans="1:20" hidden="1" x14ac:dyDescent="0.35">
      <c r="B111" s="2022" t="s">
        <v>677</v>
      </c>
      <c r="C111" s="2023"/>
      <c r="D111" s="2023"/>
      <c r="E111" s="1166"/>
      <c r="F111" s="1167">
        <f>I98*H103</f>
        <v>696404.28579434054</v>
      </c>
      <c r="G111" s="1168"/>
      <c r="H111" s="1168"/>
      <c r="I111" s="1168"/>
      <c r="J111" s="1168"/>
      <c r="K111" s="1168"/>
      <c r="L111" s="1168"/>
      <c r="M111" s="1168"/>
      <c r="N111" s="1168"/>
      <c r="O111" s="1169"/>
      <c r="P111" s="1168"/>
      <c r="Q111" s="1169"/>
      <c r="R111" s="1168"/>
      <c r="S111" s="1169"/>
      <c r="T111" s="1170"/>
    </row>
    <row r="112" spans="1:20" hidden="1" x14ac:dyDescent="0.35">
      <c r="B112" s="2022" t="s">
        <v>678</v>
      </c>
      <c r="C112" s="2023"/>
      <c r="D112" s="2023"/>
      <c r="E112" s="1171"/>
      <c r="F112" s="1172">
        <f>+H100*H104</f>
        <v>0</v>
      </c>
      <c r="G112" s="1173"/>
      <c r="H112" s="1169"/>
      <c r="I112" s="1169"/>
      <c r="J112" s="1169"/>
      <c r="K112" s="1169"/>
      <c r="L112" s="1169"/>
      <c r="M112" s="1169"/>
      <c r="N112" s="1169"/>
      <c r="O112" s="1169"/>
      <c r="P112" s="1169"/>
      <c r="Q112" s="1169"/>
      <c r="R112" s="1169"/>
      <c r="S112" s="1169"/>
      <c r="T112" s="1174"/>
    </row>
    <row r="113" spans="2:20" hidden="1" x14ac:dyDescent="0.35">
      <c r="B113" s="2022" t="s">
        <v>679</v>
      </c>
      <c r="C113" s="2023"/>
      <c r="D113" s="2023"/>
      <c r="E113" s="1171"/>
      <c r="F113" s="1172"/>
      <c r="G113" s="1172">
        <v>0</v>
      </c>
      <c r="H113" s="1172"/>
      <c r="I113" s="1169"/>
      <c r="J113" s="1169"/>
      <c r="K113" s="1169"/>
      <c r="L113" s="1169"/>
      <c r="M113" s="1169"/>
      <c r="N113" s="1169"/>
      <c r="O113" s="1169"/>
      <c r="P113" s="1169"/>
      <c r="Q113" s="1169"/>
      <c r="R113" s="1169"/>
      <c r="S113" s="1169"/>
      <c r="T113" s="1174"/>
    </row>
    <row r="114" spans="2:20" hidden="1" x14ac:dyDescent="0.35">
      <c r="B114" s="2022" t="s">
        <v>680</v>
      </c>
      <c r="C114" s="2023"/>
      <c r="D114" s="2023"/>
      <c r="E114" s="1175"/>
      <c r="F114" s="1176">
        <f>SUM(F109:F112)-F113</f>
        <v>4001000.0000000005</v>
      </c>
      <c r="G114" s="1177">
        <f t="shared" ref="G114:O114" si="44">SUM(G109:G112)-G113</f>
        <v>2232069.5163207408</v>
      </c>
      <c r="H114" s="1177">
        <f t="shared" si="44"/>
        <v>2801760.2501615165</v>
      </c>
      <c r="I114" s="1177">
        <f t="shared" si="44"/>
        <v>2861235.3867560034</v>
      </c>
      <c r="J114" s="1177">
        <f t="shared" si="44"/>
        <v>2801760.2501615165</v>
      </c>
      <c r="K114" s="1177">
        <f t="shared" si="44"/>
        <v>2156708.1037989724</v>
      </c>
      <c r="L114" s="1177">
        <f t="shared" si="44"/>
        <v>2801760.2501615165</v>
      </c>
      <c r="M114" s="1177">
        <f t="shared" si="44"/>
        <v>2820108.9625151348</v>
      </c>
      <c r="N114" s="1177">
        <f t="shared" si="44"/>
        <v>2801760.2501615165</v>
      </c>
      <c r="O114" s="1177">
        <f t="shared" si="44"/>
        <v>2861235.3867560034</v>
      </c>
      <c r="P114" s="1177">
        <f t="shared" ref="P114:T114" si="45">SUM(P109:P112)-P113</f>
        <v>2097232.967204486</v>
      </c>
      <c r="Q114" s="1177">
        <f t="shared" si="45"/>
        <v>2861235.3867560034</v>
      </c>
      <c r="R114" s="1177">
        <f t="shared" si="45"/>
        <v>2801760.2501615165</v>
      </c>
      <c r="S114" s="1177">
        <f t="shared" si="45"/>
        <v>2861235.3867560034</v>
      </c>
      <c r="T114" s="1178">
        <f t="shared" si="45"/>
        <v>2801760.2501615165</v>
      </c>
    </row>
    <row r="115" spans="2:20" ht="15" hidden="1" thickBot="1" x14ac:dyDescent="0.4">
      <c r="B115" s="2024" t="s">
        <v>681</v>
      </c>
      <c r="C115" s="2025"/>
      <c r="D115" s="2025"/>
      <c r="E115" s="1179"/>
      <c r="F115" s="1180">
        <f>F114</f>
        <v>4001000.0000000005</v>
      </c>
      <c r="G115" s="1181">
        <f>F115+G114</f>
        <v>6233069.5163207408</v>
      </c>
      <c r="H115" s="1181">
        <f t="shared" ref="H115:T115" si="46">G115+H114</f>
        <v>9034829.7664822564</v>
      </c>
      <c r="I115" s="1181">
        <f t="shared" si="46"/>
        <v>11896065.153238259</v>
      </c>
      <c r="J115" s="1181">
        <f t="shared" si="46"/>
        <v>14697825.403399777</v>
      </c>
      <c r="K115" s="1181">
        <f t="shared" si="46"/>
        <v>16854533.507198751</v>
      </c>
      <c r="L115" s="1181">
        <f t="shared" si="46"/>
        <v>19656293.757360268</v>
      </c>
      <c r="M115" s="1181">
        <f t="shared" si="46"/>
        <v>22476402.719875403</v>
      </c>
      <c r="N115" s="1181">
        <f t="shared" si="46"/>
        <v>25278162.97003692</v>
      </c>
      <c r="O115" s="1181">
        <f t="shared" si="46"/>
        <v>28139398.356792923</v>
      </c>
      <c r="P115" s="1181">
        <f t="shared" si="46"/>
        <v>30236631.323997408</v>
      </c>
      <c r="Q115" s="1181">
        <f t="shared" si="46"/>
        <v>33097866.710753411</v>
      </c>
      <c r="R115" s="1181">
        <f t="shared" si="46"/>
        <v>35899626.960914925</v>
      </c>
      <c r="S115" s="1181">
        <f t="shared" si="46"/>
        <v>38760862.347670928</v>
      </c>
      <c r="T115" s="1182">
        <f t="shared" si="46"/>
        <v>41562622.597832441</v>
      </c>
    </row>
    <row r="116" spans="2:20" hidden="1" x14ac:dyDescent="0.35">
      <c r="B116" s="1150"/>
      <c r="C116" s="1150"/>
      <c r="D116" s="1150"/>
      <c r="E116" s="1150"/>
      <c r="F116" s="1150"/>
      <c r="G116" s="1150"/>
      <c r="H116" s="1150"/>
      <c r="I116" s="1150"/>
      <c r="J116" s="1150"/>
      <c r="K116" s="1150"/>
      <c r="L116" s="1150"/>
      <c r="M116" s="1150"/>
      <c r="N116" s="1150"/>
      <c r="O116" s="767"/>
    </row>
    <row r="117" spans="2:20" hidden="1" x14ac:dyDescent="0.35">
      <c r="B117" s="1150"/>
      <c r="C117" s="2026" t="s">
        <v>682</v>
      </c>
      <c r="D117" s="2026"/>
      <c r="E117" s="1150"/>
      <c r="F117" s="1150"/>
      <c r="G117" s="1150"/>
      <c r="H117" s="1150"/>
      <c r="I117" s="1150"/>
      <c r="J117" s="1150"/>
      <c r="K117" s="1150"/>
      <c r="L117" s="1150"/>
      <c r="M117" s="1150"/>
      <c r="N117" s="1150"/>
      <c r="O117" s="767"/>
    </row>
    <row r="118" spans="2:20" hidden="1" x14ac:dyDescent="0.35">
      <c r="B118" s="1183"/>
      <c r="C118" s="1150"/>
      <c r="D118" s="1150"/>
      <c r="E118" s="1184"/>
      <c r="F118" s="1185"/>
      <c r="G118" s="1185"/>
      <c r="H118" s="1185"/>
      <c r="I118" s="1185"/>
      <c r="J118" s="1185"/>
      <c r="K118" s="1185"/>
      <c r="L118" s="1185"/>
      <c r="M118" s="1185"/>
      <c r="N118" s="1185"/>
      <c r="O118" s="767"/>
    </row>
    <row r="119" spans="2:20" hidden="1" x14ac:dyDescent="0.35">
      <c r="B119" s="1183"/>
      <c r="C119" s="2013" t="s">
        <v>683</v>
      </c>
      <c r="D119" s="2013"/>
      <c r="E119" s="1186">
        <v>0.12</v>
      </c>
      <c r="F119" s="1187"/>
      <c r="G119" s="1185"/>
      <c r="H119" s="1185"/>
      <c r="I119" s="1185"/>
      <c r="J119" s="1185"/>
      <c r="K119" s="1185"/>
      <c r="L119" s="1185"/>
      <c r="M119" s="1185"/>
      <c r="N119" s="1185"/>
      <c r="O119" s="767"/>
    </row>
    <row r="120" spans="2:20" hidden="1" x14ac:dyDescent="0.35">
      <c r="B120" s="1183"/>
      <c r="C120" s="2013" t="s">
        <v>684</v>
      </c>
      <c r="D120" s="2013"/>
      <c r="E120" s="1188">
        <v>2</v>
      </c>
      <c r="F120" s="1187" t="s">
        <v>685</v>
      </c>
      <c r="G120" s="1185"/>
      <c r="H120" s="1185"/>
      <c r="I120" s="1185"/>
      <c r="J120" s="1185"/>
      <c r="K120" s="1185"/>
      <c r="L120" s="1185"/>
      <c r="M120" s="1185"/>
      <c r="N120" s="1185"/>
      <c r="O120" s="767"/>
    </row>
    <row r="121" spans="2:20" hidden="1" x14ac:dyDescent="0.35">
      <c r="B121" s="1183"/>
      <c r="C121" s="1189"/>
      <c r="D121" s="1189"/>
      <c r="E121" s="1184"/>
      <c r="F121" s="1185"/>
      <c r="G121" s="1185"/>
      <c r="H121" s="1185"/>
      <c r="I121" s="1185"/>
      <c r="J121" s="1185"/>
      <c r="K121" s="1185"/>
      <c r="L121" s="1185"/>
      <c r="M121" s="1185"/>
      <c r="N121" s="1185"/>
      <c r="O121" s="767"/>
    </row>
    <row r="122" spans="2:20" ht="15" hidden="1" thickBot="1" x14ac:dyDescent="0.4">
      <c r="B122" s="1183"/>
      <c r="C122" s="1184"/>
      <c r="D122" s="1184"/>
      <c r="E122" s="2031" t="str">
        <f>+E106</f>
        <v>AMOUNTS (FCFA)</v>
      </c>
      <c r="F122" s="2032"/>
      <c r="G122" s="2032"/>
      <c r="H122" s="2032"/>
      <c r="I122" s="2032"/>
      <c r="J122" s="2032"/>
      <c r="K122" s="2032"/>
      <c r="L122" s="2032"/>
      <c r="M122" s="2032"/>
      <c r="N122" s="2032"/>
      <c r="O122" s="2032"/>
      <c r="P122" s="2032"/>
      <c r="Q122" s="2032"/>
      <c r="R122" s="2032"/>
      <c r="S122" s="2032"/>
      <c r="T122" s="2032"/>
    </row>
    <row r="123" spans="2:20" ht="15" hidden="1" thickBot="1" x14ac:dyDescent="0.4">
      <c r="B123" s="1183"/>
      <c r="C123" s="1190"/>
      <c r="D123" s="1191"/>
      <c r="E123" s="2033" t="str">
        <f>E107</f>
        <v>WITHOUT PROJECT</v>
      </c>
      <c r="F123" s="2035" t="str">
        <f>F107</f>
        <v>WITH PROJECT</v>
      </c>
      <c r="G123" s="2036"/>
      <c r="H123" s="2036"/>
      <c r="I123" s="2036"/>
      <c r="J123" s="2036"/>
      <c r="K123" s="2036"/>
      <c r="L123" s="2036"/>
      <c r="M123" s="2036"/>
      <c r="N123" s="2036"/>
      <c r="O123" s="2036"/>
      <c r="P123" s="2036"/>
      <c r="Q123" s="2036"/>
      <c r="R123" s="2036"/>
      <c r="S123" s="2036"/>
      <c r="T123" s="2037"/>
    </row>
    <row r="124" spans="2:20" ht="15" hidden="1" thickBot="1" x14ac:dyDescent="0.4">
      <c r="B124" s="1183"/>
      <c r="C124" s="1190"/>
      <c r="D124" s="1191"/>
      <c r="E124" s="2034"/>
      <c r="F124" s="1192">
        <v>1</v>
      </c>
      <c r="G124" s="1193">
        <f t="shared" ref="G124:T124" si="47">+F124+1</f>
        <v>2</v>
      </c>
      <c r="H124" s="1193">
        <f t="shared" si="47"/>
        <v>3</v>
      </c>
      <c r="I124" s="1193">
        <f t="shared" si="47"/>
        <v>4</v>
      </c>
      <c r="J124" s="1193">
        <f t="shared" si="47"/>
        <v>5</v>
      </c>
      <c r="K124" s="1193">
        <f t="shared" si="47"/>
        <v>6</v>
      </c>
      <c r="L124" s="1193">
        <f t="shared" si="47"/>
        <v>7</v>
      </c>
      <c r="M124" s="1193">
        <f t="shared" si="47"/>
        <v>8</v>
      </c>
      <c r="N124" s="1193">
        <f t="shared" si="47"/>
        <v>9</v>
      </c>
      <c r="O124" s="1193">
        <f t="shared" si="47"/>
        <v>10</v>
      </c>
      <c r="P124" s="1193">
        <f t="shared" si="47"/>
        <v>11</v>
      </c>
      <c r="Q124" s="1193">
        <f t="shared" si="47"/>
        <v>12</v>
      </c>
      <c r="R124" s="1193">
        <f t="shared" si="47"/>
        <v>13</v>
      </c>
      <c r="S124" s="1193">
        <f t="shared" si="47"/>
        <v>14</v>
      </c>
      <c r="T124" s="1194">
        <f t="shared" si="47"/>
        <v>15</v>
      </c>
    </row>
    <row r="125" spans="2:20" hidden="1" x14ac:dyDescent="0.35">
      <c r="B125" s="1183"/>
      <c r="C125" s="2038" t="s">
        <v>686</v>
      </c>
      <c r="D125" s="2039"/>
      <c r="E125" s="1195"/>
      <c r="F125" s="1196">
        <f>F112</f>
        <v>0</v>
      </c>
      <c r="G125" s="1190"/>
      <c r="H125" s="1190"/>
      <c r="I125" s="1190"/>
      <c r="J125" s="1190"/>
      <c r="K125" s="1190"/>
      <c r="L125" s="1190"/>
      <c r="M125" s="1197"/>
      <c r="N125" s="1197"/>
      <c r="O125" s="1197"/>
      <c r="P125" s="1197"/>
      <c r="Q125" s="1197"/>
      <c r="R125" s="1197"/>
      <c r="S125" s="1197"/>
      <c r="T125" s="1198"/>
    </row>
    <row r="126" spans="2:20" hidden="1" x14ac:dyDescent="0.35">
      <c r="B126" s="1183"/>
      <c r="C126" s="2040" t="s">
        <v>687</v>
      </c>
      <c r="D126" s="2041"/>
      <c r="E126" s="1199"/>
      <c r="F126" s="1156"/>
      <c r="G126" s="1200">
        <f>-IPMT($E$119,F124,$E$120,$F$101)</f>
        <v>0</v>
      </c>
      <c r="H126" s="1200">
        <f>-IPMT($E$119,G124,$E$120,$F$101)</f>
        <v>0</v>
      </c>
      <c r="I126" s="1190"/>
      <c r="J126" s="1190"/>
      <c r="K126" s="1190"/>
      <c r="L126" s="1190"/>
      <c r="M126" s="1197"/>
      <c r="N126" s="1197"/>
      <c r="O126" s="1197"/>
      <c r="P126" s="1197"/>
      <c r="Q126" s="1197"/>
      <c r="R126" s="1197"/>
      <c r="S126" s="1197"/>
      <c r="T126" s="1198"/>
    </row>
    <row r="127" spans="2:20" hidden="1" x14ac:dyDescent="0.35">
      <c r="B127" s="1183"/>
      <c r="C127" s="2027" t="s">
        <v>679</v>
      </c>
      <c r="D127" s="2028"/>
      <c r="E127" s="1199"/>
      <c r="F127" s="1196"/>
      <c r="G127" s="1200">
        <f>-PPMT($E$119,F124,$E$120,$F$112)</f>
        <v>0</v>
      </c>
      <c r="H127" s="1200">
        <f>-PPMT($E$119,G124,$E$120,$F$112)</f>
        <v>0</v>
      </c>
      <c r="I127" s="1190"/>
      <c r="J127" s="1190"/>
      <c r="K127" s="1190"/>
      <c r="L127" s="1190"/>
      <c r="M127" s="1197"/>
      <c r="N127" s="1197"/>
      <c r="O127" s="1197"/>
      <c r="P127" s="1197"/>
      <c r="Q127" s="1197"/>
      <c r="R127" s="1197"/>
      <c r="S127" s="1197"/>
      <c r="T127" s="1198"/>
    </row>
    <row r="128" spans="2:20" ht="15" hidden="1" thickBot="1" x14ac:dyDescent="0.4">
      <c r="B128" s="1183"/>
      <c r="C128" s="2029" t="s">
        <v>688</v>
      </c>
      <c r="D128" s="2030"/>
      <c r="E128" s="1201"/>
      <c r="F128" s="1202"/>
      <c r="G128" s="1203">
        <f>SUM(G126:G127)</f>
        <v>0</v>
      </c>
      <c r="H128" s="1203">
        <f>SUM(H126:H127)</f>
        <v>0</v>
      </c>
      <c r="I128" s="1204"/>
      <c r="J128" s="1204"/>
      <c r="K128" s="1204"/>
      <c r="L128" s="1205"/>
      <c r="M128" s="1206">
        <f t="shared" ref="M128:T128" si="48">+L128+1</f>
        <v>1</v>
      </c>
      <c r="N128" s="1206">
        <f t="shared" si="48"/>
        <v>2</v>
      </c>
      <c r="O128" s="1206">
        <f t="shared" si="48"/>
        <v>3</v>
      </c>
      <c r="P128" s="1206">
        <f t="shared" si="48"/>
        <v>4</v>
      </c>
      <c r="Q128" s="1206">
        <f t="shared" si="48"/>
        <v>5</v>
      </c>
      <c r="R128" s="1206">
        <f t="shared" si="48"/>
        <v>6</v>
      </c>
      <c r="S128" s="1206">
        <f t="shared" si="48"/>
        <v>7</v>
      </c>
      <c r="T128" s="1207">
        <f t="shared" si="48"/>
        <v>8</v>
      </c>
    </row>
    <row r="129" hidden="1" x14ac:dyDescent="0.35"/>
  </sheetData>
  <mergeCells count="32">
    <mergeCell ref="C127:D127"/>
    <mergeCell ref="C128:D128"/>
    <mergeCell ref="C120:D120"/>
    <mergeCell ref="E122:T122"/>
    <mergeCell ref="E123:E124"/>
    <mergeCell ref="F123:T123"/>
    <mergeCell ref="C125:D125"/>
    <mergeCell ref="C126:D126"/>
    <mergeCell ref="C119:D119"/>
    <mergeCell ref="E104:G104"/>
    <mergeCell ref="E106:T106"/>
    <mergeCell ref="E107:E108"/>
    <mergeCell ref="B109:D109"/>
    <mergeCell ref="B110:D110"/>
    <mergeCell ref="B111:D111"/>
    <mergeCell ref="B112:D112"/>
    <mergeCell ref="B113:D113"/>
    <mergeCell ref="B114:D114"/>
    <mergeCell ref="B115:D115"/>
    <mergeCell ref="C117:D117"/>
    <mergeCell ref="E103:G103"/>
    <mergeCell ref="B10:B11"/>
    <mergeCell ref="C10:C11"/>
    <mergeCell ref="D10:D11"/>
    <mergeCell ref="E10:S10"/>
    <mergeCell ref="E52:S52"/>
    <mergeCell ref="E93:G93"/>
    <mergeCell ref="E95:G95"/>
    <mergeCell ref="E96:G96"/>
    <mergeCell ref="E97:G97"/>
    <mergeCell ref="F98:H98"/>
    <mergeCell ref="E102:G102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EC98E-C905-4F79-B88B-17E646FBE201}">
  <sheetPr>
    <tabColor rgb="FF6A105D"/>
  </sheetPr>
  <dimension ref="A1:AW139"/>
  <sheetViews>
    <sheetView topLeftCell="A29" zoomScale="70" zoomScaleNormal="70" workbookViewId="0">
      <selection activeCell="D40" sqref="D40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689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690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  <c r="K4" s="20">
        <f>(14+3.5)/2*600</f>
        <v>5250</v>
      </c>
      <c r="L4" s="20">
        <v>0.85</v>
      </c>
      <c r="M4" s="20" t="s">
        <v>556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K5" s="5"/>
      <c r="L5" s="408">
        <f>L4/35%</f>
        <v>2.4285714285714288</v>
      </c>
      <c r="M5" s="20" t="s">
        <v>557</v>
      </c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  <c r="K6" s="5"/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  <c r="K7" s="5"/>
    </row>
    <row r="8" spans="1:41" ht="13" x14ac:dyDescent="0.3">
      <c r="A8" s="22" t="s">
        <v>347</v>
      </c>
      <c r="C8" s="81"/>
      <c r="D8" s="1242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559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360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f>100%-K12</f>
        <v>9.9999999999999978E-2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  <c r="H15" s="20" t="s">
        <v>691</v>
      </c>
    </row>
    <row r="16" spans="1:41" x14ac:dyDescent="0.25">
      <c r="C16" s="81"/>
      <c r="D16" s="5" t="s">
        <v>364</v>
      </c>
      <c r="E16" s="6" t="s">
        <v>365</v>
      </c>
      <c r="F16" s="8">
        <v>0.75</v>
      </c>
      <c r="G16" s="103">
        <f>F16</f>
        <v>0.75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v>0.85</v>
      </c>
      <c r="H17" s="17" t="s">
        <v>367</v>
      </c>
    </row>
    <row r="18" spans="2:44" ht="14.5" x14ac:dyDescent="0.3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  <c r="H18" s="17" t="s">
        <v>692</v>
      </c>
    </row>
    <row r="19" spans="2:44" ht="14.5" x14ac:dyDescent="0.35">
      <c r="C19" s="81"/>
      <c r="D19" s="5" t="s">
        <v>370</v>
      </c>
      <c r="E19" s="6" t="s">
        <v>352</v>
      </c>
      <c r="F19" s="7">
        <v>0.02</v>
      </c>
      <c r="G19" s="105">
        <v>0.02</v>
      </c>
      <c r="H19" s="17" t="s">
        <v>693</v>
      </c>
    </row>
    <row r="20" spans="2:44" ht="13" x14ac:dyDescent="0.3">
      <c r="C20" s="81"/>
      <c r="D20" s="5" t="s">
        <v>694</v>
      </c>
      <c r="E20" s="6" t="s">
        <v>352</v>
      </c>
      <c r="F20" s="7">
        <v>1</v>
      </c>
      <c r="G20" s="105">
        <f>100%-AS5</f>
        <v>1</v>
      </c>
      <c r="H20" s="24" t="s">
        <v>695</v>
      </c>
    </row>
    <row r="21" spans="2:44" ht="13" x14ac:dyDescent="0.3">
      <c r="C21" s="81"/>
      <c r="D21" s="5" t="s">
        <v>372</v>
      </c>
      <c r="E21" s="5"/>
      <c r="F21" s="5"/>
      <c r="G21" s="105">
        <v>0.35</v>
      </c>
      <c r="H21" s="24" t="s">
        <v>696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30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697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121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122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122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122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698</v>
      </c>
      <c r="C32" s="74"/>
      <c r="D32" s="122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699</v>
      </c>
      <c r="C33" s="409"/>
      <c r="D33" s="410"/>
      <c r="E33" s="411">
        <f>E34+E35+E36+E37</f>
        <v>60</v>
      </c>
      <c r="F33" s="412">
        <f t="shared" ref="F33:AR33" si="0">F34+F35+F36+F37</f>
        <v>60</v>
      </c>
      <c r="G33" s="412">
        <f t="shared" si="0"/>
        <v>37.5</v>
      </c>
      <c r="H33" s="412">
        <f t="shared" si="0"/>
        <v>60</v>
      </c>
      <c r="I33" s="412">
        <f t="shared" si="0"/>
        <v>37.5</v>
      </c>
      <c r="J33" s="412">
        <f t="shared" si="0"/>
        <v>60</v>
      </c>
      <c r="K33" s="412">
        <f t="shared" si="0"/>
        <v>75</v>
      </c>
      <c r="L33" s="412">
        <f t="shared" si="0"/>
        <v>60</v>
      </c>
      <c r="M33" s="412">
        <f t="shared" si="0"/>
        <v>37.5</v>
      </c>
      <c r="N33" s="412">
        <f t="shared" si="0"/>
        <v>60</v>
      </c>
      <c r="O33" s="412">
        <f t="shared" si="0"/>
        <v>60</v>
      </c>
      <c r="P33" s="412">
        <f t="shared" si="0"/>
        <v>60</v>
      </c>
      <c r="Q33" s="412">
        <f t="shared" si="0"/>
        <v>37.5</v>
      </c>
      <c r="R33" s="412">
        <f t="shared" si="0"/>
        <v>60</v>
      </c>
      <c r="S33" s="412">
        <f t="shared" si="0"/>
        <v>37.5</v>
      </c>
      <c r="T33" s="412">
        <f t="shared" si="0"/>
        <v>60</v>
      </c>
      <c r="U33" s="412">
        <f t="shared" si="0"/>
        <v>75</v>
      </c>
      <c r="V33" s="412">
        <f t="shared" si="0"/>
        <v>60</v>
      </c>
      <c r="W33" s="412">
        <f t="shared" si="0"/>
        <v>37.5</v>
      </c>
      <c r="X33" s="425">
        <f t="shared" si="0"/>
        <v>60</v>
      </c>
      <c r="Y33" s="413">
        <f t="shared" si="0"/>
        <v>68</v>
      </c>
      <c r="Z33" s="412">
        <f t="shared" si="0"/>
        <v>68</v>
      </c>
      <c r="AA33" s="412">
        <f t="shared" si="0"/>
        <v>42.5</v>
      </c>
      <c r="AB33" s="412">
        <f t="shared" si="0"/>
        <v>68</v>
      </c>
      <c r="AC33" s="412">
        <f t="shared" si="0"/>
        <v>42.5</v>
      </c>
      <c r="AD33" s="412">
        <f t="shared" si="0"/>
        <v>68</v>
      </c>
      <c r="AE33" s="412">
        <f t="shared" si="0"/>
        <v>85</v>
      </c>
      <c r="AF33" s="412">
        <f t="shared" si="0"/>
        <v>172.125</v>
      </c>
      <c r="AG33" s="412">
        <f t="shared" si="0"/>
        <v>250.74999999999997</v>
      </c>
      <c r="AH33" s="412">
        <f t="shared" si="0"/>
        <v>416.07499999999993</v>
      </c>
      <c r="AI33" s="412">
        <f t="shared" si="0"/>
        <v>472.59999999999997</v>
      </c>
      <c r="AJ33" s="412">
        <f t="shared" si="0"/>
        <v>508.3</v>
      </c>
      <c r="AK33" s="412">
        <f t="shared" si="0"/>
        <v>393.54999999999995</v>
      </c>
      <c r="AL33" s="412">
        <f t="shared" si="0"/>
        <v>544</v>
      </c>
      <c r="AM33" s="412">
        <f t="shared" si="0"/>
        <v>393.54999999999995</v>
      </c>
      <c r="AN33" s="412">
        <f t="shared" si="0"/>
        <v>579.70000000000005</v>
      </c>
      <c r="AO33" s="412">
        <f t="shared" si="0"/>
        <v>644.29999999999995</v>
      </c>
      <c r="AP33" s="412">
        <f t="shared" si="0"/>
        <v>544</v>
      </c>
      <c r="AQ33" s="412">
        <f t="shared" si="0"/>
        <v>393.54999999999995</v>
      </c>
      <c r="AR33" s="425">
        <f t="shared" si="0"/>
        <v>579.70000000000005</v>
      </c>
      <c r="AT33" s="414"/>
    </row>
    <row r="34" spans="2:46" x14ac:dyDescent="0.25">
      <c r="B34" s="167" t="s">
        <v>700</v>
      </c>
      <c r="C34" s="38" t="s">
        <v>395</v>
      </c>
      <c r="D34" s="511">
        <f>1.9*'Exchange rate'!F18*'FCs _SER'!B56</f>
        <v>384.94368599999996</v>
      </c>
      <c r="E34" s="39">
        <f t="shared" ref="E34:X34" si="1">E29*$F$7*$F$16*E31</f>
        <v>60</v>
      </c>
      <c r="F34" s="406">
        <f t="shared" si="1"/>
        <v>60</v>
      </c>
      <c r="G34" s="406">
        <f t="shared" si="1"/>
        <v>37.5</v>
      </c>
      <c r="H34" s="406">
        <f t="shared" si="1"/>
        <v>60</v>
      </c>
      <c r="I34" s="406">
        <f t="shared" si="1"/>
        <v>37.5</v>
      </c>
      <c r="J34" s="406">
        <f t="shared" si="1"/>
        <v>60</v>
      </c>
      <c r="K34" s="406">
        <f t="shared" si="1"/>
        <v>75</v>
      </c>
      <c r="L34" s="406">
        <f t="shared" si="1"/>
        <v>60</v>
      </c>
      <c r="M34" s="406">
        <f t="shared" si="1"/>
        <v>37.5</v>
      </c>
      <c r="N34" s="406">
        <f t="shared" si="1"/>
        <v>60</v>
      </c>
      <c r="O34" s="406">
        <f t="shared" si="1"/>
        <v>60</v>
      </c>
      <c r="P34" s="406">
        <f t="shared" si="1"/>
        <v>60</v>
      </c>
      <c r="Q34" s="406">
        <f t="shared" si="1"/>
        <v>37.5</v>
      </c>
      <c r="R34" s="406">
        <f t="shared" si="1"/>
        <v>60</v>
      </c>
      <c r="S34" s="406">
        <f t="shared" si="1"/>
        <v>37.5</v>
      </c>
      <c r="T34" s="406">
        <f t="shared" si="1"/>
        <v>60</v>
      </c>
      <c r="U34" s="406">
        <f t="shared" si="1"/>
        <v>75</v>
      </c>
      <c r="V34" s="406">
        <f t="shared" si="1"/>
        <v>60</v>
      </c>
      <c r="W34" s="406">
        <f t="shared" si="1"/>
        <v>37.5</v>
      </c>
      <c r="X34" s="129">
        <f t="shared" si="1"/>
        <v>60</v>
      </c>
      <c r="Y34" s="98">
        <f t="shared" ref="Y34:AR34" si="2">Y29*$F$7*$G$17*Y31</f>
        <v>68</v>
      </c>
      <c r="Z34" s="406">
        <f t="shared" si="2"/>
        <v>68</v>
      </c>
      <c r="AA34" s="406">
        <f t="shared" si="2"/>
        <v>38.25</v>
      </c>
      <c r="AB34" s="406">
        <f t="shared" si="2"/>
        <v>54.400000000000006</v>
      </c>
      <c r="AC34" s="406">
        <f t="shared" si="2"/>
        <v>29.749999999999996</v>
      </c>
      <c r="AD34" s="406">
        <f t="shared" si="2"/>
        <v>40.799999999999997</v>
      </c>
      <c r="AE34" s="406">
        <f t="shared" si="2"/>
        <v>51</v>
      </c>
      <c r="AF34" s="406">
        <f t="shared" si="2"/>
        <v>40.799999999999997</v>
      </c>
      <c r="AG34" s="406">
        <f t="shared" si="2"/>
        <v>25.5</v>
      </c>
      <c r="AH34" s="406">
        <f t="shared" si="2"/>
        <v>40.799999999999997</v>
      </c>
      <c r="AI34" s="406">
        <f t="shared" si="2"/>
        <v>40.799999999999997</v>
      </c>
      <c r="AJ34" s="406">
        <f t="shared" si="2"/>
        <v>40.799999999999997</v>
      </c>
      <c r="AK34" s="406">
        <f t="shared" si="2"/>
        <v>25.5</v>
      </c>
      <c r="AL34" s="406">
        <f t="shared" si="2"/>
        <v>40.799999999999997</v>
      </c>
      <c r="AM34" s="406">
        <f t="shared" si="2"/>
        <v>25.5</v>
      </c>
      <c r="AN34" s="406">
        <f t="shared" si="2"/>
        <v>40.799999999999997</v>
      </c>
      <c r="AO34" s="406">
        <f t="shared" si="2"/>
        <v>51</v>
      </c>
      <c r="AP34" s="406">
        <f t="shared" si="2"/>
        <v>40.799999999999997</v>
      </c>
      <c r="AQ34" s="406">
        <f t="shared" si="2"/>
        <v>25.5</v>
      </c>
      <c r="AR34" s="129">
        <f t="shared" si="2"/>
        <v>40.799999999999997</v>
      </c>
    </row>
    <row r="35" spans="2:46" x14ac:dyDescent="0.25">
      <c r="B35" s="167" t="s">
        <v>701</v>
      </c>
      <c r="C35" s="38" t="s">
        <v>395</v>
      </c>
      <c r="D35" s="511">
        <f>2.8*'Exchange rate'!F18*'FCs _SER'!B56</f>
        <v>567.2854319999999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104.12499999999999</v>
      </c>
      <c r="AG35" s="40">
        <f>$G$8*$G$10*$G$17*50%</f>
        <v>208.24999999999997</v>
      </c>
      <c r="AH35" s="40">
        <f>$G$8*$G$10*$G$17*75%</f>
        <v>312.37499999999994</v>
      </c>
      <c r="AI35" s="40">
        <f t="shared" ref="AI35:AR35" si="3">$G$8*$G$10*$G$17*AI29</f>
        <v>333.2</v>
      </c>
      <c r="AJ35" s="40">
        <f t="shared" si="3"/>
        <v>333.2</v>
      </c>
      <c r="AK35" s="40">
        <f t="shared" si="3"/>
        <v>208.24999999999997</v>
      </c>
      <c r="AL35" s="40">
        <f t="shared" si="3"/>
        <v>333.2</v>
      </c>
      <c r="AM35" s="40">
        <f t="shared" si="3"/>
        <v>208.24999999999997</v>
      </c>
      <c r="AN35" s="40">
        <f t="shared" si="3"/>
        <v>333.2</v>
      </c>
      <c r="AO35" s="40">
        <f t="shared" si="3"/>
        <v>416.49999999999994</v>
      </c>
      <c r="AP35" s="40">
        <f t="shared" si="3"/>
        <v>333.2</v>
      </c>
      <c r="AQ35" s="40">
        <f t="shared" si="3"/>
        <v>208.24999999999997</v>
      </c>
      <c r="AR35" s="129">
        <f t="shared" si="3"/>
        <v>333.2</v>
      </c>
    </row>
    <row r="36" spans="2:46" x14ac:dyDescent="0.25">
      <c r="B36" s="167" t="s">
        <v>702</v>
      </c>
      <c r="C36" s="38" t="s">
        <v>395</v>
      </c>
      <c r="D36" s="511">
        <f>D35</f>
        <v>567.2854319999999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35.700000000000003</v>
      </c>
      <c r="AI36" s="40">
        <f>$G$8*$G$11*$G$17*40%</f>
        <v>71.400000000000006</v>
      </c>
      <c r="AJ36" s="40">
        <f>$G$8*$G$11*$G$17*60%</f>
        <v>107.1</v>
      </c>
      <c r="AK36" s="40">
        <f>$G$8*$G$11*$G$17*80%</f>
        <v>142.80000000000001</v>
      </c>
      <c r="AL36" s="40">
        <f>$G$8*$G$11*$G$17*80%</f>
        <v>142.80000000000001</v>
      </c>
      <c r="AM36" s="40">
        <f>$G$8*$G$11*$G$17*80%</f>
        <v>142.80000000000001</v>
      </c>
      <c r="AN36" s="40">
        <f>$G$8*$G$11*$G$17*100%</f>
        <v>178.5</v>
      </c>
      <c r="AO36" s="40">
        <f>$G$8*$G$11*$G$17*80%</f>
        <v>142.80000000000001</v>
      </c>
      <c r="AP36" s="40">
        <f>$G$8*$G$11*$G$17*80%</f>
        <v>142.80000000000001</v>
      </c>
      <c r="AQ36" s="40">
        <f>$G$8*$G$11*$G$17*80%</f>
        <v>142.80000000000001</v>
      </c>
      <c r="AR36" s="129">
        <f>$G$8*$G$11*$G$17*100%</f>
        <v>178.5</v>
      </c>
    </row>
    <row r="37" spans="2:46" x14ac:dyDescent="0.25">
      <c r="B37" s="168" t="s">
        <v>703</v>
      </c>
      <c r="C37" s="38" t="s">
        <v>395</v>
      </c>
      <c r="D37" s="511">
        <f>D35</f>
        <v>567.2854319999999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4.25</v>
      </c>
      <c r="AB37" s="40">
        <f t="shared" si="4"/>
        <v>13.600000000000001</v>
      </c>
      <c r="AC37" s="40">
        <f t="shared" si="4"/>
        <v>12.75</v>
      </c>
      <c r="AD37" s="40">
        <f t="shared" si="4"/>
        <v>27.200000000000003</v>
      </c>
      <c r="AE37" s="40">
        <f t="shared" si="4"/>
        <v>34</v>
      </c>
      <c r="AF37" s="40">
        <f t="shared" si="4"/>
        <v>27.200000000000003</v>
      </c>
      <c r="AG37" s="40">
        <f t="shared" si="4"/>
        <v>17</v>
      </c>
      <c r="AH37" s="40">
        <f t="shared" si="4"/>
        <v>27.200000000000003</v>
      </c>
      <c r="AI37" s="40">
        <f t="shared" si="4"/>
        <v>27.200000000000003</v>
      </c>
      <c r="AJ37" s="40">
        <f t="shared" si="4"/>
        <v>27.200000000000003</v>
      </c>
      <c r="AK37" s="40">
        <f t="shared" si="4"/>
        <v>17</v>
      </c>
      <c r="AL37" s="40">
        <f t="shared" si="4"/>
        <v>27.200000000000003</v>
      </c>
      <c r="AM37" s="40">
        <f t="shared" si="4"/>
        <v>17</v>
      </c>
      <c r="AN37" s="40">
        <f t="shared" si="4"/>
        <v>27.200000000000003</v>
      </c>
      <c r="AO37" s="40">
        <f t="shared" si="4"/>
        <v>34</v>
      </c>
      <c r="AP37" s="40">
        <f t="shared" si="4"/>
        <v>27.200000000000003</v>
      </c>
      <c r="AQ37" s="40">
        <f t="shared" si="4"/>
        <v>17</v>
      </c>
      <c r="AR37" s="430">
        <f t="shared" si="4"/>
        <v>27.200000000000003</v>
      </c>
    </row>
    <row r="38" spans="2:46" x14ac:dyDescent="0.25">
      <c r="B38" s="168" t="s">
        <v>399</v>
      </c>
      <c r="C38" s="38" t="s">
        <v>400</v>
      </c>
      <c r="D38" s="511">
        <f>1.5*'FCs _SER'!B51</f>
        <v>1.5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37.6*0.6*'FCs _SER'!B56</f>
        <v>25.718399999999995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2400</v>
      </c>
      <c r="AF39" s="40">
        <f>$G22*$G9*60%</f>
        <v>3600</v>
      </c>
      <c r="AG39" s="40">
        <f>$G22*$G9*80%</f>
        <v>4800</v>
      </c>
      <c r="AH39" s="40">
        <f>$G22*$G9*100%*AH29</f>
        <v>4800</v>
      </c>
      <c r="AI39" s="40">
        <f t="shared" ref="AI39:AR39" si="6">$G22*$G9*100%*AI29</f>
        <v>4800</v>
      </c>
      <c r="AJ39" s="40">
        <f t="shared" si="6"/>
        <v>4800</v>
      </c>
      <c r="AK39" s="40">
        <f t="shared" si="6"/>
        <v>3000</v>
      </c>
      <c r="AL39" s="40">
        <f t="shared" si="6"/>
        <v>4800</v>
      </c>
      <c r="AM39" s="40">
        <f t="shared" si="6"/>
        <v>3000</v>
      </c>
      <c r="AN39" s="40">
        <f t="shared" si="6"/>
        <v>4800</v>
      </c>
      <c r="AO39" s="40">
        <f t="shared" si="6"/>
        <v>6000</v>
      </c>
      <c r="AP39" s="40">
        <f t="shared" si="6"/>
        <v>4800</v>
      </c>
      <c r="AQ39" s="40">
        <f t="shared" si="6"/>
        <v>3000</v>
      </c>
      <c r="AR39" s="40">
        <f t="shared" si="6"/>
        <v>4800</v>
      </c>
    </row>
    <row r="40" spans="2:46" ht="13" x14ac:dyDescent="0.3">
      <c r="B40" s="169" t="s">
        <v>402</v>
      </c>
      <c r="C40" s="38" t="s">
        <v>400</v>
      </c>
      <c r="D40" s="512">
        <f>15*'FCs _SER'!B51</f>
        <v>15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750*'FCs _SER'!B55</f>
        <v>510.00000000000006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800*'FCs _SER'!B55</f>
        <v>544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185*'FCs _SER'!B55</f>
        <v>125.80000000000001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350*'Exchange rate'!F18*'FCs _SER'!B53</f>
        <v>58133.037383177565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704</v>
      </c>
      <c r="C48" s="38" t="s">
        <v>400</v>
      </c>
      <c r="D48" s="513">
        <f>25*'Exchange rate'!F18*'FCs _SER'!B56</f>
        <v>5065.048499999999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615">
        <v>0.63219999999999998</v>
      </c>
      <c r="Z48" s="552"/>
      <c r="AA48" s="552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45/7.5*'Exchange rate'!F18*'FCs _SER'!B52</f>
        <v>1066.326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705</v>
      </c>
      <c r="C51" s="38" t="s">
        <v>400</v>
      </c>
      <c r="D51" s="514">
        <f>105*'FCs _SER'!B53</f>
        <v>98.130841121495322</v>
      </c>
      <c r="E51" s="415">
        <f>E33</f>
        <v>60</v>
      </c>
      <c r="F51" s="415">
        <f t="shared" ref="F51:AO51" si="8">F33</f>
        <v>60</v>
      </c>
      <c r="G51" s="415">
        <f t="shared" si="8"/>
        <v>37.5</v>
      </c>
      <c r="H51" s="415">
        <f t="shared" si="8"/>
        <v>60</v>
      </c>
      <c r="I51" s="415">
        <f t="shared" si="8"/>
        <v>37.5</v>
      </c>
      <c r="J51" s="415">
        <f t="shared" si="8"/>
        <v>60</v>
      </c>
      <c r="K51" s="415">
        <f t="shared" si="8"/>
        <v>75</v>
      </c>
      <c r="L51" s="415">
        <f t="shared" si="8"/>
        <v>60</v>
      </c>
      <c r="M51" s="415">
        <f t="shared" si="8"/>
        <v>37.5</v>
      </c>
      <c r="N51" s="415">
        <f t="shared" si="8"/>
        <v>60</v>
      </c>
      <c r="O51" s="415">
        <f t="shared" si="8"/>
        <v>60</v>
      </c>
      <c r="P51" s="415">
        <f t="shared" si="8"/>
        <v>60</v>
      </c>
      <c r="Q51" s="415">
        <f t="shared" si="8"/>
        <v>37.5</v>
      </c>
      <c r="R51" s="415">
        <f t="shared" si="8"/>
        <v>60</v>
      </c>
      <c r="S51" s="415">
        <f t="shared" si="8"/>
        <v>37.5</v>
      </c>
      <c r="T51" s="415">
        <f t="shared" si="8"/>
        <v>60</v>
      </c>
      <c r="U51" s="415">
        <f t="shared" si="8"/>
        <v>75</v>
      </c>
      <c r="V51" s="415">
        <f t="shared" si="8"/>
        <v>60</v>
      </c>
      <c r="W51" s="415">
        <f t="shared" si="8"/>
        <v>37.5</v>
      </c>
      <c r="X51" s="415">
        <f t="shared" si="8"/>
        <v>60</v>
      </c>
      <c r="Y51" s="415">
        <f t="shared" si="8"/>
        <v>68</v>
      </c>
      <c r="Z51" s="415">
        <f t="shared" si="8"/>
        <v>68</v>
      </c>
      <c r="AA51" s="415">
        <f t="shared" si="8"/>
        <v>42.5</v>
      </c>
      <c r="AB51" s="415">
        <f t="shared" si="8"/>
        <v>68</v>
      </c>
      <c r="AC51" s="415">
        <f t="shared" si="8"/>
        <v>42.5</v>
      </c>
      <c r="AD51" s="415">
        <f t="shared" si="8"/>
        <v>68</v>
      </c>
      <c r="AE51" s="415">
        <f t="shared" si="8"/>
        <v>85</v>
      </c>
      <c r="AF51" s="415">
        <f t="shared" si="8"/>
        <v>172.125</v>
      </c>
      <c r="AG51" s="415">
        <f t="shared" si="8"/>
        <v>250.74999999999997</v>
      </c>
      <c r="AH51" s="415">
        <f t="shared" si="8"/>
        <v>416.07499999999993</v>
      </c>
      <c r="AI51" s="415">
        <f t="shared" si="8"/>
        <v>472.59999999999997</v>
      </c>
      <c r="AJ51" s="415">
        <f t="shared" si="8"/>
        <v>508.3</v>
      </c>
      <c r="AK51" s="415">
        <f t="shared" si="8"/>
        <v>393.54999999999995</v>
      </c>
      <c r="AL51" s="415">
        <f t="shared" si="8"/>
        <v>544</v>
      </c>
      <c r="AM51" s="415">
        <f t="shared" si="8"/>
        <v>393.54999999999995</v>
      </c>
      <c r="AN51" s="415">
        <f t="shared" si="8"/>
        <v>579.70000000000005</v>
      </c>
      <c r="AO51" s="415">
        <f t="shared" si="8"/>
        <v>644.29999999999995</v>
      </c>
      <c r="AP51" s="417">
        <f t="shared" ref="AP51:AR51" si="9">AP33/100</f>
        <v>5.44</v>
      </c>
      <c r="AQ51" s="417">
        <f t="shared" si="9"/>
        <v>3.9354999999999993</v>
      </c>
      <c r="AR51" s="437">
        <f t="shared" si="9"/>
        <v>5.7970000000000006</v>
      </c>
    </row>
    <row r="52" spans="2:44" x14ac:dyDescent="0.25">
      <c r="B52" s="167" t="s">
        <v>706</v>
      </c>
      <c r="C52" s="38" t="s">
        <v>400</v>
      </c>
      <c r="D52" s="514">
        <f>21*'FCs _SER'!B53</f>
        <v>19.626168224299064</v>
      </c>
      <c r="E52" s="493">
        <f>E39</f>
        <v>0</v>
      </c>
      <c r="F52" s="417">
        <f t="shared" ref="F52:AR52" si="10">F39</f>
        <v>0</v>
      </c>
      <c r="G52" s="417">
        <f t="shared" si="10"/>
        <v>0</v>
      </c>
      <c r="H52" s="417">
        <f t="shared" si="10"/>
        <v>0</v>
      </c>
      <c r="I52" s="417">
        <f t="shared" si="10"/>
        <v>0</v>
      </c>
      <c r="J52" s="417">
        <f t="shared" si="10"/>
        <v>0</v>
      </c>
      <c r="K52" s="417">
        <f t="shared" si="10"/>
        <v>0</v>
      </c>
      <c r="L52" s="417">
        <f t="shared" si="10"/>
        <v>0</v>
      </c>
      <c r="M52" s="417">
        <f t="shared" si="10"/>
        <v>0</v>
      </c>
      <c r="N52" s="417">
        <f t="shared" si="10"/>
        <v>0</v>
      </c>
      <c r="O52" s="417">
        <f t="shared" si="10"/>
        <v>0</v>
      </c>
      <c r="P52" s="417">
        <f t="shared" si="10"/>
        <v>0</v>
      </c>
      <c r="Q52" s="417">
        <f t="shared" si="10"/>
        <v>0</v>
      </c>
      <c r="R52" s="417">
        <f t="shared" si="10"/>
        <v>0</v>
      </c>
      <c r="S52" s="417">
        <f t="shared" si="10"/>
        <v>0</v>
      </c>
      <c r="T52" s="417">
        <f t="shared" si="10"/>
        <v>0</v>
      </c>
      <c r="U52" s="417">
        <f t="shared" si="10"/>
        <v>0</v>
      </c>
      <c r="V52" s="417">
        <f t="shared" si="10"/>
        <v>0</v>
      </c>
      <c r="W52" s="417">
        <f t="shared" si="10"/>
        <v>0</v>
      </c>
      <c r="X52" s="426">
        <f t="shared" si="10"/>
        <v>0</v>
      </c>
      <c r="Y52" s="416">
        <f t="shared" si="10"/>
        <v>0</v>
      </c>
      <c r="Z52" s="417">
        <f t="shared" si="10"/>
        <v>0</v>
      </c>
      <c r="AA52" s="417">
        <f t="shared" si="10"/>
        <v>0</v>
      </c>
      <c r="AB52" s="417">
        <f t="shared" si="10"/>
        <v>0</v>
      </c>
      <c r="AC52" s="417">
        <f t="shared" si="10"/>
        <v>0</v>
      </c>
      <c r="AD52" s="417">
        <f t="shared" si="10"/>
        <v>0</v>
      </c>
      <c r="AE52" s="417">
        <f t="shared" si="10"/>
        <v>2400</v>
      </c>
      <c r="AF52" s="417">
        <f t="shared" si="10"/>
        <v>3600</v>
      </c>
      <c r="AG52" s="417">
        <f t="shared" si="10"/>
        <v>4800</v>
      </c>
      <c r="AH52" s="417">
        <f t="shared" si="10"/>
        <v>4800</v>
      </c>
      <c r="AI52" s="417">
        <f t="shared" si="10"/>
        <v>4800</v>
      </c>
      <c r="AJ52" s="417">
        <f t="shared" si="10"/>
        <v>4800</v>
      </c>
      <c r="AK52" s="417">
        <f t="shared" si="10"/>
        <v>3000</v>
      </c>
      <c r="AL52" s="417">
        <f t="shared" si="10"/>
        <v>4800</v>
      </c>
      <c r="AM52" s="417">
        <f t="shared" si="10"/>
        <v>3000</v>
      </c>
      <c r="AN52" s="417">
        <f t="shared" si="10"/>
        <v>4800</v>
      </c>
      <c r="AO52" s="417">
        <f t="shared" si="10"/>
        <v>6000</v>
      </c>
      <c r="AP52" s="417">
        <f t="shared" si="10"/>
        <v>4800</v>
      </c>
      <c r="AQ52" s="417">
        <f t="shared" si="10"/>
        <v>3000</v>
      </c>
      <c r="AR52" s="495">
        <f t="shared" si="10"/>
        <v>4800</v>
      </c>
    </row>
    <row r="53" spans="2:44" x14ac:dyDescent="0.25">
      <c r="B53" s="167" t="s">
        <v>435</v>
      </c>
      <c r="C53" s="38" t="s">
        <v>405</v>
      </c>
      <c r="D53" s="513">
        <f>120*'FCs _SER'!B55</f>
        <v>81.600000000000009</v>
      </c>
      <c r="E53" s="440">
        <f>E40/50</f>
        <v>0</v>
      </c>
      <c r="F53" s="438">
        <f t="shared" ref="F53:AR53" si="11">F40/50</f>
        <v>0</v>
      </c>
      <c r="G53" s="438">
        <f t="shared" si="11"/>
        <v>0</v>
      </c>
      <c r="H53" s="438">
        <f t="shared" si="11"/>
        <v>0</v>
      </c>
      <c r="I53" s="438">
        <f t="shared" si="11"/>
        <v>0</v>
      </c>
      <c r="J53" s="438">
        <f t="shared" si="11"/>
        <v>0</v>
      </c>
      <c r="K53" s="438">
        <f t="shared" si="11"/>
        <v>0</v>
      </c>
      <c r="L53" s="438">
        <f t="shared" si="11"/>
        <v>0</v>
      </c>
      <c r="M53" s="438">
        <f t="shared" si="11"/>
        <v>0</v>
      </c>
      <c r="N53" s="438">
        <f t="shared" si="11"/>
        <v>0</v>
      </c>
      <c r="O53" s="438">
        <f t="shared" si="11"/>
        <v>0</v>
      </c>
      <c r="P53" s="438">
        <f t="shared" si="11"/>
        <v>0</v>
      </c>
      <c r="Q53" s="438">
        <f t="shared" si="11"/>
        <v>0</v>
      </c>
      <c r="R53" s="438">
        <f t="shared" si="11"/>
        <v>0</v>
      </c>
      <c r="S53" s="438">
        <f t="shared" si="11"/>
        <v>0</v>
      </c>
      <c r="T53" s="438">
        <f t="shared" si="11"/>
        <v>0</v>
      </c>
      <c r="U53" s="438">
        <f t="shared" si="11"/>
        <v>0</v>
      </c>
      <c r="V53" s="438">
        <f t="shared" si="11"/>
        <v>0</v>
      </c>
      <c r="W53" s="438">
        <f t="shared" si="11"/>
        <v>0</v>
      </c>
      <c r="X53" s="436">
        <f t="shared" si="11"/>
        <v>0</v>
      </c>
      <c r="Y53" s="432">
        <f t="shared" si="11"/>
        <v>14.4</v>
      </c>
      <c r="Z53" s="433">
        <f t="shared" si="11"/>
        <v>14.4</v>
      </c>
      <c r="AA53" s="433">
        <f t="shared" si="11"/>
        <v>0</v>
      </c>
      <c r="AB53" s="433">
        <f t="shared" si="11"/>
        <v>14.4</v>
      </c>
      <c r="AC53" s="433">
        <f t="shared" si="11"/>
        <v>0</v>
      </c>
      <c r="AD53" s="433">
        <f t="shared" si="11"/>
        <v>14.4</v>
      </c>
      <c r="AE53" s="433">
        <f t="shared" si="11"/>
        <v>24</v>
      </c>
      <c r="AF53" s="433">
        <f t="shared" si="11"/>
        <v>14.4</v>
      </c>
      <c r="AG53" s="433">
        <f t="shared" si="11"/>
        <v>0</v>
      </c>
      <c r="AH53" s="433">
        <f t="shared" si="11"/>
        <v>14.4</v>
      </c>
      <c r="AI53" s="433">
        <f t="shared" si="11"/>
        <v>14.4</v>
      </c>
      <c r="AJ53" s="433">
        <f t="shared" si="11"/>
        <v>14.4</v>
      </c>
      <c r="AK53" s="433">
        <f t="shared" si="11"/>
        <v>0</v>
      </c>
      <c r="AL53" s="433">
        <f t="shared" si="11"/>
        <v>14.4</v>
      </c>
      <c r="AM53" s="433">
        <f t="shared" si="11"/>
        <v>0</v>
      </c>
      <c r="AN53" s="433">
        <f t="shared" si="11"/>
        <v>14.4</v>
      </c>
      <c r="AO53" s="433">
        <f t="shared" si="11"/>
        <v>24</v>
      </c>
      <c r="AP53" s="433">
        <f t="shared" si="11"/>
        <v>14.4</v>
      </c>
      <c r="AQ53" s="433">
        <f t="shared" si="11"/>
        <v>0</v>
      </c>
      <c r="AR53" s="473">
        <f t="shared" si="11"/>
        <v>14.4</v>
      </c>
    </row>
    <row r="54" spans="2:44" x14ac:dyDescent="0.25">
      <c r="B54" s="167" t="s">
        <v>418</v>
      </c>
      <c r="C54" s="38" t="s">
        <v>400</v>
      </c>
      <c r="D54" s="511">
        <v>0</v>
      </c>
      <c r="E54" s="407">
        <f>(E39+E34+E35+E36+E37)</f>
        <v>60</v>
      </c>
      <c r="F54" s="407">
        <f t="shared" ref="F54:AR54" si="12">(F39+F34+F35+F36+F37)</f>
        <v>60</v>
      </c>
      <c r="G54" s="407">
        <f t="shared" si="12"/>
        <v>37.5</v>
      </c>
      <c r="H54" s="407">
        <f t="shared" si="12"/>
        <v>60</v>
      </c>
      <c r="I54" s="407">
        <f t="shared" si="12"/>
        <v>37.5</v>
      </c>
      <c r="J54" s="407">
        <f t="shared" si="12"/>
        <v>60</v>
      </c>
      <c r="K54" s="407">
        <f t="shared" si="12"/>
        <v>75</v>
      </c>
      <c r="L54" s="407">
        <f t="shared" si="12"/>
        <v>60</v>
      </c>
      <c r="M54" s="407">
        <f t="shared" si="12"/>
        <v>37.5</v>
      </c>
      <c r="N54" s="407">
        <f t="shared" si="12"/>
        <v>60</v>
      </c>
      <c r="O54" s="407">
        <f t="shared" si="12"/>
        <v>60</v>
      </c>
      <c r="P54" s="407">
        <f t="shared" si="12"/>
        <v>60</v>
      </c>
      <c r="Q54" s="407">
        <f t="shared" si="12"/>
        <v>37.5</v>
      </c>
      <c r="R54" s="407">
        <f t="shared" si="12"/>
        <v>60</v>
      </c>
      <c r="S54" s="407">
        <f t="shared" si="12"/>
        <v>37.5</v>
      </c>
      <c r="T54" s="407">
        <f t="shared" si="12"/>
        <v>60</v>
      </c>
      <c r="U54" s="407">
        <f t="shared" si="12"/>
        <v>75</v>
      </c>
      <c r="V54" s="407">
        <f t="shared" si="12"/>
        <v>60</v>
      </c>
      <c r="W54" s="407">
        <f t="shared" si="12"/>
        <v>37.5</v>
      </c>
      <c r="X54" s="435">
        <f t="shared" si="12"/>
        <v>60</v>
      </c>
      <c r="Y54" s="416">
        <f t="shared" si="12"/>
        <v>68</v>
      </c>
      <c r="Z54" s="407">
        <f t="shared" si="12"/>
        <v>68</v>
      </c>
      <c r="AA54" s="407">
        <f t="shared" si="12"/>
        <v>42.5</v>
      </c>
      <c r="AB54" s="407">
        <f t="shared" si="12"/>
        <v>68</v>
      </c>
      <c r="AC54" s="407">
        <f t="shared" si="12"/>
        <v>42.5</v>
      </c>
      <c r="AD54" s="407">
        <f t="shared" si="12"/>
        <v>68</v>
      </c>
      <c r="AE54" s="407">
        <f t="shared" si="12"/>
        <v>2485</v>
      </c>
      <c r="AF54" s="407">
        <f t="shared" si="12"/>
        <v>3772.125</v>
      </c>
      <c r="AG54" s="407">
        <f t="shared" si="12"/>
        <v>5050.75</v>
      </c>
      <c r="AH54" s="407">
        <f t="shared" si="12"/>
        <v>5216.0749999999998</v>
      </c>
      <c r="AI54" s="407">
        <f t="shared" si="12"/>
        <v>5272.5999999999995</v>
      </c>
      <c r="AJ54" s="407">
        <f t="shared" si="12"/>
        <v>5308.3</v>
      </c>
      <c r="AK54" s="407">
        <f t="shared" si="12"/>
        <v>3393.55</v>
      </c>
      <c r="AL54" s="407">
        <f t="shared" si="12"/>
        <v>5344</v>
      </c>
      <c r="AM54" s="407">
        <f t="shared" si="12"/>
        <v>3393.55</v>
      </c>
      <c r="AN54" s="407">
        <f t="shared" si="12"/>
        <v>5379.7</v>
      </c>
      <c r="AO54" s="407">
        <f t="shared" si="12"/>
        <v>6644.3</v>
      </c>
      <c r="AP54" s="407">
        <f t="shared" si="12"/>
        <v>5344</v>
      </c>
      <c r="AQ54" s="407">
        <f t="shared" si="12"/>
        <v>3393.55</v>
      </c>
      <c r="AR54" s="407">
        <f t="shared" si="12"/>
        <v>5379.7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707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3">E40*10/1200</f>
        <v>0</v>
      </c>
      <c r="F63" s="139">
        <f t="shared" si="13"/>
        <v>0</v>
      </c>
      <c r="G63" s="139">
        <f t="shared" si="13"/>
        <v>0</v>
      </c>
      <c r="H63" s="139">
        <f t="shared" si="13"/>
        <v>0</v>
      </c>
      <c r="I63" s="139">
        <f t="shared" si="13"/>
        <v>0</v>
      </c>
      <c r="J63" s="139">
        <f t="shared" si="13"/>
        <v>0</v>
      </c>
      <c r="K63" s="139">
        <f t="shared" si="13"/>
        <v>0</v>
      </c>
      <c r="L63" s="139">
        <f t="shared" si="13"/>
        <v>0</v>
      </c>
      <c r="M63" s="139">
        <f t="shared" si="13"/>
        <v>0</v>
      </c>
      <c r="N63" s="139">
        <f t="shared" si="13"/>
        <v>0</v>
      </c>
      <c r="O63" s="139">
        <f t="shared" si="13"/>
        <v>0</v>
      </c>
      <c r="P63" s="139">
        <f t="shared" si="13"/>
        <v>0</v>
      </c>
      <c r="Q63" s="139">
        <f t="shared" si="13"/>
        <v>0</v>
      </c>
      <c r="R63" s="139">
        <f t="shared" si="13"/>
        <v>0</v>
      </c>
      <c r="S63" s="139">
        <f t="shared" si="13"/>
        <v>0</v>
      </c>
      <c r="T63" s="139">
        <f t="shared" si="13"/>
        <v>0</v>
      </c>
      <c r="U63" s="139">
        <f t="shared" si="13"/>
        <v>0</v>
      </c>
      <c r="V63" s="139">
        <f t="shared" si="13"/>
        <v>0</v>
      </c>
      <c r="W63" s="139">
        <f t="shared" si="13"/>
        <v>0</v>
      </c>
      <c r="X63" s="141">
        <f t="shared" si="13"/>
        <v>0</v>
      </c>
      <c r="Y63" s="518">
        <f>(Y40+Y39)*10/1200</f>
        <v>6</v>
      </c>
      <c r="Z63" s="497">
        <f t="shared" ref="Z63:AR63" si="14">(Z40+Z39)*10/1200</f>
        <v>6</v>
      </c>
      <c r="AA63" s="497">
        <f t="shared" si="14"/>
        <v>0</v>
      </c>
      <c r="AB63" s="497">
        <f t="shared" si="14"/>
        <v>6</v>
      </c>
      <c r="AC63" s="497">
        <f t="shared" si="14"/>
        <v>0</v>
      </c>
      <c r="AD63" s="497">
        <f t="shared" si="14"/>
        <v>6</v>
      </c>
      <c r="AE63" s="497">
        <f t="shared" si="14"/>
        <v>30</v>
      </c>
      <c r="AF63" s="497">
        <f t="shared" si="14"/>
        <v>36</v>
      </c>
      <c r="AG63" s="497">
        <f t="shared" si="14"/>
        <v>40</v>
      </c>
      <c r="AH63" s="497">
        <f t="shared" si="14"/>
        <v>46</v>
      </c>
      <c r="AI63" s="497">
        <f t="shared" si="14"/>
        <v>46</v>
      </c>
      <c r="AJ63" s="497">
        <f t="shared" si="14"/>
        <v>46</v>
      </c>
      <c r="AK63" s="497">
        <f t="shared" si="14"/>
        <v>25</v>
      </c>
      <c r="AL63" s="497">
        <f t="shared" si="14"/>
        <v>46</v>
      </c>
      <c r="AM63" s="497">
        <f t="shared" si="14"/>
        <v>25</v>
      </c>
      <c r="AN63" s="497">
        <f t="shared" si="14"/>
        <v>46</v>
      </c>
      <c r="AO63" s="497">
        <f t="shared" si="14"/>
        <v>60</v>
      </c>
      <c r="AP63" s="497">
        <f t="shared" si="14"/>
        <v>46</v>
      </c>
      <c r="AQ63" s="497">
        <f t="shared" si="14"/>
        <v>25</v>
      </c>
      <c r="AR63" s="498">
        <f t="shared" si="14"/>
        <v>46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5*'Exchange rate'!F18*'FCs _SER'!B57</f>
        <v>613.13744999999994</v>
      </c>
      <c r="E64" s="500">
        <f t="shared" ref="E64:O64" si="15">SUM(E57:E63)*$J12</f>
        <v>8</v>
      </c>
      <c r="F64" s="501">
        <f t="shared" si="15"/>
        <v>8</v>
      </c>
      <c r="G64" s="501">
        <f t="shared" si="15"/>
        <v>8</v>
      </c>
      <c r="H64" s="501">
        <f t="shared" si="15"/>
        <v>8</v>
      </c>
      <c r="I64" s="501">
        <f t="shared" si="15"/>
        <v>8</v>
      </c>
      <c r="J64" s="501">
        <f t="shared" si="15"/>
        <v>8</v>
      </c>
      <c r="K64" s="501">
        <f t="shared" si="15"/>
        <v>8</v>
      </c>
      <c r="L64" s="501">
        <f t="shared" si="15"/>
        <v>8</v>
      </c>
      <c r="M64" s="501">
        <f t="shared" si="15"/>
        <v>8</v>
      </c>
      <c r="N64" s="501">
        <f t="shared" si="15"/>
        <v>8</v>
      </c>
      <c r="O64" s="501">
        <f t="shared" si="15"/>
        <v>8</v>
      </c>
      <c r="P64" s="501">
        <f>SUM(P57:P63)*$K12</f>
        <v>7.2</v>
      </c>
      <c r="Q64" s="501">
        <f t="shared" ref="Q64:AR64" si="16">SUM(Q57:Q63)*$K12</f>
        <v>7.2</v>
      </c>
      <c r="R64" s="501">
        <f t="shared" si="16"/>
        <v>7.2</v>
      </c>
      <c r="S64" s="501">
        <f t="shared" si="16"/>
        <v>7.2</v>
      </c>
      <c r="T64" s="501">
        <f t="shared" si="16"/>
        <v>7.2</v>
      </c>
      <c r="U64" s="501">
        <f t="shared" si="16"/>
        <v>7.2</v>
      </c>
      <c r="V64" s="501">
        <f t="shared" si="16"/>
        <v>7.2</v>
      </c>
      <c r="W64" s="501">
        <f t="shared" si="16"/>
        <v>7.2</v>
      </c>
      <c r="X64" s="502">
        <f t="shared" si="16"/>
        <v>7.2</v>
      </c>
      <c r="Y64" s="501">
        <f t="shared" si="16"/>
        <v>17.100000000000001</v>
      </c>
      <c r="Z64" s="501">
        <f t="shared" si="16"/>
        <v>15.3</v>
      </c>
      <c r="AA64" s="501">
        <f t="shared" si="16"/>
        <v>19.8</v>
      </c>
      <c r="AB64" s="501">
        <f t="shared" si="16"/>
        <v>24.3</v>
      </c>
      <c r="AC64" s="501">
        <f t="shared" si="16"/>
        <v>18.900000000000002</v>
      </c>
      <c r="AD64" s="501">
        <f t="shared" si="16"/>
        <v>24.3</v>
      </c>
      <c r="AE64" s="501">
        <f t="shared" si="16"/>
        <v>45.9</v>
      </c>
      <c r="AF64" s="501">
        <f t="shared" si="16"/>
        <v>51.300000000000004</v>
      </c>
      <c r="AG64" s="501">
        <f t="shared" si="16"/>
        <v>54.9</v>
      </c>
      <c r="AH64" s="501">
        <f t="shared" si="16"/>
        <v>60.300000000000004</v>
      </c>
      <c r="AI64" s="501">
        <f t="shared" si="16"/>
        <v>61.2</v>
      </c>
      <c r="AJ64" s="501">
        <f t="shared" si="16"/>
        <v>61.2</v>
      </c>
      <c r="AK64" s="501">
        <f t="shared" si="16"/>
        <v>42.300000000000004</v>
      </c>
      <c r="AL64" s="501">
        <f t="shared" si="16"/>
        <v>61.2</v>
      </c>
      <c r="AM64" s="501">
        <f t="shared" si="16"/>
        <v>42.300000000000004</v>
      </c>
      <c r="AN64" s="501">
        <f t="shared" si="16"/>
        <v>61.2</v>
      </c>
      <c r="AO64" s="501">
        <f t="shared" si="16"/>
        <v>73.8</v>
      </c>
      <c r="AP64" s="501">
        <f t="shared" si="16"/>
        <v>61.2</v>
      </c>
      <c r="AQ64" s="501">
        <f t="shared" si="16"/>
        <v>42.300000000000004</v>
      </c>
      <c r="AR64" s="502">
        <f t="shared" si="16"/>
        <v>61.2</v>
      </c>
    </row>
    <row r="65" spans="2:46" s="138" customFormat="1" ht="13.5" thickBot="1" x14ac:dyDescent="0.35">
      <c r="B65" s="503" t="s">
        <v>361</v>
      </c>
      <c r="C65" s="144" t="s">
        <v>421</v>
      </c>
      <c r="D65" s="516">
        <f>D64</f>
        <v>613.13744999999994</v>
      </c>
      <c r="E65" s="505">
        <f>SUM(E57:E63)-E64</f>
        <v>0</v>
      </c>
      <c r="F65" s="505">
        <f>SUM(F57:F63)-F64</f>
        <v>0</v>
      </c>
      <c r="G65" s="505">
        <f t="shared" ref="G65:AR65" si="17">SUM(G57:G63)-G64</f>
        <v>0</v>
      </c>
      <c r="H65" s="505">
        <f t="shared" si="17"/>
        <v>0</v>
      </c>
      <c r="I65" s="505">
        <f t="shared" si="17"/>
        <v>0</v>
      </c>
      <c r="J65" s="505">
        <f t="shared" si="17"/>
        <v>0</v>
      </c>
      <c r="K65" s="505">
        <f t="shared" si="17"/>
        <v>0</v>
      </c>
      <c r="L65" s="505">
        <f t="shared" si="17"/>
        <v>0</v>
      </c>
      <c r="M65" s="505">
        <f t="shared" si="17"/>
        <v>0</v>
      </c>
      <c r="N65" s="505">
        <f t="shared" si="17"/>
        <v>0</v>
      </c>
      <c r="O65" s="505">
        <f t="shared" si="17"/>
        <v>0</v>
      </c>
      <c r="P65" s="505">
        <f t="shared" si="17"/>
        <v>0.79999999999999982</v>
      </c>
      <c r="Q65" s="505">
        <f t="shared" si="17"/>
        <v>0.79999999999999982</v>
      </c>
      <c r="R65" s="505">
        <f t="shared" si="17"/>
        <v>0.79999999999999982</v>
      </c>
      <c r="S65" s="505">
        <f t="shared" si="17"/>
        <v>0.79999999999999982</v>
      </c>
      <c r="T65" s="505">
        <f t="shared" si="17"/>
        <v>0.79999999999999982</v>
      </c>
      <c r="U65" s="505">
        <f t="shared" si="17"/>
        <v>0.79999999999999982</v>
      </c>
      <c r="V65" s="505">
        <f t="shared" si="17"/>
        <v>0.79999999999999982</v>
      </c>
      <c r="W65" s="505">
        <f t="shared" si="17"/>
        <v>0.79999999999999982</v>
      </c>
      <c r="X65" s="506">
        <f t="shared" si="17"/>
        <v>0.79999999999999982</v>
      </c>
      <c r="Y65" s="504">
        <f t="shared" si="17"/>
        <v>1.8999999999999986</v>
      </c>
      <c r="Z65" s="505">
        <f t="shared" si="17"/>
        <v>1.6999999999999993</v>
      </c>
      <c r="AA65" s="505">
        <f t="shared" si="17"/>
        <v>2.1999999999999993</v>
      </c>
      <c r="AB65" s="505">
        <f t="shared" si="17"/>
        <v>2.6999999999999993</v>
      </c>
      <c r="AC65" s="505">
        <f t="shared" si="17"/>
        <v>2.0999999999999979</v>
      </c>
      <c r="AD65" s="505">
        <f t="shared" si="17"/>
        <v>2.6999999999999993</v>
      </c>
      <c r="AE65" s="505">
        <f t="shared" si="17"/>
        <v>5.1000000000000014</v>
      </c>
      <c r="AF65" s="505">
        <f t="shared" si="17"/>
        <v>5.6999999999999957</v>
      </c>
      <c r="AG65" s="505">
        <f t="shared" si="17"/>
        <v>6.1000000000000014</v>
      </c>
      <c r="AH65" s="505">
        <f t="shared" si="17"/>
        <v>6.6999999999999957</v>
      </c>
      <c r="AI65" s="505">
        <f t="shared" si="17"/>
        <v>6.7999999999999972</v>
      </c>
      <c r="AJ65" s="505">
        <f t="shared" si="17"/>
        <v>6.7999999999999972</v>
      </c>
      <c r="AK65" s="505">
        <f t="shared" si="17"/>
        <v>4.6999999999999957</v>
      </c>
      <c r="AL65" s="505">
        <f t="shared" si="17"/>
        <v>6.7999999999999972</v>
      </c>
      <c r="AM65" s="505">
        <f t="shared" si="17"/>
        <v>4.6999999999999957</v>
      </c>
      <c r="AN65" s="505">
        <f t="shared" si="17"/>
        <v>6.7999999999999972</v>
      </c>
      <c r="AO65" s="505">
        <f t="shared" si="17"/>
        <v>8.2000000000000028</v>
      </c>
      <c r="AP65" s="505">
        <f t="shared" si="17"/>
        <v>6.7999999999999972</v>
      </c>
      <c r="AQ65" s="505">
        <f t="shared" si="17"/>
        <v>4.6999999999999957</v>
      </c>
      <c r="AR65" s="506">
        <f t="shared" si="17"/>
        <v>6.7999999999999972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tr">
        <f>B34</f>
        <v>Resine  - existing</v>
      </c>
      <c r="C70" s="485" t="s">
        <v>708</v>
      </c>
      <c r="D70" s="91"/>
      <c r="E70" s="39">
        <f t="shared" ref="E70:AR70" si="18">E34*$D34</f>
        <v>23096.621159999999</v>
      </c>
      <c r="F70" s="39">
        <f t="shared" si="18"/>
        <v>23096.621159999999</v>
      </c>
      <c r="G70" s="39">
        <f t="shared" si="18"/>
        <v>14435.388224999999</v>
      </c>
      <c r="H70" s="39">
        <f t="shared" si="18"/>
        <v>23096.621159999999</v>
      </c>
      <c r="I70" s="39">
        <f t="shared" si="18"/>
        <v>14435.388224999999</v>
      </c>
      <c r="J70" s="39">
        <f t="shared" si="18"/>
        <v>23096.621159999999</v>
      </c>
      <c r="K70" s="39">
        <f t="shared" si="18"/>
        <v>28870.776449999998</v>
      </c>
      <c r="L70" s="39">
        <f t="shared" si="18"/>
        <v>23096.621159999999</v>
      </c>
      <c r="M70" s="39">
        <f t="shared" si="18"/>
        <v>14435.388224999999</v>
      </c>
      <c r="N70" s="39">
        <f t="shared" si="18"/>
        <v>23096.621159999999</v>
      </c>
      <c r="O70" s="39">
        <f t="shared" si="18"/>
        <v>23096.621159999999</v>
      </c>
      <c r="P70" s="39">
        <f t="shared" si="18"/>
        <v>23096.621159999999</v>
      </c>
      <c r="Q70" s="39">
        <f t="shared" si="18"/>
        <v>14435.388224999999</v>
      </c>
      <c r="R70" s="39">
        <f t="shared" si="18"/>
        <v>23096.621159999999</v>
      </c>
      <c r="S70" s="39">
        <f t="shared" si="18"/>
        <v>14435.388224999999</v>
      </c>
      <c r="T70" s="39">
        <f t="shared" si="18"/>
        <v>23096.621159999999</v>
      </c>
      <c r="U70" s="39">
        <f t="shared" si="18"/>
        <v>28870.776449999998</v>
      </c>
      <c r="V70" s="39">
        <f t="shared" si="18"/>
        <v>23096.621159999999</v>
      </c>
      <c r="W70" s="39">
        <f t="shared" si="18"/>
        <v>14435.388224999999</v>
      </c>
      <c r="X70" s="151">
        <f t="shared" si="18"/>
        <v>23096.621159999999</v>
      </c>
      <c r="Y70" s="98">
        <f t="shared" si="18"/>
        <v>26176.170647999996</v>
      </c>
      <c r="Z70" s="39">
        <f t="shared" si="18"/>
        <v>26176.170647999996</v>
      </c>
      <c r="AA70" s="39">
        <f t="shared" si="18"/>
        <v>14724.095989499998</v>
      </c>
      <c r="AB70" s="39">
        <f t="shared" si="18"/>
        <v>20940.936518400002</v>
      </c>
      <c r="AC70" s="39">
        <f t="shared" si="18"/>
        <v>11452.074658499998</v>
      </c>
      <c r="AD70" s="39">
        <f t="shared" si="18"/>
        <v>15705.702388799997</v>
      </c>
      <c r="AE70" s="39">
        <f t="shared" si="18"/>
        <v>19632.127986</v>
      </c>
      <c r="AF70" s="39">
        <f t="shared" si="18"/>
        <v>15705.702388799997</v>
      </c>
      <c r="AG70" s="39">
        <f t="shared" si="18"/>
        <v>9816.0639929999998</v>
      </c>
      <c r="AH70" s="39">
        <f t="shared" si="18"/>
        <v>15705.702388799997</v>
      </c>
      <c r="AI70" s="39">
        <f t="shared" si="18"/>
        <v>15705.702388799997</v>
      </c>
      <c r="AJ70" s="39">
        <f t="shared" si="18"/>
        <v>15705.702388799997</v>
      </c>
      <c r="AK70" s="39">
        <f t="shared" si="18"/>
        <v>9816.0639929999998</v>
      </c>
      <c r="AL70" s="39">
        <f t="shared" si="18"/>
        <v>15705.702388799997</v>
      </c>
      <c r="AM70" s="39">
        <f t="shared" si="18"/>
        <v>9816.0639929999998</v>
      </c>
      <c r="AN70" s="39">
        <f t="shared" si="18"/>
        <v>15705.702388799997</v>
      </c>
      <c r="AO70" s="39">
        <f t="shared" si="18"/>
        <v>19632.127986</v>
      </c>
      <c r="AP70" s="39">
        <f t="shared" si="18"/>
        <v>15705.702388799997</v>
      </c>
      <c r="AQ70" s="39">
        <f t="shared" si="18"/>
        <v>9816.0639929999998</v>
      </c>
      <c r="AR70" s="151">
        <f t="shared" si="18"/>
        <v>15705.702388799997</v>
      </c>
    </row>
    <row r="71" spans="2:46" x14ac:dyDescent="0.25">
      <c r="B71" s="167" t="str">
        <f t="shared" ref="B71:B73" si="19">B35</f>
        <v xml:space="preserve">Resine -Replanted </v>
      </c>
      <c r="C71" s="485" t="s">
        <v>708</v>
      </c>
      <c r="D71" s="91"/>
      <c r="E71" s="39">
        <f t="shared" ref="E71:AR71" si="20">E35*$D35</f>
        <v>0</v>
      </c>
      <c r="F71" s="39">
        <f t="shared" si="20"/>
        <v>0</v>
      </c>
      <c r="G71" s="39">
        <f t="shared" si="20"/>
        <v>0</v>
      </c>
      <c r="H71" s="39">
        <f t="shared" si="20"/>
        <v>0</v>
      </c>
      <c r="I71" s="39">
        <f t="shared" si="20"/>
        <v>0</v>
      </c>
      <c r="J71" s="39">
        <f t="shared" si="20"/>
        <v>0</v>
      </c>
      <c r="K71" s="39">
        <f t="shared" si="20"/>
        <v>0</v>
      </c>
      <c r="L71" s="39">
        <f t="shared" si="20"/>
        <v>0</v>
      </c>
      <c r="M71" s="39">
        <f t="shared" si="20"/>
        <v>0</v>
      </c>
      <c r="N71" s="39">
        <f t="shared" si="20"/>
        <v>0</v>
      </c>
      <c r="O71" s="39">
        <f t="shared" si="20"/>
        <v>0</v>
      </c>
      <c r="P71" s="39">
        <f t="shared" si="20"/>
        <v>0</v>
      </c>
      <c r="Q71" s="39">
        <f t="shared" si="20"/>
        <v>0</v>
      </c>
      <c r="R71" s="39">
        <f t="shared" si="20"/>
        <v>0</v>
      </c>
      <c r="S71" s="39">
        <f t="shared" si="20"/>
        <v>0</v>
      </c>
      <c r="T71" s="39">
        <f t="shared" si="20"/>
        <v>0</v>
      </c>
      <c r="U71" s="39">
        <f t="shared" si="20"/>
        <v>0</v>
      </c>
      <c r="V71" s="39">
        <f t="shared" si="20"/>
        <v>0</v>
      </c>
      <c r="W71" s="39">
        <f t="shared" si="20"/>
        <v>0</v>
      </c>
      <c r="X71" s="151">
        <f t="shared" si="20"/>
        <v>0</v>
      </c>
      <c r="Y71" s="98">
        <f t="shared" si="20"/>
        <v>0</v>
      </c>
      <c r="Z71" s="39">
        <f t="shared" si="20"/>
        <v>0</v>
      </c>
      <c r="AA71" s="39">
        <f t="shared" si="20"/>
        <v>0</v>
      </c>
      <c r="AB71" s="39">
        <f t="shared" si="20"/>
        <v>0</v>
      </c>
      <c r="AC71" s="39">
        <f t="shared" si="20"/>
        <v>0</v>
      </c>
      <c r="AD71" s="39">
        <f t="shared" si="20"/>
        <v>0</v>
      </c>
      <c r="AE71" s="39">
        <f t="shared" si="20"/>
        <v>0</v>
      </c>
      <c r="AF71" s="39">
        <f t="shared" si="20"/>
        <v>59068.595606999981</v>
      </c>
      <c r="AG71" s="39">
        <f t="shared" si="20"/>
        <v>118137.19121399996</v>
      </c>
      <c r="AH71" s="39">
        <f t="shared" si="20"/>
        <v>177205.78682099993</v>
      </c>
      <c r="AI71" s="39">
        <f t="shared" si="20"/>
        <v>189019.50594239996</v>
      </c>
      <c r="AJ71" s="39">
        <f t="shared" si="20"/>
        <v>189019.50594239996</v>
      </c>
      <c r="AK71" s="39">
        <f t="shared" si="20"/>
        <v>118137.19121399996</v>
      </c>
      <c r="AL71" s="39">
        <f t="shared" si="20"/>
        <v>189019.50594239996</v>
      </c>
      <c r="AM71" s="39">
        <f t="shared" si="20"/>
        <v>118137.19121399996</v>
      </c>
      <c r="AN71" s="39">
        <f t="shared" si="20"/>
        <v>189019.50594239996</v>
      </c>
      <c r="AO71" s="39">
        <f t="shared" si="20"/>
        <v>236274.38242799992</v>
      </c>
      <c r="AP71" s="39">
        <f t="shared" si="20"/>
        <v>189019.50594239996</v>
      </c>
      <c r="AQ71" s="39">
        <f t="shared" si="20"/>
        <v>118137.19121399996</v>
      </c>
      <c r="AR71" s="151">
        <f t="shared" si="20"/>
        <v>189019.50594239996</v>
      </c>
    </row>
    <row r="72" spans="2:46" x14ac:dyDescent="0.25">
      <c r="B72" s="167" t="str">
        <f t="shared" si="19"/>
        <v xml:space="preserve">Resine  - New planted </v>
      </c>
      <c r="C72" s="485" t="s">
        <v>708</v>
      </c>
      <c r="D72" s="91"/>
      <c r="E72" s="39">
        <f t="shared" ref="E72:AR72" si="21">E36*$D36</f>
        <v>0</v>
      </c>
      <c r="F72" s="39">
        <f t="shared" si="21"/>
        <v>0</v>
      </c>
      <c r="G72" s="39">
        <f t="shared" si="21"/>
        <v>0</v>
      </c>
      <c r="H72" s="39">
        <f t="shared" si="21"/>
        <v>0</v>
      </c>
      <c r="I72" s="39">
        <f t="shared" si="21"/>
        <v>0</v>
      </c>
      <c r="J72" s="39">
        <f t="shared" si="21"/>
        <v>0</v>
      </c>
      <c r="K72" s="39">
        <f t="shared" si="21"/>
        <v>0</v>
      </c>
      <c r="L72" s="39">
        <f t="shared" si="21"/>
        <v>0</v>
      </c>
      <c r="M72" s="39">
        <f t="shared" si="21"/>
        <v>0</v>
      </c>
      <c r="N72" s="39">
        <f t="shared" si="21"/>
        <v>0</v>
      </c>
      <c r="O72" s="39">
        <f t="shared" si="21"/>
        <v>0</v>
      </c>
      <c r="P72" s="39">
        <f t="shared" si="21"/>
        <v>0</v>
      </c>
      <c r="Q72" s="39">
        <f t="shared" si="21"/>
        <v>0</v>
      </c>
      <c r="R72" s="39">
        <f t="shared" si="21"/>
        <v>0</v>
      </c>
      <c r="S72" s="39">
        <f t="shared" si="21"/>
        <v>0</v>
      </c>
      <c r="T72" s="39">
        <f t="shared" si="21"/>
        <v>0</v>
      </c>
      <c r="U72" s="39">
        <f t="shared" si="21"/>
        <v>0</v>
      </c>
      <c r="V72" s="39">
        <f t="shared" si="21"/>
        <v>0</v>
      </c>
      <c r="W72" s="39">
        <f t="shared" si="21"/>
        <v>0</v>
      </c>
      <c r="X72" s="151">
        <f t="shared" si="21"/>
        <v>0</v>
      </c>
      <c r="Y72" s="98">
        <f t="shared" si="21"/>
        <v>0</v>
      </c>
      <c r="Z72" s="39">
        <f t="shared" si="21"/>
        <v>0</v>
      </c>
      <c r="AA72" s="39">
        <f t="shared" si="21"/>
        <v>0</v>
      </c>
      <c r="AB72" s="39">
        <f t="shared" si="21"/>
        <v>0</v>
      </c>
      <c r="AC72" s="39">
        <f t="shared" si="21"/>
        <v>0</v>
      </c>
      <c r="AD72" s="39">
        <f t="shared" si="21"/>
        <v>0</v>
      </c>
      <c r="AE72" s="39">
        <f t="shared" si="21"/>
        <v>0</v>
      </c>
      <c r="AF72" s="39">
        <f t="shared" si="21"/>
        <v>0</v>
      </c>
      <c r="AG72" s="39">
        <f t="shared" si="21"/>
        <v>0</v>
      </c>
      <c r="AH72" s="39">
        <f t="shared" si="21"/>
        <v>20252.089922399999</v>
      </c>
      <c r="AI72" s="39">
        <f t="shared" si="21"/>
        <v>40504.179844799997</v>
      </c>
      <c r="AJ72" s="39">
        <f t="shared" si="21"/>
        <v>60756.269767199985</v>
      </c>
      <c r="AK72" s="39">
        <f t="shared" si="21"/>
        <v>81008.359689599994</v>
      </c>
      <c r="AL72" s="39">
        <f t="shared" si="21"/>
        <v>81008.359689599994</v>
      </c>
      <c r="AM72" s="39">
        <f t="shared" si="21"/>
        <v>81008.359689599994</v>
      </c>
      <c r="AN72" s="39">
        <f t="shared" si="21"/>
        <v>101260.44961199998</v>
      </c>
      <c r="AO72" s="39">
        <f t="shared" si="21"/>
        <v>81008.359689599994</v>
      </c>
      <c r="AP72" s="39">
        <f t="shared" si="21"/>
        <v>81008.359689599994</v>
      </c>
      <c r="AQ72" s="39">
        <f t="shared" si="21"/>
        <v>81008.359689599994</v>
      </c>
      <c r="AR72" s="151">
        <f t="shared" si="21"/>
        <v>101260.44961199998</v>
      </c>
    </row>
    <row r="73" spans="2:46" x14ac:dyDescent="0.25">
      <c r="B73" s="167" t="str">
        <f t="shared" si="19"/>
        <v xml:space="preserve">Clean, dry Resine </v>
      </c>
      <c r="C73" s="485" t="s">
        <v>708</v>
      </c>
      <c r="D73" s="91"/>
      <c r="E73" s="39">
        <f t="shared" ref="E73:AR73" si="22">E37*$D37</f>
        <v>0</v>
      </c>
      <c r="F73" s="39">
        <f t="shared" si="22"/>
        <v>0</v>
      </c>
      <c r="G73" s="39">
        <f t="shared" si="22"/>
        <v>0</v>
      </c>
      <c r="H73" s="39">
        <f t="shared" si="22"/>
        <v>0</v>
      </c>
      <c r="I73" s="39">
        <f t="shared" si="22"/>
        <v>0</v>
      </c>
      <c r="J73" s="39">
        <f t="shared" si="22"/>
        <v>0</v>
      </c>
      <c r="K73" s="39">
        <f t="shared" si="22"/>
        <v>0</v>
      </c>
      <c r="L73" s="39">
        <f t="shared" si="22"/>
        <v>0</v>
      </c>
      <c r="M73" s="39">
        <f t="shared" si="22"/>
        <v>0</v>
      </c>
      <c r="N73" s="39">
        <f t="shared" si="22"/>
        <v>0</v>
      </c>
      <c r="O73" s="39">
        <f t="shared" si="22"/>
        <v>0</v>
      </c>
      <c r="P73" s="39">
        <f t="shared" si="22"/>
        <v>0</v>
      </c>
      <c r="Q73" s="39">
        <f t="shared" si="22"/>
        <v>0</v>
      </c>
      <c r="R73" s="39">
        <f t="shared" si="22"/>
        <v>0</v>
      </c>
      <c r="S73" s="39">
        <f t="shared" si="22"/>
        <v>0</v>
      </c>
      <c r="T73" s="39">
        <f t="shared" si="22"/>
        <v>0</v>
      </c>
      <c r="U73" s="39">
        <f t="shared" si="22"/>
        <v>0</v>
      </c>
      <c r="V73" s="39">
        <f t="shared" si="22"/>
        <v>0</v>
      </c>
      <c r="W73" s="39">
        <f t="shared" si="22"/>
        <v>0</v>
      </c>
      <c r="X73" s="151">
        <f t="shared" si="22"/>
        <v>0</v>
      </c>
      <c r="Y73" s="98">
        <f t="shared" si="22"/>
        <v>0</v>
      </c>
      <c r="Z73" s="39">
        <f t="shared" si="22"/>
        <v>0</v>
      </c>
      <c r="AA73" s="39">
        <f t="shared" si="22"/>
        <v>2410.9630859999997</v>
      </c>
      <c r="AB73" s="39">
        <f t="shared" si="22"/>
        <v>7715.0818751999996</v>
      </c>
      <c r="AC73" s="39">
        <f t="shared" si="22"/>
        <v>7232.8892579999983</v>
      </c>
      <c r="AD73" s="39">
        <f t="shared" si="22"/>
        <v>15430.163750399999</v>
      </c>
      <c r="AE73" s="39">
        <f t="shared" si="22"/>
        <v>19287.704687999998</v>
      </c>
      <c r="AF73" s="39">
        <f t="shared" si="22"/>
        <v>15430.163750399999</v>
      </c>
      <c r="AG73" s="39">
        <f t="shared" si="22"/>
        <v>9643.852343999999</v>
      </c>
      <c r="AH73" s="39">
        <f t="shared" si="22"/>
        <v>15430.163750399999</v>
      </c>
      <c r="AI73" s="39">
        <f t="shared" si="22"/>
        <v>15430.163750399999</v>
      </c>
      <c r="AJ73" s="39">
        <f t="shared" si="22"/>
        <v>15430.163750399999</v>
      </c>
      <c r="AK73" s="39">
        <f t="shared" si="22"/>
        <v>9643.852343999999</v>
      </c>
      <c r="AL73" s="39">
        <f t="shared" si="22"/>
        <v>15430.163750399999</v>
      </c>
      <c r="AM73" s="39">
        <f t="shared" si="22"/>
        <v>9643.852343999999</v>
      </c>
      <c r="AN73" s="39">
        <f t="shared" si="22"/>
        <v>15430.163750399999</v>
      </c>
      <c r="AO73" s="39">
        <f t="shared" si="22"/>
        <v>19287.704687999998</v>
      </c>
      <c r="AP73" s="39">
        <f t="shared" si="22"/>
        <v>15430.163750399999</v>
      </c>
      <c r="AQ73" s="39">
        <f t="shared" si="22"/>
        <v>9643.852343999999</v>
      </c>
      <c r="AR73" s="151">
        <f t="shared" si="22"/>
        <v>15430.163750399999</v>
      </c>
    </row>
    <row r="74" spans="2:46" x14ac:dyDescent="0.25">
      <c r="B74" s="168" t="s">
        <v>431</v>
      </c>
      <c r="C74" s="485" t="s">
        <v>708</v>
      </c>
      <c r="D74" s="91"/>
      <c r="E74" s="39">
        <f t="shared" ref="E74:AR74" si="23">E38*$D38</f>
        <v>918.00000000000023</v>
      </c>
      <c r="F74" s="39">
        <f t="shared" si="23"/>
        <v>918.00000000000023</v>
      </c>
      <c r="G74" s="39">
        <f t="shared" si="23"/>
        <v>573.75</v>
      </c>
      <c r="H74" s="39">
        <f t="shared" si="23"/>
        <v>918.00000000000023</v>
      </c>
      <c r="I74" s="39">
        <f t="shared" si="23"/>
        <v>573.75</v>
      </c>
      <c r="J74" s="39">
        <f t="shared" si="23"/>
        <v>918.00000000000023</v>
      </c>
      <c r="K74" s="39">
        <f t="shared" si="23"/>
        <v>1147.5</v>
      </c>
      <c r="L74" s="39">
        <f t="shared" si="23"/>
        <v>918.00000000000023</v>
      </c>
      <c r="M74" s="39">
        <f t="shared" si="23"/>
        <v>573.75</v>
      </c>
      <c r="N74" s="39">
        <f t="shared" si="23"/>
        <v>918.00000000000023</v>
      </c>
      <c r="O74" s="39">
        <f t="shared" si="23"/>
        <v>918.00000000000023</v>
      </c>
      <c r="P74" s="39">
        <f t="shared" si="23"/>
        <v>918.00000000000023</v>
      </c>
      <c r="Q74" s="39">
        <f t="shared" si="23"/>
        <v>573.75</v>
      </c>
      <c r="R74" s="39">
        <f t="shared" si="23"/>
        <v>918.00000000000023</v>
      </c>
      <c r="S74" s="39">
        <f t="shared" si="23"/>
        <v>573.75</v>
      </c>
      <c r="T74" s="39">
        <f t="shared" si="23"/>
        <v>918.00000000000023</v>
      </c>
      <c r="U74" s="39">
        <f t="shared" si="23"/>
        <v>1147.5</v>
      </c>
      <c r="V74" s="39">
        <f t="shared" si="23"/>
        <v>918.00000000000023</v>
      </c>
      <c r="W74" s="39">
        <f t="shared" si="23"/>
        <v>573.75</v>
      </c>
      <c r="X74" s="151">
        <f t="shared" si="23"/>
        <v>918.00000000000023</v>
      </c>
      <c r="Y74" s="98">
        <f t="shared" si="23"/>
        <v>918.00000000000023</v>
      </c>
      <c r="Z74" s="39">
        <f t="shared" si="23"/>
        <v>918.00000000000023</v>
      </c>
      <c r="AA74" s="39">
        <f t="shared" si="23"/>
        <v>573.75</v>
      </c>
      <c r="AB74" s="39">
        <f t="shared" si="23"/>
        <v>918.00000000000023</v>
      </c>
      <c r="AC74" s="39">
        <f t="shared" si="23"/>
        <v>573.75</v>
      </c>
      <c r="AD74" s="39">
        <f t="shared" si="23"/>
        <v>918.00000000000023</v>
      </c>
      <c r="AE74" s="39">
        <f t="shared" si="23"/>
        <v>1147.5</v>
      </c>
      <c r="AF74" s="39">
        <f t="shared" si="23"/>
        <v>918.00000000000023</v>
      </c>
      <c r="AG74" s="39">
        <f t="shared" si="23"/>
        <v>573.75</v>
      </c>
      <c r="AH74" s="39">
        <f t="shared" si="23"/>
        <v>918.00000000000023</v>
      </c>
      <c r="AI74" s="39">
        <f t="shared" si="23"/>
        <v>918.00000000000023</v>
      </c>
      <c r="AJ74" s="39">
        <f t="shared" si="23"/>
        <v>918.00000000000023</v>
      </c>
      <c r="AK74" s="39">
        <f t="shared" si="23"/>
        <v>573.75</v>
      </c>
      <c r="AL74" s="39">
        <f t="shared" si="23"/>
        <v>918.00000000000023</v>
      </c>
      <c r="AM74" s="39">
        <f t="shared" si="23"/>
        <v>573.75</v>
      </c>
      <c r="AN74" s="39">
        <f t="shared" si="23"/>
        <v>918.00000000000023</v>
      </c>
      <c r="AO74" s="39">
        <f t="shared" si="23"/>
        <v>1147.5</v>
      </c>
      <c r="AP74" s="39">
        <f t="shared" si="23"/>
        <v>918.00000000000023</v>
      </c>
      <c r="AQ74" s="39">
        <f t="shared" si="23"/>
        <v>573.75</v>
      </c>
      <c r="AR74" s="151">
        <f t="shared" si="23"/>
        <v>918.00000000000023</v>
      </c>
    </row>
    <row r="75" spans="2:46" x14ac:dyDescent="0.25">
      <c r="B75" s="168" t="s">
        <v>432</v>
      </c>
      <c r="C75" s="485" t="s">
        <v>708</v>
      </c>
      <c r="D75" s="91"/>
      <c r="E75" s="39">
        <f t="shared" ref="E75:AR75" si="24">E39*$D39</f>
        <v>0</v>
      </c>
      <c r="F75" s="39">
        <f t="shared" si="24"/>
        <v>0</v>
      </c>
      <c r="G75" s="39">
        <f t="shared" si="24"/>
        <v>0</v>
      </c>
      <c r="H75" s="39">
        <f t="shared" si="24"/>
        <v>0</v>
      </c>
      <c r="I75" s="39">
        <f t="shared" si="24"/>
        <v>0</v>
      </c>
      <c r="J75" s="39">
        <f t="shared" si="24"/>
        <v>0</v>
      </c>
      <c r="K75" s="39">
        <f t="shared" si="24"/>
        <v>0</v>
      </c>
      <c r="L75" s="39">
        <f t="shared" si="24"/>
        <v>0</v>
      </c>
      <c r="M75" s="39">
        <f t="shared" si="24"/>
        <v>0</v>
      </c>
      <c r="N75" s="39">
        <f t="shared" si="24"/>
        <v>0</v>
      </c>
      <c r="O75" s="39">
        <f t="shared" si="24"/>
        <v>0</v>
      </c>
      <c r="P75" s="39">
        <f t="shared" si="24"/>
        <v>0</v>
      </c>
      <c r="Q75" s="39">
        <f t="shared" si="24"/>
        <v>0</v>
      </c>
      <c r="R75" s="39">
        <f t="shared" si="24"/>
        <v>0</v>
      </c>
      <c r="S75" s="39">
        <f t="shared" si="24"/>
        <v>0</v>
      </c>
      <c r="T75" s="39">
        <f t="shared" si="24"/>
        <v>0</v>
      </c>
      <c r="U75" s="39">
        <f t="shared" si="24"/>
        <v>0</v>
      </c>
      <c r="V75" s="39">
        <f t="shared" si="24"/>
        <v>0</v>
      </c>
      <c r="W75" s="39">
        <f t="shared" si="24"/>
        <v>0</v>
      </c>
      <c r="X75" s="151">
        <f t="shared" si="24"/>
        <v>0</v>
      </c>
      <c r="Y75" s="98">
        <f t="shared" si="24"/>
        <v>0</v>
      </c>
      <c r="Z75" s="39">
        <f t="shared" si="24"/>
        <v>0</v>
      </c>
      <c r="AA75" s="39">
        <f t="shared" si="24"/>
        <v>0</v>
      </c>
      <c r="AB75" s="39">
        <f t="shared" si="24"/>
        <v>0</v>
      </c>
      <c r="AC75" s="39">
        <f t="shared" si="24"/>
        <v>0</v>
      </c>
      <c r="AD75" s="39">
        <f t="shared" si="24"/>
        <v>0</v>
      </c>
      <c r="AE75" s="39">
        <f t="shared" si="24"/>
        <v>61724.159999999989</v>
      </c>
      <c r="AF75" s="39">
        <f t="shared" si="24"/>
        <v>92586.239999999991</v>
      </c>
      <c r="AG75" s="39">
        <f t="shared" si="24"/>
        <v>123448.31999999998</v>
      </c>
      <c r="AH75" s="39">
        <f t="shared" si="24"/>
        <v>123448.31999999998</v>
      </c>
      <c r="AI75" s="39">
        <f t="shared" si="24"/>
        <v>123448.31999999998</v>
      </c>
      <c r="AJ75" s="39">
        <f t="shared" si="24"/>
        <v>123448.31999999998</v>
      </c>
      <c r="AK75" s="39">
        <f t="shared" si="24"/>
        <v>77155.199999999983</v>
      </c>
      <c r="AL75" s="39">
        <f t="shared" si="24"/>
        <v>123448.31999999998</v>
      </c>
      <c r="AM75" s="39">
        <f t="shared" si="24"/>
        <v>77155.199999999983</v>
      </c>
      <c r="AN75" s="39">
        <f t="shared" si="24"/>
        <v>123448.31999999998</v>
      </c>
      <c r="AO75" s="39">
        <f t="shared" si="24"/>
        <v>154310.39999999997</v>
      </c>
      <c r="AP75" s="39">
        <f t="shared" si="24"/>
        <v>123448.31999999998</v>
      </c>
      <c r="AQ75" s="39">
        <f t="shared" si="24"/>
        <v>77155.199999999983</v>
      </c>
      <c r="AR75" s="151">
        <f t="shared" si="24"/>
        <v>123448.31999999998</v>
      </c>
    </row>
    <row r="76" spans="2:46" x14ac:dyDescent="0.25">
      <c r="B76" s="167" t="s">
        <v>433</v>
      </c>
      <c r="C76" s="485" t="s">
        <v>708</v>
      </c>
      <c r="D76" s="91"/>
      <c r="E76" s="39">
        <f t="shared" ref="E76:AR76" si="25">E40*$D40</f>
        <v>0</v>
      </c>
      <c r="F76" s="39">
        <f t="shared" si="25"/>
        <v>0</v>
      </c>
      <c r="G76" s="39">
        <f t="shared" si="25"/>
        <v>0</v>
      </c>
      <c r="H76" s="39">
        <f t="shared" si="25"/>
        <v>0</v>
      </c>
      <c r="I76" s="39">
        <f t="shared" si="25"/>
        <v>0</v>
      </c>
      <c r="J76" s="39">
        <f t="shared" si="25"/>
        <v>0</v>
      </c>
      <c r="K76" s="39">
        <f t="shared" si="25"/>
        <v>0</v>
      </c>
      <c r="L76" s="39">
        <f t="shared" si="25"/>
        <v>0</v>
      </c>
      <c r="M76" s="39">
        <f t="shared" si="25"/>
        <v>0</v>
      </c>
      <c r="N76" s="39">
        <f t="shared" si="25"/>
        <v>0</v>
      </c>
      <c r="O76" s="39">
        <f t="shared" si="25"/>
        <v>0</v>
      </c>
      <c r="P76" s="39">
        <f t="shared" si="25"/>
        <v>0</v>
      </c>
      <c r="Q76" s="39">
        <f t="shared" si="25"/>
        <v>0</v>
      </c>
      <c r="R76" s="39">
        <f t="shared" si="25"/>
        <v>0</v>
      </c>
      <c r="S76" s="39">
        <f t="shared" si="25"/>
        <v>0</v>
      </c>
      <c r="T76" s="39">
        <f t="shared" si="25"/>
        <v>0</v>
      </c>
      <c r="U76" s="39">
        <f t="shared" si="25"/>
        <v>0</v>
      </c>
      <c r="V76" s="39">
        <f t="shared" si="25"/>
        <v>0</v>
      </c>
      <c r="W76" s="39">
        <f t="shared" si="25"/>
        <v>0</v>
      </c>
      <c r="X76" s="151">
        <f t="shared" si="25"/>
        <v>0</v>
      </c>
      <c r="Y76" s="98">
        <f t="shared" si="25"/>
        <v>10800</v>
      </c>
      <c r="Z76" s="39">
        <f t="shared" si="25"/>
        <v>10800</v>
      </c>
      <c r="AA76" s="39">
        <f t="shared" si="25"/>
        <v>0</v>
      </c>
      <c r="AB76" s="39">
        <f t="shared" si="25"/>
        <v>10800</v>
      </c>
      <c r="AC76" s="39">
        <f t="shared" si="25"/>
        <v>0</v>
      </c>
      <c r="AD76" s="39">
        <f t="shared" si="25"/>
        <v>10800</v>
      </c>
      <c r="AE76" s="39">
        <f t="shared" si="25"/>
        <v>18000</v>
      </c>
      <c r="AF76" s="39">
        <f t="shared" si="25"/>
        <v>10800</v>
      </c>
      <c r="AG76" s="39">
        <f t="shared" si="25"/>
        <v>0</v>
      </c>
      <c r="AH76" s="39">
        <f t="shared" si="25"/>
        <v>10800</v>
      </c>
      <c r="AI76" s="39">
        <f t="shared" si="25"/>
        <v>10800</v>
      </c>
      <c r="AJ76" s="39">
        <f t="shared" si="25"/>
        <v>10800</v>
      </c>
      <c r="AK76" s="39">
        <f t="shared" si="25"/>
        <v>0</v>
      </c>
      <c r="AL76" s="39">
        <f t="shared" si="25"/>
        <v>10800</v>
      </c>
      <c r="AM76" s="39">
        <f t="shared" si="25"/>
        <v>0</v>
      </c>
      <c r="AN76" s="39">
        <f t="shared" si="25"/>
        <v>10800</v>
      </c>
      <c r="AO76" s="39">
        <f t="shared" si="25"/>
        <v>18000</v>
      </c>
      <c r="AP76" s="39">
        <f t="shared" si="25"/>
        <v>10800</v>
      </c>
      <c r="AQ76" s="39">
        <f t="shared" si="25"/>
        <v>0</v>
      </c>
      <c r="AR76" s="151">
        <f t="shared" si="25"/>
        <v>10800</v>
      </c>
    </row>
    <row r="77" spans="2:46" ht="13" x14ac:dyDescent="0.3">
      <c r="B77" s="177" t="s">
        <v>434</v>
      </c>
      <c r="C77" s="485" t="s">
        <v>708</v>
      </c>
      <c r="D77" s="173"/>
      <c r="E77" s="145">
        <f>SUM(E70:E76)</f>
        <v>24014.621159999999</v>
      </c>
      <c r="F77" s="147">
        <f t="shared" ref="F77:AR77" si="26">SUM(F70:F76)</f>
        <v>24014.621159999999</v>
      </c>
      <c r="G77" s="147">
        <f t="shared" si="26"/>
        <v>15009.138224999999</v>
      </c>
      <c r="H77" s="147">
        <f t="shared" si="26"/>
        <v>24014.621159999999</v>
      </c>
      <c r="I77" s="147">
        <f t="shared" si="26"/>
        <v>15009.138224999999</v>
      </c>
      <c r="J77" s="147">
        <f t="shared" si="26"/>
        <v>24014.621159999999</v>
      </c>
      <c r="K77" s="147">
        <f t="shared" si="26"/>
        <v>30018.276449999998</v>
      </c>
      <c r="L77" s="147">
        <f t="shared" si="26"/>
        <v>24014.621159999999</v>
      </c>
      <c r="M77" s="147">
        <f t="shared" si="26"/>
        <v>15009.138224999999</v>
      </c>
      <c r="N77" s="147">
        <f t="shared" si="26"/>
        <v>24014.621159999999</v>
      </c>
      <c r="O77" s="147">
        <f t="shared" si="26"/>
        <v>24014.621159999999</v>
      </c>
      <c r="P77" s="147">
        <f t="shared" si="26"/>
        <v>24014.621159999999</v>
      </c>
      <c r="Q77" s="147">
        <f t="shared" si="26"/>
        <v>15009.138224999999</v>
      </c>
      <c r="R77" s="147">
        <f t="shared" si="26"/>
        <v>24014.621159999999</v>
      </c>
      <c r="S77" s="147">
        <f t="shared" si="26"/>
        <v>15009.138224999999</v>
      </c>
      <c r="T77" s="147">
        <f t="shared" si="26"/>
        <v>24014.621159999999</v>
      </c>
      <c r="U77" s="147">
        <f t="shared" si="26"/>
        <v>30018.276449999998</v>
      </c>
      <c r="V77" s="147">
        <f t="shared" si="26"/>
        <v>24014.621159999999</v>
      </c>
      <c r="W77" s="147">
        <f t="shared" si="26"/>
        <v>15009.138224999999</v>
      </c>
      <c r="X77" s="520">
        <f t="shared" si="26"/>
        <v>24014.621159999999</v>
      </c>
      <c r="Y77" s="147">
        <f t="shared" si="26"/>
        <v>37894.170647999999</v>
      </c>
      <c r="Z77" s="147">
        <f t="shared" si="26"/>
        <v>37894.170647999999</v>
      </c>
      <c r="AA77" s="147">
        <f t="shared" si="26"/>
        <v>17708.809075499998</v>
      </c>
      <c r="AB77" s="147">
        <f t="shared" si="26"/>
        <v>40374.018393600003</v>
      </c>
      <c r="AC77" s="147">
        <f t="shared" si="26"/>
        <v>19258.713916499997</v>
      </c>
      <c r="AD77" s="147">
        <f t="shared" si="26"/>
        <v>42853.866139199992</v>
      </c>
      <c r="AE77" s="147">
        <f t="shared" si="26"/>
        <v>119791.49267399998</v>
      </c>
      <c r="AF77" s="147">
        <f t="shared" si="26"/>
        <v>194508.70174619998</v>
      </c>
      <c r="AG77" s="147">
        <f t="shared" si="26"/>
        <v>261619.17755099994</v>
      </c>
      <c r="AH77" s="147">
        <f t="shared" si="26"/>
        <v>363760.06288259989</v>
      </c>
      <c r="AI77" s="147">
        <f t="shared" si="26"/>
        <v>395825.87192639994</v>
      </c>
      <c r="AJ77" s="147">
        <f t="shared" si="26"/>
        <v>416077.96184879995</v>
      </c>
      <c r="AK77" s="147">
        <f t="shared" si="26"/>
        <v>296334.41724059999</v>
      </c>
      <c r="AL77" s="147">
        <f t="shared" si="26"/>
        <v>436330.05177119991</v>
      </c>
      <c r="AM77" s="147">
        <f t="shared" si="26"/>
        <v>296334.41724059999</v>
      </c>
      <c r="AN77" s="147">
        <f t="shared" si="26"/>
        <v>456582.14169359987</v>
      </c>
      <c r="AO77" s="147">
        <f t="shared" si="26"/>
        <v>529660.4747915999</v>
      </c>
      <c r="AP77" s="147">
        <f t="shared" si="26"/>
        <v>436330.05177119991</v>
      </c>
      <c r="AQ77" s="147">
        <f t="shared" si="26"/>
        <v>296334.41724059999</v>
      </c>
      <c r="AR77" s="147">
        <f t="shared" si="26"/>
        <v>456582.14169359987</v>
      </c>
    </row>
    <row r="78" spans="2:46" x14ac:dyDescent="0.25">
      <c r="B78" s="167"/>
      <c r="C78" s="485"/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708</v>
      </c>
      <c r="D80" s="91"/>
      <c r="E80" s="39">
        <f>E43*$D43</f>
        <v>1020.0000000000001</v>
      </c>
      <c r="F80" s="39">
        <f t="shared" ref="F80:AR80" si="27">F43*$D43</f>
        <v>0</v>
      </c>
      <c r="G80" s="39">
        <f t="shared" si="27"/>
        <v>0</v>
      </c>
      <c r="H80" s="39">
        <f t="shared" si="27"/>
        <v>0</v>
      </c>
      <c r="I80" s="39">
        <f t="shared" si="27"/>
        <v>0</v>
      </c>
      <c r="J80" s="39">
        <f t="shared" si="27"/>
        <v>1020.0000000000001</v>
      </c>
      <c r="K80" s="39">
        <f t="shared" si="27"/>
        <v>0</v>
      </c>
      <c r="L80" s="39">
        <f t="shared" si="27"/>
        <v>0</v>
      </c>
      <c r="M80" s="39">
        <f t="shared" si="27"/>
        <v>0</v>
      </c>
      <c r="N80" s="39">
        <f t="shared" si="27"/>
        <v>0</v>
      </c>
      <c r="O80" s="39">
        <f t="shared" si="27"/>
        <v>1020.0000000000001</v>
      </c>
      <c r="P80" s="39">
        <f t="shared" si="27"/>
        <v>0</v>
      </c>
      <c r="Q80" s="39">
        <f t="shared" si="27"/>
        <v>0</v>
      </c>
      <c r="R80" s="39">
        <f t="shared" si="27"/>
        <v>0</v>
      </c>
      <c r="S80" s="39">
        <f t="shared" si="27"/>
        <v>0</v>
      </c>
      <c r="T80" s="39">
        <f t="shared" si="27"/>
        <v>0</v>
      </c>
      <c r="U80" s="39">
        <f t="shared" si="27"/>
        <v>1020.0000000000001</v>
      </c>
      <c r="V80" s="39">
        <f t="shared" si="27"/>
        <v>0</v>
      </c>
      <c r="W80" s="39">
        <f t="shared" si="27"/>
        <v>0</v>
      </c>
      <c r="X80" s="151">
        <f t="shared" si="27"/>
        <v>0</v>
      </c>
      <c r="Y80" s="98">
        <f t="shared" si="27"/>
        <v>0</v>
      </c>
      <c r="Z80" s="39">
        <f t="shared" si="27"/>
        <v>0</v>
      </c>
      <c r="AA80" s="39">
        <f t="shared" si="27"/>
        <v>0</v>
      </c>
      <c r="AB80" s="39">
        <f t="shared" si="27"/>
        <v>0</v>
      </c>
      <c r="AC80" s="39">
        <f t="shared" si="27"/>
        <v>0</v>
      </c>
      <c r="AD80" s="39">
        <f t="shared" si="27"/>
        <v>0</v>
      </c>
      <c r="AE80" s="39">
        <f t="shared" si="27"/>
        <v>0</v>
      </c>
      <c r="AF80" s="39">
        <f t="shared" si="27"/>
        <v>0</v>
      </c>
      <c r="AG80" s="39">
        <f t="shared" si="27"/>
        <v>0</v>
      </c>
      <c r="AH80" s="39">
        <f t="shared" si="27"/>
        <v>0</v>
      </c>
      <c r="AI80" s="39">
        <f t="shared" si="27"/>
        <v>0</v>
      </c>
      <c r="AJ80" s="39">
        <f t="shared" si="27"/>
        <v>0</v>
      </c>
      <c r="AK80" s="39">
        <f t="shared" si="27"/>
        <v>0</v>
      </c>
      <c r="AL80" s="39">
        <f t="shared" si="27"/>
        <v>0</v>
      </c>
      <c r="AM80" s="39">
        <f t="shared" si="27"/>
        <v>0</v>
      </c>
      <c r="AN80" s="39">
        <f t="shared" si="27"/>
        <v>0</v>
      </c>
      <c r="AO80" s="39">
        <f t="shared" si="27"/>
        <v>0</v>
      </c>
      <c r="AP80" s="39">
        <f t="shared" si="27"/>
        <v>0</v>
      </c>
      <c r="AQ80" s="39">
        <f t="shared" si="27"/>
        <v>0</v>
      </c>
      <c r="AR80" s="151">
        <f t="shared" si="27"/>
        <v>0</v>
      </c>
    </row>
    <row r="81" spans="2:44" x14ac:dyDescent="0.25">
      <c r="B81" s="167" t="s">
        <v>406</v>
      </c>
      <c r="C81" s="485" t="s">
        <v>708</v>
      </c>
      <c r="D81" s="91"/>
      <c r="E81" s="39">
        <f t="shared" ref="E81:AR82" si="28">E44*$D44</f>
        <v>0</v>
      </c>
      <c r="F81" s="39">
        <f t="shared" si="28"/>
        <v>0</v>
      </c>
      <c r="G81" s="39">
        <f t="shared" si="28"/>
        <v>0</v>
      </c>
      <c r="H81" s="39">
        <f t="shared" si="28"/>
        <v>0</v>
      </c>
      <c r="I81" s="39">
        <f t="shared" si="28"/>
        <v>0</v>
      </c>
      <c r="J81" s="39">
        <f t="shared" si="28"/>
        <v>0</v>
      </c>
      <c r="K81" s="39">
        <f t="shared" si="28"/>
        <v>0</v>
      </c>
      <c r="L81" s="39">
        <f t="shared" si="28"/>
        <v>0</v>
      </c>
      <c r="M81" s="39">
        <f t="shared" si="28"/>
        <v>0</v>
      </c>
      <c r="N81" s="39">
        <f t="shared" si="28"/>
        <v>0</v>
      </c>
      <c r="O81" s="39">
        <f t="shared" si="28"/>
        <v>0</v>
      </c>
      <c r="P81" s="39">
        <f t="shared" si="28"/>
        <v>0</v>
      </c>
      <c r="Q81" s="39">
        <f t="shared" si="28"/>
        <v>0</v>
      </c>
      <c r="R81" s="39">
        <f t="shared" si="28"/>
        <v>0</v>
      </c>
      <c r="S81" s="39">
        <f t="shared" si="28"/>
        <v>0</v>
      </c>
      <c r="T81" s="39">
        <f t="shared" si="28"/>
        <v>0</v>
      </c>
      <c r="U81" s="39">
        <f t="shared" si="28"/>
        <v>0</v>
      </c>
      <c r="V81" s="39">
        <f t="shared" si="28"/>
        <v>0</v>
      </c>
      <c r="W81" s="39">
        <f t="shared" si="28"/>
        <v>0</v>
      </c>
      <c r="X81" s="151">
        <f t="shared" si="28"/>
        <v>0</v>
      </c>
      <c r="Y81" s="98">
        <f t="shared" si="28"/>
        <v>1088</v>
      </c>
      <c r="Z81" s="39">
        <f t="shared" si="28"/>
        <v>0</v>
      </c>
      <c r="AA81" s="39">
        <f t="shared" si="28"/>
        <v>0</v>
      </c>
      <c r="AB81" s="39">
        <f t="shared" si="28"/>
        <v>0</v>
      </c>
      <c r="AC81" s="39">
        <f t="shared" si="28"/>
        <v>0</v>
      </c>
      <c r="AD81" s="39">
        <f t="shared" si="28"/>
        <v>0</v>
      </c>
      <c r="AE81" s="39">
        <f t="shared" si="28"/>
        <v>0</v>
      </c>
      <c r="AF81" s="39">
        <f t="shared" si="28"/>
        <v>0</v>
      </c>
      <c r="AG81" s="39">
        <f t="shared" si="28"/>
        <v>0</v>
      </c>
      <c r="AH81" s="39">
        <f t="shared" si="28"/>
        <v>0</v>
      </c>
      <c r="AI81" s="39">
        <f t="shared" si="28"/>
        <v>0</v>
      </c>
      <c r="AJ81" s="39">
        <f t="shared" si="28"/>
        <v>0</v>
      </c>
      <c r="AK81" s="39">
        <f t="shared" si="28"/>
        <v>0</v>
      </c>
      <c r="AL81" s="39">
        <f t="shared" si="28"/>
        <v>0</v>
      </c>
      <c r="AM81" s="39">
        <f t="shared" si="28"/>
        <v>0</v>
      </c>
      <c r="AN81" s="39">
        <f t="shared" si="28"/>
        <v>0</v>
      </c>
      <c r="AO81" s="39">
        <f t="shared" si="28"/>
        <v>0</v>
      </c>
      <c r="AP81" s="39">
        <f t="shared" si="28"/>
        <v>0</v>
      </c>
      <c r="AQ81" s="39">
        <f t="shared" si="28"/>
        <v>0</v>
      </c>
      <c r="AR81" s="151">
        <f t="shared" si="28"/>
        <v>0</v>
      </c>
    </row>
    <row r="82" spans="2:44" x14ac:dyDescent="0.25">
      <c r="B82" s="167" t="s">
        <v>407</v>
      </c>
      <c r="C82" s="485" t="s">
        <v>708</v>
      </c>
      <c r="D82" s="91"/>
      <c r="E82" s="39">
        <f t="shared" si="28"/>
        <v>0</v>
      </c>
      <c r="F82" s="39">
        <f t="shared" si="28"/>
        <v>0</v>
      </c>
      <c r="G82" s="39">
        <f t="shared" si="28"/>
        <v>0</v>
      </c>
      <c r="H82" s="39">
        <f t="shared" si="28"/>
        <v>0</v>
      </c>
      <c r="I82" s="39">
        <f t="shared" si="28"/>
        <v>0</v>
      </c>
      <c r="J82" s="39">
        <f t="shared" si="28"/>
        <v>0</v>
      </c>
      <c r="K82" s="39">
        <f t="shared" si="28"/>
        <v>0</v>
      </c>
      <c r="L82" s="39">
        <f t="shared" si="28"/>
        <v>0</v>
      </c>
      <c r="M82" s="39">
        <f t="shared" si="28"/>
        <v>0</v>
      </c>
      <c r="N82" s="39">
        <f t="shared" si="28"/>
        <v>0</v>
      </c>
      <c r="O82" s="39">
        <f t="shared" si="28"/>
        <v>0</v>
      </c>
      <c r="P82" s="39">
        <f t="shared" si="28"/>
        <v>0</v>
      </c>
      <c r="Q82" s="39">
        <f t="shared" si="28"/>
        <v>0</v>
      </c>
      <c r="R82" s="39">
        <f t="shared" si="28"/>
        <v>0</v>
      </c>
      <c r="S82" s="39">
        <f t="shared" si="28"/>
        <v>0</v>
      </c>
      <c r="T82" s="39">
        <f t="shared" si="28"/>
        <v>0</v>
      </c>
      <c r="U82" s="39">
        <f t="shared" si="28"/>
        <v>0</v>
      </c>
      <c r="V82" s="39">
        <f t="shared" si="28"/>
        <v>0</v>
      </c>
      <c r="W82" s="39">
        <f t="shared" si="28"/>
        <v>0</v>
      </c>
      <c r="X82" s="151">
        <f t="shared" si="28"/>
        <v>0</v>
      </c>
      <c r="Y82" s="98">
        <f t="shared" si="28"/>
        <v>377.40000000000003</v>
      </c>
      <c r="Z82" s="39">
        <f t="shared" si="28"/>
        <v>0</v>
      </c>
      <c r="AA82" s="39">
        <f t="shared" si="28"/>
        <v>0</v>
      </c>
      <c r="AB82" s="39">
        <f t="shared" si="28"/>
        <v>0</v>
      </c>
      <c r="AC82" s="39">
        <f t="shared" si="28"/>
        <v>0</v>
      </c>
      <c r="AD82" s="39">
        <f t="shared" si="28"/>
        <v>0</v>
      </c>
      <c r="AE82" s="39">
        <f t="shared" si="28"/>
        <v>0</v>
      </c>
      <c r="AF82" s="39">
        <f t="shared" si="28"/>
        <v>0</v>
      </c>
      <c r="AG82" s="39">
        <f t="shared" si="28"/>
        <v>0</v>
      </c>
      <c r="AH82" s="39">
        <f t="shared" si="28"/>
        <v>0</v>
      </c>
      <c r="AI82" s="39">
        <f t="shared" si="28"/>
        <v>0</v>
      </c>
      <c r="AJ82" s="39">
        <f t="shared" si="28"/>
        <v>0</v>
      </c>
      <c r="AK82" s="39">
        <f t="shared" si="28"/>
        <v>0</v>
      </c>
      <c r="AL82" s="39">
        <f t="shared" si="28"/>
        <v>0</v>
      </c>
      <c r="AM82" s="39">
        <f t="shared" si="28"/>
        <v>0</v>
      </c>
      <c r="AN82" s="39">
        <f t="shared" si="28"/>
        <v>0</v>
      </c>
      <c r="AO82" s="39">
        <f t="shared" si="28"/>
        <v>0</v>
      </c>
      <c r="AP82" s="39">
        <f t="shared" si="28"/>
        <v>0</v>
      </c>
      <c r="AQ82" s="39">
        <f t="shared" si="28"/>
        <v>0</v>
      </c>
      <c r="AR82" s="151">
        <f t="shared" si="28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708</v>
      </c>
      <c r="D85" s="91"/>
      <c r="E85" s="39">
        <f>E47*$D47</f>
        <v>0</v>
      </c>
      <c r="F85" s="39">
        <f t="shared" ref="F85:AR85" si="29">F47*$D47</f>
        <v>0</v>
      </c>
      <c r="G85" s="39">
        <f t="shared" si="29"/>
        <v>0</v>
      </c>
      <c r="H85" s="39">
        <f t="shared" si="29"/>
        <v>0</v>
      </c>
      <c r="I85" s="39">
        <f t="shared" si="29"/>
        <v>0</v>
      </c>
      <c r="J85" s="39">
        <f t="shared" si="29"/>
        <v>0</v>
      </c>
      <c r="K85" s="39">
        <f t="shared" si="29"/>
        <v>0</v>
      </c>
      <c r="L85" s="39">
        <f t="shared" si="29"/>
        <v>0</v>
      </c>
      <c r="M85" s="39">
        <f t="shared" si="29"/>
        <v>0</v>
      </c>
      <c r="N85" s="39">
        <f t="shared" si="29"/>
        <v>0</v>
      </c>
      <c r="O85" s="39">
        <f t="shared" si="29"/>
        <v>0</v>
      </c>
      <c r="P85" s="39">
        <f t="shared" si="29"/>
        <v>0</v>
      </c>
      <c r="Q85" s="39">
        <f t="shared" si="29"/>
        <v>0</v>
      </c>
      <c r="R85" s="39">
        <f t="shared" si="29"/>
        <v>0</v>
      </c>
      <c r="S85" s="39">
        <f t="shared" si="29"/>
        <v>0</v>
      </c>
      <c r="T85" s="39">
        <f t="shared" si="29"/>
        <v>0</v>
      </c>
      <c r="U85" s="39">
        <f t="shared" si="29"/>
        <v>0</v>
      </c>
      <c r="V85" s="39">
        <f t="shared" si="29"/>
        <v>0</v>
      </c>
      <c r="W85" s="39">
        <f t="shared" si="29"/>
        <v>0</v>
      </c>
      <c r="X85" s="151">
        <f t="shared" si="29"/>
        <v>0</v>
      </c>
      <c r="Y85" s="98">
        <f t="shared" si="29"/>
        <v>58133.037383177565</v>
      </c>
      <c r="Z85" s="39">
        <f t="shared" si="29"/>
        <v>0</v>
      </c>
      <c r="AA85" s="39">
        <f t="shared" si="29"/>
        <v>0</v>
      </c>
      <c r="AB85" s="39">
        <f t="shared" si="29"/>
        <v>0</v>
      </c>
      <c r="AC85" s="39">
        <f t="shared" si="29"/>
        <v>0</v>
      </c>
      <c r="AD85" s="39">
        <f t="shared" si="29"/>
        <v>0</v>
      </c>
      <c r="AE85" s="39">
        <f t="shared" si="29"/>
        <v>0</v>
      </c>
      <c r="AF85" s="39">
        <f t="shared" si="29"/>
        <v>0</v>
      </c>
      <c r="AG85" s="39">
        <f t="shared" si="29"/>
        <v>0</v>
      </c>
      <c r="AH85" s="39">
        <f t="shared" si="29"/>
        <v>0</v>
      </c>
      <c r="AI85" s="39">
        <f t="shared" si="29"/>
        <v>0</v>
      </c>
      <c r="AJ85" s="39">
        <f t="shared" si="29"/>
        <v>0</v>
      </c>
      <c r="AK85" s="39">
        <f t="shared" si="29"/>
        <v>0</v>
      </c>
      <c r="AL85" s="39">
        <f t="shared" si="29"/>
        <v>0</v>
      </c>
      <c r="AM85" s="39">
        <f t="shared" si="29"/>
        <v>0</v>
      </c>
      <c r="AN85" s="39">
        <f t="shared" si="29"/>
        <v>0</v>
      </c>
      <c r="AO85" s="39">
        <f t="shared" si="29"/>
        <v>0</v>
      </c>
      <c r="AP85" s="39">
        <f t="shared" si="29"/>
        <v>0</v>
      </c>
      <c r="AQ85" s="39">
        <f t="shared" si="29"/>
        <v>0</v>
      </c>
      <c r="AR85" s="151">
        <f t="shared" si="29"/>
        <v>0</v>
      </c>
    </row>
    <row r="86" spans="2:44" x14ac:dyDescent="0.25">
      <c r="B86" s="167" t="str">
        <f>B48</f>
        <v>Seeds Resine and Balanites Direct seedling</v>
      </c>
      <c r="C86" s="485" t="s">
        <v>708</v>
      </c>
      <c r="D86" s="91"/>
      <c r="E86" s="39">
        <f t="shared" ref="E86:AR87" si="30">E48*$D48</f>
        <v>0</v>
      </c>
      <c r="F86" s="39">
        <f t="shared" si="30"/>
        <v>0</v>
      </c>
      <c r="G86" s="39">
        <f t="shared" si="30"/>
        <v>0</v>
      </c>
      <c r="H86" s="39">
        <f t="shared" si="30"/>
        <v>0</v>
      </c>
      <c r="I86" s="39">
        <f t="shared" si="30"/>
        <v>0</v>
      </c>
      <c r="J86" s="39">
        <f t="shared" si="30"/>
        <v>0</v>
      </c>
      <c r="K86" s="39">
        <f t="shared" si="30"/>
        <v>0</v>
      </c>
      <c r="L86" s="39">
        <f t="shared" si="30"/>
        <v>0</v>
      </c>
      <c r="M86" s="39">
        <f t="shared" si="30"/>
        <v>0</v>
      </c>
      <c r="N86" s="39">
        <f t="shared" si="30"/>
        <v>0</v>
      </c>
      <c r="O86" s="39">
        <f t="shared" si="30"/>
        <v>0</v>
      </c>
      <c r="P86" s="39">
        <f t="shared" si="30"/>
        <v>0</v>
      </c>
      <c r="Q86" s="39">
        <f t="shared" si="30"/>
        <v>0</v>
      </c>
      <c r="R86" s="39">
        <f t="shared" si="30"/>
        <v>0</v>
      </c>
      <c r="S86" s="39">
        <f t="shared" si="30"/>
        <v>0</v>
      </c>
      <c r="T86" s="39">
        <f t="shared" si="30"/>
        <v>0</v>
      </c>
      <c r="U86" s="39">
        <f t="shared" si="30"/>
        <v>0</v>
      </c>
      <c r="V86" s="39">
        <f t="shared" si="30"/>
        <v>0</v>
      </c>
      <c r="W86" s="39">
        <f t="shared" si="30"/>
        <v>0</v>
      </c>
      <c r="X86" s="151">
        <f t="shared" si="30"/>
        <v>0</v>
      </c>
      <c r="Y86" s="98">
        <f t="shared" si="30"/>
        <v>3202.123661699999</v>
      </c>
      <c r="Z86" s="39">
        <f t="shared" si="30"/>
        <v>0</v>
      </c>
      <c r="AA86" s="39">
        <f t="shared" si="30"/>
        <v>960.63709850999976</v>
      </c>
      <c r="AB86" s="39">
        <f t="shared" si="30"/>
        <v>0</v>
      </c>
      <c r="AC86" s="39">
        <f t="shared" si="30"/>
        <v>0</v>
      </c>
      <c r="AD86" s="39">
        <f t="shared" si="30"/>
        <v>0</v>
      </c>
      <c r="AE86" s="39">
        <f t="shared" si="30"/>
        <v>0</v>
      </c>
      <c r="AF86" s="39">
        <f t="shared" si="30"/>
        <v>0</v>
      </c>
      <c r="AG86" s="39">
        <f t="shared" si="30"/>
        <v>0</v>
      </c>
      <c r="AH86" s="39">
        <f t="shared" si="30"/>
        <v>0</v>
      </c>
      <c r="AI86" s="39">
        <f t="shared" si="30"/>
        <v>0</v>
      </c>
      <c r="AJ86" s="39">
        <f t="shared" si="30"/>
        <v>0</v>
      </c>
      <c r="AK86" s="39">
        <f t="shared" si="30"/>
        <v>0</v>
      </c>
      <c r="AL86" s="39">
        <f t="shared" si="30"/>
        <v>0</v>
      </c>
      <c r="AM86" s="39">
        <f t="shared" si="30"/>
        <v>0</v>
      </c>
      <c r="AN86" s="39">
        <f t="shared" si="30"/>
        <v>0</v>
      </c>
      <c r="AO86" s="39">
        <f t="shared" si="30"/>
        <v>0</v>
      </c>
      <c r="AP86" s="39">
        <f t="shared" si="30"/>
        <v>0</v>
      </c>
      <c r="AQ86" s="39">
        <f t="shared" si="30"/>
        <v>0</v>
      </c>
      <c r="AR86" s="151">
        <f t="shared" si="30"/>
        <v>0</v>
      </c>
    </row>
    <row r="87" spans="2:44" x14ac:dyDescent="0.25">
      <c r="B87" s="167" t="str">
        <f>B49</f>
        <v xml:space="preserve">Fooder Seeds </v>
      </c>
      <c r="C87" s="485" t="s">
        <v>708</v>
      </c>
      <c r="D87" s="91"/>
      <c r="E87" s="39">
        <f t="shared" si="30"/>
        <v>0</v>
      </c>
      <c r="F87" s="39">
        <f t="shared" si="30"/>
        <v>0</v>
      </c>
      <c r="G87" s="39">
        <f t="shared" si="30"/>
        <v>0</v>
      </c>
      <c r="H87" s="39">
        <f t="shared" si="30"/>
        <v>0</v>
      </c>
      <c r="I87" s="39">
        <f t="shared" si="30"/>
        <v>0</v>
      </c>
      <c r="J87" s="39">
        <f t="shared" si="30"/>
        <v>0</v>
      </c>
      <c r="K87" s="39">
        <f t="shared" si="30"/>
        <v>0</v>
      </c>
      <c r="L87" s="39">
        <f t="shared" si="30"/>
        <v>0</v>
      </c>
      <c r="M87" s="39">
        <f t="shared" si="30"/>
        <v>0</v>
      </c>
      <c r="N87" s="39">
        <f t="shared" si="30"/>
        <v>0</v>
      </c>
      <c r="O87" s="39">
        <f t="shared" si="30"/>
        <v>0</v>
      </c>
      <c r="P87" s="39">
        <f t="shared" si="30"/>
        <v>0</v>
      </c>
      <c r="Q87" s="39">
        <f t="shared" si="30"/>
        <v>0</v>
      </c>
      <c r="R87" s="39">
        <f t="shared" si="30"/>
        <v>0</v>
      </c>
      <c r="S87" s="39">
        <f t="shared" si="30"/>
        <v>0</v>
      </c>
      <c r="T87" s="39">
        <f t="shared" si="30"/>
        <v>0</v>
      </c>
      <c r="U87" s="39">
        <f t="shared" si="30"/>
        <v>0</v>
      </c>
      <c r="V87" s="39">
        <f t="shared" si="30"/>
        <v>0</v>
      </c>
      <c r="W87" s="39">
        <f t="shared" si="30"/>
        <v>0</v>
      </c>
      <c r="X87" s="151">
        <f t="shared" si="30"/>
        <v>0</v>
      </c>
      <c r="Y87" s="98">
        <f t="shared" si="30"/>
        <v>7997.4449999999997</v>
      </c>
      <c r="Z87" s="39">
        <f t="shared" si="30"/>
        <v>7997.4449999999997</v>
      </c>
      <c r="AA87" s="39">
        <f t="shared" si="30"/>
        <v>7997.4449999999997</v>
      </c>
      <c r="AB87" s="39">
        <f t="shared" si="30"/>
        <v>7997.4449999999997</v>
      </c>
      <c r="AC87" s="39">
        <f t="shared" si="30"/>
        <v>7997.4449999999997</v>
      </c>
      <c r="AD87" s="39">
        <f t="shared" si="30"/>
        <v>7997.4449999999997</v>
      </c>
      <c r="AE87" s="39">
        <f t="shared" si="30"/>
        <v>7997.4449999999997</v>
      </c>
      <c r="AF87" s="39">
        <f t="shared" si="30"/>
        <v>7997.4449999999997</v>
      </c>
      <c r="AG87" s="39">
        <f t="shared" si="30"/>
        <v>7997.4449999999997</v>
      </c>
      <c r="AH87" s="39">
        <f t="shared" si="30"/>
        <v>7997.4449999999997</v>
      </c>
      <c r="AI87" s="39">
        <f t="shared" si="30"/>
        <v>7997.4449999999997</v>
      </c>
      <c r="AJ87" s="39">
        <f t="shared" si="30"/>
        <v>7997.4449999999997</v>
      </c>
      <c r="AK87" s="39">
        <f t="shared" si="30"/>
        <v>7997.4449999999997</v>
      </c>
      <c r="AL87" s="39">
        <f t="shared" si="30"/>
        <v>7997.4449999999997</v>
      </c>
      <c r="AM87" s="39">
        <f t="shared" si="30"/>
        <v>7997.4449999999997</v>
      </c>
      <c r="AN87" s="39">
        <f t="shared" si="30"/>
        <v>7997.4449999999997</v>
      </c>
      <c r="AO87" s="39">
        <f t="shared" si="30"/>
        <v>7997.4449999999997</v>
      </c>
      <c r="AP87" s="39">
        <f t="shared" si="30"/>
        <v>7997.4449999999997</v>
      </c>
      <c r="AQ87" s="39">
        <f t="shared" si="30"/>
        <v>7997.4449999999997</v>
      </c>
      <c r="AR87" s="151">
        <f t="shared" si="30"/>
        <v>7997.4449999999997</v>
      </c>
    </row>
    <row r="88" spans="2:44" ht="13" x14ac:dyDescent="0.3">
      <c r="B88" s="170" t="s">
        <v>413</v>
      </c>
      <c r="C88" s="485" t="s">
        <v>708</v>
      </c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 xml:space="preserve">Transportation  conditioning treatment </v>
      </c>
      <c r="C89" s="485" t="s">
        <v>708</v>
      </c>
      <c r="D89" s="91"/>
      <c r="E89" s="39">
        <f t="shared" ref="E89:AR89" si="31">E51*$D51</f>
        <v>5887.8504672897197</v>
      </c>
      <c r="F89" s="39">
        <f t="shared" si="31"/>
        <v>5887.8504672897197</v>
      </c>
      <c r="G89" s="39">
        <f t="shared" si="31"/>
        <v>3679.9065420560746</v>
      </c>
      <c r="H89" s="39">
        <f t="shared" si="31"/>
        <v>5887.8504672897197</v>
      </c>
      <c r="I89" s="39">
        <f t="shared" si="31"/>
        <v>3679.9065420560746</v>
      </c>
      <c r="J89" s="39">
        <f t="shared" si="31"/>
        <v>5887.8504672897197</v>
      </c>
      <c r="K89" s="39">
        <f t="shared" si="31"/>
        <v>7359.8130841121492</v>
      </c>
      <c r="L89" s="39">
        <f t="shared" si="31"/>
        <v>5887.8504672897197</v>
      </c>
      <c r="M89" s="39">
        <f t="shared" si="31"/>
        <v>3679.9065420560746</v>
      </c>
      <c r="N89" s="39">
        <f t="shared" si="31"/>
        <v>5887.8504672897197</v>
      </c>
      <c r="O89" s="39">
        <f t="shared" si="31"/>
        <v>5887.8504672897197</v>
      </c>
      <c r="P89" s="39">
        <f t="shared" si="31"/>
        <v>5887.8504672897197</v>
      </c>
      <c r="Q89" s="39">
        <f t="shared" si="31"/>
        <v>3679.9065420560746</v>
      </c>
      <c r="R89" s="39">
        <f t="shared" si="31"/>
        <v>5887.8504672897197</v>
      </c>
      <c r="S89" s="39">
        <f t="shared" si="31"/>
        <v>3679.9065420560746</v>
      </c>
      <c r="T89" s="39">
        <f t="shared" si="31"/>
        <v>5887.8504672897197</v>
      </c>
      <c r="U89" s="39">
        <f t="shared" si="31"/>
        <v>7359.8130841121492</v>
      </c>
      <c r="V89" s="39">
        <f t="shared" si="31"/>
        <v>5887.8504672897197</v>
      </c>
      <c r="W89" s="39">
        <f t="shared" si="31"/>
        <v>3679.9065420560746</v>
      </c>
      <c r="X89" s="151">
        <f t="shared" si="31"/>
        <v>5887.8504672897197</v>
      </c>
      <c r="Y89" s="98">
        <f t="shared" si="31"/>
        <v>6672.8971962616815</v>
      </c>
      <c r="Z89" s="39">
        <f t="shared" si="31"/>
        <v>6672.8971962616815</v>
      </c>
      <c r="AA89" s="39">
        <f t="shared" si="31"/>
        <v>4170.5607476635514</v>
      </c>
      <c r="AB89" s="39">
        <f t="shared" si="31"/>
        <v>6672.8971962616815</v>
      </c>
      <c r="AC89" s="39">
        <f t="shared" si="31"/>
        <v>4170.5607476635514</v>
      </c>
      <c r="AD89" s="39">
        <f t="shared" si="31"/>
        <v>6672.8971962616815</v>
      </c>
      <c r="AE89" s="39">
        <f t="shared" si="31"/>
        <v>8341.1214953271028</v>
      </c>
      <c r="AF89" s="39">
        <f t="shared" si="31"/>
        <v>16890.771028037383</v>
      </c>
      <c r="AG89" s="39">
        <f t="shared" si="31"/>
        <v>24606.308411214948</v>
      </c>
      <c r="AH89" s="39">
        <f t="shared" si="31"/>
        <v>40829.789719626162</v>
      </c>
      <c r="AI89" s="39">
        <f t="shared" si="31"/>
        <v>46376.635514018686</v>
      </c>
      <c r="AJ89" s="39">
        <f t="shared" si="31"/>
        <v>49879.906542056073</v>
      </c>
      <c r="AK89" s="39">
        <f t="shared" si="31"/>
        <v>38619.392523364477</v>
      </c>
      <c r="AL89" s="39">
        <f t="shared" si="31"/>
        <v>53383.177570093452</v>
      </c>
      <c r="AM89" s="39">
        <f t="shared" si="31"/>
        <v>38619.392523364477</v>
      </c>
      <c r="AN89" s="39">
        <f t="shared" si="31"/>
        <v>56886.448598130846</v>
      </c>
      <c r="AO89" s="39">
        <f t="shared" si="31"/>
        <v>63225.700934579429</v>
      </c>
      <c r="AP89" s="39">
        <f t="shared" si="31"/>
        <v>533.8317757009346</v>
      </c>
      <c r="AQ89" s="39">
        <f t="shared" si="31"/>
        <v>386.19392523364479</v>
      </c>
      <c r="AR89" s="151">
        <f t="shared" si="31"/>
        <v>568.86448598130846</v>
      </c>
    </row>
    <row r="90" spans="2:44" x14ac:dyDescent="0.25">
      <c r="B90" s="167" t="s">
        <v>416</v>
      </c>
      <c r="C90" s="485" t="s">
        <v>708</v>
      </c>
      <c r="D90" s="91"/>
      <c r="E90" s="39">
        <f t="shared" ref="E90:AR90" si="32">E52*$D52</f>
        <v>0</v>
      </c>
      <c r="F90" s="39">
        <f t="shared" si="32"/>
        <v>0</v>
      </c>
      <c r="G90" s="39">
        <f t="shared" si="32"/>
        <v>0</v>
      </c>
      <c r="H90" s="39">
        <f t="shared" si="32"/>
        <v>0</v>
      </c>
      <c r="I90" s="39">
        <f t="shared" si="32"/>
        <v>0</v>
      </c>
      <c r="J90" s="39">
        <f t="shared" si="32"/>
        <v>0</v>
      </c>
      <c r="K90" s="39">
        <f t="shared" si="32"/>
        <v>0</v>
      </c>
      <c r="L90" s="39">
        <f t="shared" si="32"/>
        <v>0</v>
      </c>
      <c r="M90" s="39">
        <f t="shared" si="32"/>
        <v>0</v>
      </c>
      <c r="N90" s="39">
        <f t="shared" si="32"/>
        <v>0</v>
      </c>
      <c r="O90" s="39">
        <f t="shared" si="32"/>
        <v>0</v>
      </c>
      <c r="P90" s="39">
        <f t="shared" si="32"/>
        <v>0</v>
      </c>
      <c r="Q90" s="39">
        <f t="shared" si="32"/>
        <v>0</v>
      </c>
      <c r="R90" s="39">
        <f t="shared" si="32"/>
        <v>0</v>
      </c>
      <c r="S90" s="39">
        <f t="shared" si="32"/>
        <v>0</v>
      </c>
      <c r="T90" s="39">
        <f t="shared" si="32"/>
        <v>0</v>
      </c>
      <c r="U90" s="39">
        <f t="shared" si="32"/>
        <v>0</v>
      </c>
      <c r="V90" s="39">
        <f t="shared" si="32"/>
        <v>0</v>
      </c>
      <c r="W90" s="39">
        <f t="shared" si="32"/>
        <v>0</v>
      </c>
      <c r="X90" s="151">
        <f t="shared" si="32"/>
        <v>0</v>
      </c>
      <c r="Y90" s="98">
        <f t="shared" si="32"/>
        <v>0</v>
      </c>
      <c r="Z90" s="39">
        <f t="shared" si="32"/>
        <v>0</v>
      </c>
      <c r="AA90" s="39">
        <f t="shared" si="32"/>
        <v>0</v>
      </c>
      <c r="AB90" s="39">
        <f t="shared" si="32"/>
        <v>0</v>
      </c>
      <c r="AC90" s="39">
        <f t="shared" si="32"/>
        <v>0</v>
      </c>
      <c r="AD90" s="39">
        <f t="shared" si="32"/>
        <v>0</v>
      </c>
      <c r="AE90" s="39">
        <f t="shared" si="32"/>
        <v>47102.803738317758</v>
      </c>
      <c r="AF90" s="39">
        <f t="shared" si="32"/>
        <v>70654.20560747663</v>
      </c>
      <c r="AG90" s="39">
        <f t="shared" si="32"/>
        <v>94205.607476635516</v>
      </c>
      <c r="AH90" s="39">
        <f t="shared" si="32"/>
        <v>94205.607476635516</v>
      </c>
      <c r="AI90" s="39">
        <f t="shared" si="32"/>
        <v>94205.607476635516</v>
      </c>
      <c r="AJ90" s="39">
        <f t="shared" si="32"/>
        <v>94205.607476635516</v>
      </c>
      <c r="AK90" s="39">
        <f t="shared" si="32"/>
        <v>58878.504672897194</v>
      </c>
      <c r="AL90" s="39">
        <f t="shared" si="32"/>
        <v>94205.607476635516</v>
      </c>
      <c r="AM90" s="39">
        <f t="shared" si="32"/>
        <v>58878.504672897194</v>
      </c>
      <c r="AN90" s="39">
        <f t="shared" si="32"/>
        <v>94205.607476635516</v>
      </c>
      <c r="AO90" s="39">
        <f t="shared" si="32"/>
        <v>117757.00934579439</v>
      </c>
      <c r="AP90" s="39">
        <f t="shared" si="32"/>
        <v>94205.607476635516</v>
      </c>
      <c r="AQ90" s="39">
        <f t="shared" si="32"/>
        <v>58878.504672897194</v>
      </c>
      <c r="AR90" s="151">
        <f t="shared" si="32"/>
        <v>94205.607476635516</v>
      </c>
    </row>
    <row r="91" spans="2:44" x14ac:dyDescent="0.25">
      <c r="B91" s="167" t="s">
        <v>417</v>
      </c>
      <c r="C91" s="485" t="s">
        <v>708</v>
      </c>
      <c r="D91" s="92"/>
      <c r="E91" s="39">
        <f t="shared" ref="E91:AR91" si="33">E53*$D53</f>
        <v>0</v>
      </c>
      <c r="F91" s="39">
        <f t="shared" si="33"/>
        <v>0</v>
      </c>
      <c r="G91" s="39">
        <f t="shared" si="33"/>
        <v>0</v>
      </c>
      <c r="H91" s="39">
        <f t="shared" si="33"/>
        <v>0</v>
      </c>
      <c r="I91" s="39">
        <f t="shared" si="33"/>
        <v>0</v>
      </c>
      <c r="J91" s="39">
        <f t="shared" si="33"/>
        <v>0</v>
      </c>
      <c r="K91" s="39">
        <f t="shared" si="33"/>
        <v>0</v>
      </c>
      <c r="L91" s="39">
        <f t="shared" si="33"/>
        <v>0</v>
      </c>
      <c r="M91" s="39">
        <f t="shared" si="33"/>
        <v>0</v>
      </c>
      <c r="N91" s="39">
        <f t="shared" si="33"/>
        <v>0</v>
      </c>
      <c r="O91" s="39">
        <f t="shared" si="33"/>
        <v>0</v>
      </c>
      <c r="P91" s="39">
        <f t="shared" si="33"/>
        <v>0</v>
      </c>
      <c r="Q91" s="39">
        <f t="shared" si="33"/>
        <v>0</v>
      </c>
      <c r="R91" s="39">
        <f t="shared" si="33"/>
        <v>0</v>
      </c>
      <c r="S91" s="39">
        <f t="shared" si="33"/>
        <v>0</v>
      </c>
      <c r="T91" s="39">
        <f t="shared" si="33"/>
        <v>0</v>
      </c>
      <c r="U91" s="39">
        <f t="shared" si="33"/>
        <v>0</v>
      </c>
      <c r="V91" s="39">
        <f t="shared" si="33"/>
        <v>0</v>
      </c>
      <c r="W91" s="39">
        <f t="shared" si="33"/>
        <v>0</v>
      </c>
      <c r="X91" s="151">
        <f t="shared" si="33"/>
        <v>0</v>
      </c>
      <c r="Y91" s="98">
        <f t="shared" si="33"/>
        <v>1175.0400000000002</v>
      </c>
      <c r="Z91" s="39">
        <f t="shared" si="33"/>
        <v>1175.0400000000002</v>
      </c>
      <c r="AA91" s="39">
        <f t="shared" si="33"/>
        <v>0</v>
      </c>
      <c r="AB91" s="39">
        <f t="shared" si="33"/>
        <v>1175.0400000000002</v>
      </c>
      <c r="AC91" s="39">
        <f t="shared" si="33"/>
        <v>0</v>
      </c>
      <c r="AD91" s="39">
        <f t="shared" si="33"/>
        <v>1175.0400000000002</v>
      </c>
      <c r="AE91" s="39">
        <f t="shared" si="33"/>
        <v>1958.4</v>
      </c>
      <c r="AF91" s="39">
        <f t="shared" si="33"/>
        <v>1175.0400000000002</v>
      </c>
      <c r="AG91" s="39">
        <f t="shared" si="33"/>
        <v>0</v>
      </c>
      <c r="AH91" s="39">
        <f t="shared" si="33"/>
        <v>1175.0400000000002</v>
      </c>
      <c r="AI91" s="39">
        <f t="shared" si="33"/>
        <v>1175.0400000000002</v>
      </c>
      <c r="AJ91" s="39">
        <f t="shared" si="33"/>
        <v>1175.0400000000002</v>
      </c>
      <c r="AK91" s="39">
        <f t="shared" si="33"/>
        <v>0</v>
      </c>
      <c r="AL91" s="39">
        <f t="shared" si="33"/>
        <v>1175.0400000000002</v>
      </c>
      <c r="AM91" s="39">
        <f t="shared" si="33"/>
        <v>0</v>
      </c>
      <c r="AN91" s="39">
        <f t="shared" si="33"/>
        <v>1175.0400000000002</v>
      </c>
      <c r="AO91" s="39">
        <f t="shared" si="33"/>
        <v>1958.4</v>
      </c>
      <c r="AP91" s="39">
        <f t="shared" si="33"/>
        <v>1175.0400000000002</v>
      </c>
      <c r="AQ91" s="39">
        <f t="shared" si="33"/>
        <v>0</v>
      </c>
      <c r="AR91" s="151">
        <f t="shared" si="33"/>
        <v>1175.0400000000002</v>
      </c>
    </row>
    <row r="92" spans="2:44" x14ac:dyDescent="0.25">
      <c r="B92" s="167" t="s">
        <v>436</v>
      </c>
      <c r="C92" s="485" t="s">
        <v>708</v>
      </c>
      <c r="D92" s="91"/>
      <c r="E92" s="39">
        <f t="shared" ref="E92:AR92" si="34">E54*$D54</f>
        <v>0</v>
      </c>
      <c r="F92" s="39">
        <f t="shared" si="34"/>
        <v>0</v>
      </c>
      <c r="G92" s="39">
        <f t="shared" si="34"/>
        <v>0</v>
      </c>
      <c r="H92" s="39">
        <f t="shared" si="34"/>
        <v>0</v>
      </c>
      <c r="I92" s="39">
        <f t="shared" si="34"/>
        <v>0</v>
      </c>
      <c r="J92" s="39">
        <f t="shared" si="34"/>
        <v>0</v>
      </c>
      <c r="K92" s="39">
        <f t="shared" si="34"/>
        <v>0</v>
      </c>
      <c r="L92" s="39">
        <f t="shared" si="34"/>
        <v>0</v>
      </c>
      <c r="M92" s="39">
        <f t="shared" si="34"/>
        <v>0</v>
      </c>
      <c r="N92" s="39">
        <f t="shared" si="34"/>
        <v>0</v>
      </c>
      <c r="O92" s="39">
        <f t="shared" si="34"/>
        <v>0</v>
      </c>
      <c r="P92" s="39">
        <f t="shared" si="34"/>
        <v>0</v>
      </c>
      <c r="Q92" s="39">
        <f t="shared" si="34"/>
        <v>0</v>
      </c>
      <c r="R92" s="39">
        <f t="shared" si="34"/>
        <v>0</v>
      </c>
      <c r="S92" s="39">
        <f t="shared" si="34"/>
        <v>0</v>
      </c>
      <c r="T92" s="39">
        <f t="shared" si="34"/>
        <v>0</v>
      </c>
      <c r="U92" s="39">
        <f t="shared" si="34"/>
        <v>0</v>
      </c>
      <c r="V92" s="39">
        <f t="shared" si="34"/>
        <v>0</v>
      </c>
      <c r="W92" s="39">
        <f t="shared" si="34"/>
        <v>0</v>
      </c>
      <c r="X92" s="151">
        <f t="shared" si="34"/>
        <v>0</v>
      </c>
      <c r="Y92" s="98">
        <f t="shared" si="34"/>
        <v>0</v>
      </c>
      <c r="Z92" s="39">
        <f t="shared" si="34"/>
        <v>0</v>
      </c>
      <c r="AA92" s="39">
        <f t="shared" si="34"/>
        <v>0</v>
      </c>
      <c r="AB92" s="39">
        <f t="shared" si="34"/>
        <v>0</v>
      </c>
      <c r="AC92" s="39">
        <f t="shared" si="34"/>
        <v>0</v>
      </c>
      <c r="AD92" s="39">
        <f t="shared" si="34"/>
        <v>0</v>
      </c>
      <c r="AE92" s="39">
        <f t="shared" si="34"/>
        <v>0</v>
      </c>
      <c r="AF92" s="39">
        <f t="shared" si="34"/>
        <v>0</v>
      </c>
      <c r="AG92" s="39">
        <f t="shared" si="34"/>
        <v>0</v>
      </c>
      <c r="AH92" s="39">
        <f t="shared" si="34"/>
        <v>0</v>
      </c>
      <c r="AI92" s="39">
        <f t="shared" si="34"/>
        <v>0</v>
      </c>
      <c r="AJ92" s="39">
        <f t="shared" si="34"/>
        <v>0</v>
      </c>
      <c r="AK92" s="39">
        <f t="shared" si="34"/>
        <v>0</v>
      </c>
      <c r="AL92" s="39">
        <f t="shared" si="34"/>
        <v>0</v>
      </c>
      <c r="AM92" s="39">
        <f t="shared" si="34"/>
        <v>0</v>
      </c>
      <c r="AN92" s="39">
        <f t="shared" si="34"/>
        <v>0</v>
      </c>
      <c r="AO92" s="39">
        <f t="shared" si="34"/>
        <v>0</v>
      </c>
      <c r="AP92" s="39">
        <f t="shared" si="34"/>
        <v>0</v>
      </c>
      <c r="AQ92" s="39">
        <f t="shared" si="34"/>
        <v>0</v>
      </c>
      <c r="AR92" s="151">
        <f t="shared" si="34"/>
        <v>0</v>
      </c>
    </row>
    <row r="93" spans="2:44" ht="13" x14ac:dyDescent="0.3">
      <c r="B93" s="523" t="s">
        <v>437</v>
      </c>
      <c r="C93" s="524" t="s">
        <v>708</v>
      </c>
      <c r="D93" s="162"/>
      <c r="E93" s="163">
        <f t="shared" ref="E93:AR93" si="35">SUM(E79:E92)</f>
        <v>6907.8504672897197</v>
      </c>
      <c r="F93" s="163">
        <f t="shared" si="35"/>
        <v>5887.8504672897197</v>
      </c>
      <c r="G93" s="163">
        <f t="shared" si="35"/>
        <v>3679.9065420560746</v>
      </c>
      <c r="H93" s="163">
        <f t="shared" si="35"/>
        <v>5887.8504672897197</v>
      </c>
      <c r="I93" s="163">
        <f t="shared" si="35"/>
        <v>3679.9065420560746</v>
      </c>
      <c r="J93" s="163">
        <f t="shared" si="35"/>
        <v>6907.8504672897197</v>
      </c>
      <c r="K93" s="163">
        <f t="shared" si="35"/>
        <v>7359.8130841121492</v>
      </c>
      <c r="L93" s="163">
        <f t="shared" si="35"/>
        <v>5887.8504672897197</v>
      </c>
      <c r="M93" s="163">
        <f t="shared" si="35"/>
        <v>3679.9065420560746</v>
      </c>
      <c r="N93" s="163">
        <f t="shared" si="35"/>
        <v>5887.8504672897197</v>
      </c>
      <c r="O93" s="163">
        <f t="shared" si="35"/>
        <v>6907.8504672897197</v>
      </c>
      <c r="P93" s="163">
        <f t="shared" si="35"/>
        <v>5887.8504672897197</v>
      </c>
      <c r="Q93" s="163">
        <f t="shared" si="35"/>
        <v>3679.9065420560746</v>
      </c>
      <c r="R93" s="163">
        <f t="shared" si="35"/>
        <v>5887.8504672897197</v>
      </c>
      <c r="S93" s="163">
        <f t="shared" si="35"/>
        <v>3679.9065420560746</v>
      </c>
      <c r="T93" s="163">
        <f t="shared" si="35"/>
        <v>5887.8504672897197</v>
      </c>
      <c r="U93" s="163">
        <f t="shared" si="35"/>
        <v>8379.8130841121492</v>
      </c>
      <c r="V93" s="163">
        <f t="shared" si="35"/>
        <v>5887.8504672897197</v>
      </c>
      <c r="W93" s="163">
        <f t="shared" si="35"/>
        <v>3679.9065420560746</v>
      </c>
      <c r="X93" s="175">
        <f t="shared" si="35"/>
        <v>5887.8504672897197</v>
      </c>
      <c r="Y93" s="419">
        <f t="shared" si="35"/>
        <v>78645.943241139234</v>
      </c>
      <c r="Z93" s="163">
        <f t="shared" si="35"/>
        <v>15845.382196261682</v>
      </c>
      <c r="AA93" s="163">
        <f t="shared" si="35"/>
        <v>13128.642846173552</v>
      </c>
      <c r="AB93" s="163">
        <f t="shared" si="35"/>
        <v>15845.382196261682</v>
      </c>
      <c r="AC93" s="163">
        <f t="shared" si="35"/>
        <v>12168.005747663552</v>
      </c>
      <c r="AD93" s="163">
        <f t="shared" si="35"/>
        <v>15845.382196261682</v>
      </c>
      <c r="AE93" s="163">
        <f t="shared" si="35"/>
        <v>65399.770233644864</v>
      </c>
      <c r="AF93" s="163">
        <f t="shared" si="35"/>
        <v>96717.461635514002</v>
      </c>
      <c r="AG93" s="163">
        <f t="shared" si="35"/>
        <v>126809.36088785046</v>
      </c>
      <c r="AH93" s="163">
        <f t="shared" si="35"/>
        <v>144207.88219626169</v>
      </c>
      <c r="AI93" s="163">
        <f t="shared" si="35"/>
        <v>149754.72799065421</v>
      </c>
      <c r="AJ93" s="163">
        <f t="shared" si="35"/>
        <v>153257.9990186916</v>
      </c>
      <c r="AK93" s="163">
        <f t="shared" si="35"/>
        <v>105495.34219626167</v>
      </c>
      <c r="AL93" s="163">
        <f t="shared" si="35"/>
        <v>156761.27004672898</v>
      </c>
      <c r="AM93" s="163">
        <f t="shared" si="35"/>
        <v>105495.34219626167</v>
      </c>
      <c r="AN93" s="163">
        <f t="shared" si="35"/>
        <v>160264.54107476637</v>
      </c>
      <c r="AO93" s="163">
        <f t="shared" si="35"/>
        <v>190938.55528037381</v>
      </c>
      <c r="AP93" s="163">
        <f t="shared" si="35"/>
        <v>103911.92425233645</v>
      </c>
      <c r="AQ93" s="163">
        <f t="shared" si="35"/>
        <v>67262.143598130846</v>
      </c>
      <c r="AR93" s="175">
        <f t="shared" si="35"/>
        <v>103946.95696261682</v>
      </c>
    </row>
    <row r="94" spans="2:44" x14ac:dyDescent="0.25">
      <c r="B94" s="168"/>
      <c r="C94" s="485"/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/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708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708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708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708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708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708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525" t="s">
        <v>708</v>
      </c>
      <c r="D102" s="154"/>
      <c r="E102" s="155">
        <f t="shared" ref="E102:AD102" si="36">E64*$D64</f>
        <v>4905.0995999999996</v>
      </c>
      <c r="F102" s="155">
        <f t="shared" si="36"/>
        <v>4905.0995999999996</v>
      </c>
      <c r="G102" s="155">
        <f t="shared" si="36"/>
        <v>4905.0995999999996</v>
      </c>
      <c r="H102" s="155">
        <f t="shared" si="36"/>
        <v>4905.0995999999996</v>
      </c>
      <c r="I102" s="155">
        <f t="shared" si="36"/>
        <v>4905.0995999999996</v>
      </c>
      <c r="J102" s="155">
        <f t="shared" si="36"/>
        <v>4905.0995999999996</v>
      </c>
      <c r="K102" s="155">
        <f t="shared" si="36"/>
        <v>4905.0995999999996</v>
      </c>
      <c r="L102" s="155">
        <f t="shared" si="36"/>
        <v>4905.0995999999996</v>
      </c>
      <c r="M102" s="155">
        <f t="shared" si="36"/>
        <v>4905.0995999999996</v>
      </c>
      <c r="N102" s="155">
        <f t="shared" si="36"/>
        <v>4905.0995999999996</v>
      </c>
      <c r="O102" s="155">
        <f t="shared" si="36"/>
        <v>4905.0995999999996</v>
      </c>
      <c r="P102" s="155">
        <f t="shared" si="36"/>
        <v>4414.5896400000001</v>
      </c>
      <c r="Q102" s="155">
        <f t="shared" si="36"/>
        <v>4414.5896400000001</v>
      </c>
      <c r="R102" s="155">
        <f t="shared" si="36"/>
        <v>4414.5896400000001</v>
      </c>
      <c r="S102" s="155">
        <f t="shared" si="36"/>
        <v>4414.5896400000001</v>
      </c>
      <c r="T102" s="155">
        <f t="shared" si="36"/>
        <v>4414.5896400000001</v>
      </c>
      <c r="U102" s="155">
        <f t="shared" si="36"/>
        <v>4414.5896400000001</v>
      </c>
      <c r="V102" s="155">
        <f t="shared" si="36"/>
        <v>4414.5896400000001</v>
      </c>
      <c r="W102" s="155">
        <f t="shared" si="36"/>
        <v>4414.5896400000001</v>
      </c>
      <c r="X102" s="156">
        <f t="shared" si="36"/>
        <v>4414.5896400000001</v>
      </c>
      <c r="Y102" s="421">
        <f t="shared" si="36"/>
        <v>10484.650395000001</v>
      </c>
      <c r="Z102" s="155">
        <f t="shared" si="36"/>
        <v>9381.0029849999992</v>
      </c>
      <c r="AA102" s="155">
        <f t="shared" si="36"/>
        <v>12140.121509999999</v>
      </c>
      <c r="AB102" s="155">
        <f t="shared" si="36"/>
        <v>14899.240034999999</v>
      </c>
      <c r="AC102" s="155">
        <f t="shared" si="36"/>
        <v>11588.297805</v>
      </c>
      <c r="AD102" s="155">
        <f t="shared" si="36"/>
        <v>14899.240034999999</v>
      </c>
      <c r="AE102" s="155">
        <f t="shared" ref="AE102:AR102" si="37">AE64*$D64</f>
        <v>28143.008954999998</v>
      </c>
      <c r="AF102" s="155">
        <f t="shared" si="37"/>
        <v>31453.951184999998</v>
      </c>
      <c r="AG102" s="155">
        <f t="shared" si="37"/>
        <v>33661.246004999994</v>
      </c>
      <c r="AH102" s="155">
        <f t="shared" si="37"/>
        <v>36972.188235000001</v>
      </c>
      <c r="AI102" s="155">
        <f t="shared" si="37"/>
        <v>37524.011939999997</v>
      </c>
      <c r="AJ102" s="155">
        <f t="shared" si="37"/>
        <v>37524.011939999997</v>
      </c>
      <c r="AK102" s="155">
        <f t="shared" si="37"/>
        <v>25935.714135000002</v>
      </c>
      <c r="AL102" s="155">
        <f t="shared" si="37"/>
        <v>37524.011939999997</v>
      </c>
      <c r="AM102" s="155">
        <f t="shared" si="37"/>
        <v>25935.714135000002</v>
      </c>
      <c r="AN102" s="155">
        <f t="shared" si="37"/>
        <v>37524.011939999997</v>
      </c>
      <c r="AO102" s="155">
        <f t="shared" si="37"/>
        <v>45249.543809999996</v>
      </c>
      <c r="AP102" s="155">
        <f t="shared" si="37"/>
        <v>37524.011939999997</v>
      </c>
      <c r="AQ102" s="155">
        <f t="shared" si="37"/>
        <v>25935.714135000002</v>
      </c>
      <c r="AR102" s="156">
        <f t="shared" si="37"/>
        <v>37524.011939999997</v>
      </c>
    </row>
    <row r="103" spans="2:44" s="152" customFormat="1" ht="13" x14ac:dyDescent="0.3">
      <c r="B103" s="157" t="str">
        <f>B65</f>
        <v>Hired labour</v>
      </c>
      <c r="C103" s="485" t="s">
        <v>708</v>
      </c>
      <c r="D103" s="158"/>
      <c r="E103" s="159">
        <f t="shared" ref="E103:AD103" si="38">E65*$D65</f>
        <v>0</v>
      </c>
      <c r="F103" s="159">
        <f t="shared" si="38"/>
        <v>0</v>
      </c>
      <c r="G103" s="159">
        <f t="shared" si="38"/>
        <v>0</v>
      </c>
      <c r="H103" s="159">
        <f t="shared" si="38"/>
        <v>0</v>
      </c>
      <c r="I103" s="159">
        <f t="shared" si="38"/>
        <v>0</v>
      </c>
      <c r="J103" s="159">
        <f t="shared" si="38"/>
        <v>0</v>
      </c>
      <c r="K103" s="159">
        <f t="shared" si="38"/>
        <v>0</v>
      </c>
      <c r="L103" s="159">
        <f t="shared" si="38"/>
        <v>0</v>
      </c>
      <c r="M103" s="159">
        <f t="shared" si="38"/>
        <v>0</v>
      </c>
      <c r="N103" s="159">
        <f t="shared" si="38"/>
        <v>0</v>
      </c>
      <c r="O103" s="159">
        <f t="shared" si="38"/>
        <v>0</v>
      </c>
      <c r="P103" s="159">
        <f t="shared" si="38"/>
        <v>490.50995999999986</v>
      </c>
      <c r="Q103" s="159">
        <f t="shared" si="38"/>
        <v>490.50995999999986</v>
      </c>
      <c r="R103" s="159">
        <f t="shared" si="38"/>
        <v>490.50995999999986</v>
      </c>
      <c r="S103" s="159">
        <f t="shared" si="38"/>
        <v>490.50995999999986</v>
      </c>
      <c r="T103" s="159">
        <f t="shared" si="38"/>
        <v>490.50995999999986</v>
      </c>
      <c r="U103" s="159">
        <f t="shared" si="38"/>
        <v>490.50995999999986</v>
      </c>
      <c r="V103" s="159">
        <f t="shared" si="38"/>
        <v>490.50995999999986</v>
      </c>
      <c r="W103" s="159">
        <f t="shared" si="38"/>
        <v>490.50995999999986</v>
      </c>
      <c r="X103" s="160">
        <f t="shared" si="38"/>
        <v>490.50995999999986</v>
      </c>
      <c r="Y103" s="422">
        <f t="shared" si="38"/>
        <v>1164.9611549999991</v>
      </c>
      <c r="Z103" s="159">
        <f t="shared" si="38"/>
        <v>1042.3336649999994</v>
      </c>
      <c r="AA103" s="159">
        <f t="shared" si="38"/>
        <v>1348.9023899999995</v>
      </c>
      <c r="AB103" s="159">
        <f t="shared" si="38"/>
        <v>1655.4711149999994</v>
      </c>
      <c r="AC103" s="159">
        <f t="shared" si="38"/>
        <v>1287.5886449999987</v>
      </c>
      <c r="AD103" s="159">
        <f t="shared" si="38"/>
        <v>1655.4711149999994</v>
      </c>
      <c r="AE103" s="159">
        <f t="shared" ref="AE103:AQ103" si="39">AE65*$D65</f>
        <v>3127.0009950000008</v>
      </c>
      <c r="AF103" s="159">
        <f t="shared" si="39"/>
        <v>3494.8834649999972</v>
      </c>
      <c r="AG103" s="159">
        <f t="shared" si="39"/>
        <v>3740.1384450000005</v>
      </c>
      <c r="AH103" s="159">
        <f t="shared" si="39"/>
        <v>4108.0209149999973</v>
      </c>
      <c r="AI103" s="159">
        <f t="shared" si="39"/>
        <v>4169.3346599999977</v>
      </c>
      <c r="AJ103" s="159">
        <f t="shared" si="39"/>
        <v>4169.3346599999977</v>
      </c>
      <c r="AK103" s="159">
        <f t="shared" si="39"/>
        <v>2881.746014999997</v>
      </c>
      <c r="AL103" s="159">
        <f t="shared" si="39"/>
        <v>4169.3346599999977</v>
      </c>
      <c r="AM103" s="159">
        <f t="shared" si="39"/>
        <v>2881.746014999997</v>
      </c>
      <c r="AN103" s="159">
        <f t="shared" si="39"/>
        <v>4169.3346599999977</v>
      </c>
      <c r="AO103" s="159">
        <f t="shared" si="39"/>
        <v>5027.7270900000012</v>
      </c>
      <c r="AP103" s="159">
        <f t="shared" si="39"/>
        <v>4169.3346599999977</v>
      </c>
      <c r="AQ103" s="159">
        <f t="shared" si="39"/>
        <v>2881.746014999997</v>
      </c>
      <c r="AR103" s="160"/>
    </row>
    <row r="104" spans="2:44" s="138" customFormat="1" ht="13.5" thickBot="1" x14ac:dyDescent="0.35">
      <c r="B104" s="177" t="s">
        <v>439</v>
      </c>
      <c r="C104" s="485" t="s">
        <v>708</v>
      </c>
      <c r="D104" s="146"/>
      <c r="E104" s="149">
        <f t="shared" ref="E104:AR104" si="40">SUM(E102:E103)</f>
        <v>4905.0995999999996</v>
      </c>
      <c r="F104" s="149">
        <f t="shared" si="40"/>
        <v>4905.0995999999996</v>
      </c>
      <c r="G104" s="149">
        <f t="shared" si="40"/>
        <v>4905.0995999999996</v>
      </c>
      <c r="H104" s="149">
        <f t="shared" si="40"/>
        <v>4905.0995999999996</v>
      </c>
      <c r="I104" s="149">
        <f t="shared" si="40"/>
        <v>4905.0995999999996</v>
      </c>
      <c r="J104" s="149">
        <f t="shared" si="40"/>
        <v>4905.0995999999996</v>
      </c>
      <c r="K104" s="149">
        <f t="shared" si="40"/>
        <v>4905.0995999999996</v>
      </c>
      <c r="L104" s="149">
        <f t="shared" si="40"/>
        <v>4905.0995999999996</v>
      </c>
      <c r="M104" s="149">
        <f t="shared" si="40"/>
        <v>4905.0995999999996</v>
      </c>
      <c r="N104" s="149">
        <f t="shared" si="40"/>
        <v>4905.0995999999996</v>
      </c>
      <c r="O104" s="149">
        <f t="shared" si="40"/>
        <v>4905.0995999999996</v>
      </c>
      <c r="P104" s="149">
        <f t="shared" si="40"/>
        <v>4905.0995999999996</v>
      </c>
      <c r="Q104" s="149">
        <f t="shared" si="40"/>
        <v>4905.0995999999996</v>
      </c>
      <c r="R104" s="149">
        <f t="shared" si="40"/>
        <v>4905.0995999999996</v>
      </c>
      <c r="S104" s="149">
        <f t="shared" si="40"/>
        <v>4905.0995999999996</v>
      </c>
      <c r="T104" s="149">
        <f t="shared" si="40"/>
        <v>4905.0995999999996</v>
      </c>
      <c r="U104" s="149">
        <f t="shared" si="40"/>
        <v>4905.0995999999996</v>
      </c>
      <c r="V104" s="149">
        <f t="shared" si="40"/>
        <v>4905.0995999999996</v>
      </c>
      <c r="W104" s="149">
        <f t="shared" si="40"/>
        <v>4905.0995999999996</v>
      </c>
      <c r="X104" s="178">
        <f t="shared" si="40"/>
        <v>4905.0995999999996</v>
      </c>
      <c r="Y104" s="150">
        <f t="shared" si="40"/>
        <v>11649.61155</v>
      </c>
      <c r="Z104" s="149">
        <f t="shared" si="40"/>
        <v>10423.336649999999</v>
      </c>
      <c r="AA104" s="149">
        <f t="shared" si="40"/>
        <v>13489.023899999998</v>
      </c>
      <c r="AB104" s="149">
        <f t="shared" si="40"/>
        <v>16554.711149999999</v>
      </c>
      <c r="AC104" s="149">
        <f t="shared" si="40"/>
        <v>12875.886449999998</v>
      </c>
      <c r="AD104" s="149">
        <f t="shared" si="40"/>
        <v>16554.711149999999</v>
      </c>
      <c r="AE104" s="149">
        <f t="shared" si="40"/>
        <v>31270.00995</v>
      </c>
      <c r="AF104" s="149">
        <f t="shared" si="40"/>
        <v>34948.834649999997</v>
      </c>
      <c r="AG104" s="149">
        <f t="shared" si="40"/>
        <v>37401.384449999998</v>
      </c>
      <c r="AH104" s="149">
        <f t="shared" si="40"/>
        <v>41080.209149999995</v>
      </c>
      <c r="AI104" s="149">
        <f t="shared" si="40"/>
        <v>41693.346599999997</v>
      </c>
      <c r="AJ104" s="149">
        <f t="shared" si="40"/>
        <v>41693.346599999997</v>
      </c>
      <c r="AK104" s="149">
        <f t="shared" si="40"/>
        <v>28817.460149999999</v>
      </c>
      <c r="AL104" s="149">
        <f t="shared" si="40"/>
        <v>41693.346599999997</v>
      </c>
      <c r="AM104" s="149">
        <f t="shared" si="40"/>
        <v>28817.460149999999</v>
      </c>
      <c r="AN104" s="149">
        <f t="shared" si="40"/>
        <v>41693.346599999997</v>
      </c>
      <c r="AO104" s="149">
        <f t="shared" si="40"/>
        <v>50277.270899999996</v>
      </c>
      <c r="AP104" s="149">
        <f t="shared" si="40"/>
        <v>41693.346599999997</v>
      </c>
      <c r="AQ104" s="149">
        <f t="shared" si="40"/>
        <v>28817.460149999999</v>
      </c>
      <c r="AR104" s="178">
        <f t="shared" si="40"/>
        <v>37524.011939999997</v>
      </c>
    </row>
    <row r="105" spans="2:44" ht="13.5" thickBot="1" x14ac:dyDescent="0.35">
      <c r="B105" s="51" t="s">
        <v>440</v>
      </c>
      <c r="C105" s="526" t="s">
        <v>708</v>
      </c>
      <c r="D105" s="93"/>
      <c r="E105" s="527">
        <f t="shared" ref="E105:AR105" si="41">E104+E93</f>
        <v>11812.950067289719</v>
      </c>
      <c r="F105" s="527">
        <f t="shared" si="41"/>
        <v>10792.950067289719</v>
      </c>
      <c r="G105" s="528">
        <f t="shared" si="41"/>
        <v>8585.0061420560742</v>
      </c>
      <c r="H105" s="527">
        <f t="shared" si="41"/>
        <v>10792.950067289719</v>
      </c>
      <c r="I105" s="527">
        <f t="shared" si="41"/>
        <v>8585.0061420560742</v>
      </c>
      <c r="J105" s="527">
        <f t="shared" si="41"/>
        <v>11812.950067289719</v>
      </c>
      <c r="K105" s="527">
        <f t="shared" si="41"/>
        <v>12264.912684112149</v>
      </c>
      <c r="L105" s="527">
        <f t="shared" si="41"/>
        <v>10792.950067289719</v>
      </c>
      <c r="M105" s="527">
        <f t="shared" si="41"/>
        <v>8585.0061420560742</v>
      </c>
      <c r="N105" s="527">
        <f t="shared" si="41"/>
        <v>10792.950067289719</v>
      </c>
      <c r="O105" s="527">
        <f t="shared" si="41"/>
        <v>11812.950067289719</v>
      </c>
      <c r="P105" s="527">
        <f t="shared" si="41"/>
        <v>10792.950067289719</v>
      </c>
      <c r="Q105" s="527">
        <f t="shared" si="41"/>
        <v>8585.0061420560742</v>
      </c>
      <c r="R105" s="527">
        <f t="shared" si="41"/>
        <v>10792.950067289719</v>
      </c>
      <c r="S105" s="527">
        <f t="shared" si="41"/>
        <v>8585.0061420560742</v>
      </c>
      <c r="T105" s="527">
        <f t="shared" si="41"/>
        <v>10792.950067289719</v>
      </c>
      <c r="U105" s="527">
        <f t="shared" si="41"/>
        <v>13284.912684112149</v>
      </c>
      <c r="V105" s="527">
        <f t="shared" si="41"/>
        <v>10792.950067289719</v>
      </c>
      <c r="W105" s="527">
        <f t="shared" si="41"/>
        <v>8585.0061420560742</v>
      </c>
      <c r="X105" s="529">
        <f t="shared" si="41"/>
        <v>10792.950067289719</v>
      </c>
      <c r="Y105" s="530">
        <f t="shared" si="41"/>
        <v>90295.554791139235</v>
      </c>
      <c r="Z105" s="527">
        <f t="shared" si="41"/>
        <v>26268.718846261683</v>
      </c>
      <c r="AA105" s="527">
        <f t="shared" si="41"/>
        <v>26617.666746173549</v>
      </c>
      <c r="AB105" s="527">
        <f t="shared" si="41"/>
        <v>32400.093346261681</v>
      </c>
      <c r="AC105" s="527">
        <f t="shared" si="41"/>
        <v>25043.89219766355</v>
      </c>
      <c r="AD105" s="527">
        <f t="shared" si="41"/>
        <v>32400.093346261681</v>
      </c>
      <c r="AE105" s="527">
        <f t="shared" si="41"/>
        <v>96669.780183644863</v>
      </c>
      <c r="AF105" s="527">
        <f t="shared" si="41"/>
        <v>131666.29628551399</v>
      </c>
      <c r="AG105" s="527">
        <f t="shared" si="41"/>
        <v>164210.74533785047</v>
      </c>
      <c r="AH105" s="527">
        <f t="shared" si="41"/>
        <v>185288.09134626167</v>
      </c>
      <c r="AI105" s="527">
        <f t="shared" si="41"/>
        <v>191448.0745906542</v>
      </c>
      <c r="AJ105" s="527">
        <f t="shared" si="41"/>
        <v>194951.34561869159</v>
      </c>
      <c r="AK105" s="527">
        <f t="shared" si="41"/>
        <v>134312.80234626168</v>
      </c>
      <c r="AL105" s="527">
        <f t="shared" si="41"/>
        <v>198454.61664672897</v>
      </c>
      <c r="AM105" s="527">
        <f t="shared" si="41"/>
        <v>134312.80234626168</v>
      </c>
      <c r="AN105" s="527">
        <f t="shared" si="41"/>
        <v>201957.88767476636</v>
      </c>
      <c r="AO105" s="527">
        <f t="shared" si="41"/>
        <v>241215.82618037381</v>
      </c>
      <c r="AP105" s="527">
        <f t="shared" si="41"/>
        <v>145605.27085233646</v>
      </c>
      <c r="AQ105" s="527">
        <f t="shared" si="41"/>
        <v>96079.603748130845</v>
      </c>
      <c r="AR105" s="529">
        <f t="shared" si="41"/>
        <v>141470.96890261682</v>
      </c>
    </row>
    <row r="106" spans="2:44" s="52" customFormat="1" ht="13.5" thickBot="1" x14ac:dyDescent="0.35">
      <c r="B106" s="53" t="s">
        <v>441</v>
      </c>
      <c r="C106" s="531" t="s">
        <v>708</v>
      </c>
      <c r="D106" s="94"/>
      <c r="E106" s="137">
        <f>E77-E93</f>
        <v>17106.770692710277</v>
      </c>
      <c r="F106" s="137">
        <f t="shared" ref="F106:AR106" si="42">F77-F105+F104</f>
        <v>18126.770692710277</v>
      </c>
      <c r="G106" s="137">
        <f t="shared" si="42"/>
        <v>11329.231682943924</v>
      </c>
      <c r="H106" s="137">
        <f t="shared" si="42"/>
        <v>18126.770692710277</v>
      </c>
      <c r="I106" s="137">
        <f t="shared" si="42"/>
        <v>11329.231682943924</v>
      </c>
      <c r="J106" s="137">
        <f t="shared" si="42"/>
        <v>17106.770692710277</v>
      </c>
      <c r="K106" s="137">
        <f t="shared" si="42"/>
        <v>22658.463365887852</v>
      </c>
      <c r="L106" s="137">
        <f t="shared" si="42"/>
        <v>18126.770692710277</v>
      </c>
      <c r="M106" s="137">
        <f t="shared" si="42"/>
        <v>11329.231682943924</v>
      </c>
      <c r="N106" s="137">
        <f t="shared" si="42"/>
        <v>18126.770692710277</v>
      </c>
      <c r="O106" s="137">
        <f t="shared" si="42"/>
        <v>17106.770692710277</v>
      </c>
      <c r="P106" s="137">
        <f t="shared" si="42"/>
        <v>18126.770692710277</v>
      </c>
      <c r="Q106" s="137">
        <f t="shared" si="42"/>
        <v>11329.231682943924</v>
      </c>
      <c r="R106" s="137">
        <f t="shared" si="42"/>
        <v>18126.770692710277</v>
      </c>
      <c r="S106" s="137">
        <f t="shared" si="42"/>
        <v>11329.231682943924</v>
      </c>
      <c r="T106" s="137">
        <f t="shared" si="42"/>
        <v>18126.770692710277</v>
      </c>
      <c r="U106" s="137">
        <f t="shared" si="42"/>
        <v>21638.463365887852</v>
      </c>
      <c r="V106" s="137">
        <f t="shared" si="42"/>
        <v>18126.770692710277</v>
      </c>
      <c r="W106" s="137">
        <f t="shared" si="42"/>
        <v>11329.231682943924</v>
      </c>
      <c r="X106" s="181">
        <f t="shared" si="42"/>
        <v>18126.770692710277</v>
      </c>
      <c r="Y106" s="424">
        <f t="shared" si="42"/>
        <v>-40751.772593139234</v>
      </c>
      <c r="Z106" s="137">
        <f t="shared" si="42"/>
        <v>22048.788451738314</v>
      </c>
      <c r="AA106" s="137">
        <f t="shared" si="42"/>
        <v>4580.1662293264471</v>
      </c>
      <c r="AB106" s="137">
        <f t="shared" si="42"/>
        <v>24528.636197338321</v>
      </c>
      <c r="AC106" s="137">
        <f t="shared" si="42"/>
        <v>7090.7081688364451</v>
      </c>
      <c r="AD106" s="137">
        <f t="shared" si="42"/>
        <v>27008.48394293831</v>
      </c>
      <c r="AE106" s="137">
        <f t="shared" si="42"/>
        <v>54391.722440355115</v>
      </c>
      <c r="AF106" s="137">
        <f t="shared" si="42"/>
        <v>97791.240110685991</v>
      </c>
      <c r="AG106" s="137">
        <f t="shared" si="42"/>
        <v>134809.81666314945</v>
      </c>
      <c r="AH106" s="137">
        <f t="shared" si="42"/>
        <v>219552.18068633822</v>
      </c>
      <c r="AI106" s="137">
        <f t="shared" si="42"/>
        <v>246071.14393574573</v>
      </c>
      <c r="AJ106" s="137">
        <f t="shared" si="42"/>
        <v>262819.96283010836</v>
      </c>
      <c r="AK106" s="137">
        <f t="shared" si="42"/>
        <v>190839.0750443383</v>
      </c>
      <c r="AL106" s="137">
        <f t="shared" si="42"/>
        <v>279568.78172447096</v>
      </c>
      <c r="AM106" s="137">
        <f t="shared" si="42"/>
        <v>190839.0750443383</v>
      </c>
      <c r="AN106" s="137">
        <f t="shared" si="42"/>
        <v>296317.6006188335</v>
      </c>
      <c r="AO106" s="137">
        <f t="shared" si="42"/>
        <v>338721.91951122612</v>
      </c>
      <c r="AP106" s="137">
        <f t="shared" si="42"/>
        <v>332418.12751886348</v>
      </c>
      <c r="AQ106" s="137">
        <f t="shared" si="42"/>
        <v>229072.27364246914</v>
      </c>
      <c r="AR106" s="181">
        <f t="shared" si="42"/>
        <v>352635.18473098305</v>
      </c>
    </row>
    <row r="107" spans="2:44" ht="13.5" thickBot="1" x14ac:dyDescent="0.35">
      <c r="B107" s="53" t="s">
        <v>442</v>
      </c>
      <c r="C107" s="531" t="s">
        <v>708</v>
      </c>
      <c r="D107" s="94"/>
      <c r="E107" s="131">
        <f t="shared" ref="E107:AR107" si="43">E77-E105</f>
        <v>12201.671092710279</v>
      </c>
      <c r="F107" s="131">
        <f t="shared" si="43"/>
        <v>13221.671092710279</v>
      </c>
      <c r="G107" s="131">
        <f t="shared" si="43"/>
        <v>6424.1320829439246</v>
      </c>
      <c r="H107" s="131">
        <f t="shared" si="43"/>
        <v>13221.671092710279</v>
      </c>
      <c r="I107" s="131">
        <f t="shared" si="43"/>
        <v>6424.1320829439246</v>
      </c>
      <c r="J107" s="131">
        <f t="shared" si="43"/>
        <v>12201.671092710279</v>
      </c>
      <c r="K107" s="131">
        <f t="shared" si="43"/>
        <v>17753.363765887851</v>
      </c>
      <c r="L107" s="131">
        <f t="shared" si="43"/>
        <v>13221.671092710279</v>
      </c>
      <c r="M107" s="131">
        <f t="shared" si="43"/>
        <v>6424.1320829439246</v>
      </c>
      <c r="N107" s="131">
        <f t="shared" si="43"/>
        <v>13221.671092710279</v>
      </c>
      <c r="O107" s="131">
        <f t="shared" si="43"/>
        <v>12201.671092710279</v>
      </c>
      <c r="P107" s="131">
        <f t="shared" si="43"/>
        <v>13221.671092710279</v>
      </c>
      <c r="Q107" s="131">
        <f t="shared" si="43"/>
        <v>6424.1320829439246</v>
      </c>
      <c r="R107" s="131">
        <f t="shared" si="43"/>
        <v>13221.671092710279</v>
      </c>
      <c r="S107" s="131">
        <f t="shared" si="43"/>
        <v>6424.1320829439246</v>
      </c>
      <c r="T107" s="131">
        <f t="shared" si="43"/>
        <v>13221.671092710279</v>
      </c>
      <c r="U107" s="131">
        <f t="shared" si="43"/>
        <v>16733.363765887851</v>
      </c>
      <c r="V107" s="131">
        <f t="shared" si="43"/>
        <v>13221.671092710279</v>
      </c>
      <c r="W107" s="131">
        <f t="shared" si="43"/>
        <v>6424.1320829439246</v>
      </c>
      <c r="X107" s="182">
        <f t="shared" si="43"/>
        <v>13221.671092710279</v>
      </c>
      <c r="Y107" s="126">
        <f t="shared" si="43"/>
        <v>-52401.384143139236</v>
      </c>
      <c r="Z107" s="131">
        <f t="shared" si="43"/>
        <v>11625.451801738316</v>
      </c>
      <c r="AA107" s="131">
        <f t="shared" si="43"/>
        <v>-8908.8576706735512</v>
      </c>
      <c r="AB107" s="131">
        <f t="shared" si="43"/>
        <v>7973.9250473383217</v>
      </c>
      <c r="AC107" s="131">
        <f t="shared" si="43"/>
        <v>-5785.178281163553</v>
      </c>
      <c r="AD107" s="131">
        <f t="shared" si="43"/>
        <v>10453.772792938311</v>
      </c>
      <c r="AE107" s="131">
        <f t="shared" si="43"/>
        <v>23121.712490355116</v>
      </c>
      <c r="AF107" s="131">
        <f t="shared" si="43"/>
        <v>62842.405460685986</v>
      </c>
      <c r="AG107" s="131">
        <f t="shared" si="43"/>
        <v>97408.43221314947</v>
      </c>
      <c r="AH107" s="131">
        <f t="shared" si="43"/>
        <v>178471.97153633821</v>
      </c>
      <c r="AI107" s="131">
        <f t="shared" si="43"/>
        <v>204377.79733574574</v>
      </c>
      <c r="AJ107" s="131">
        <f t="shared" si="43"/>
        <v>221126.61623010837</v>
      </c>
      <c r="AK107" s="131">
        <f t="shared" si="43"/>
        <v>162021.6148943383</v>
      </c>
      <c r="AL107" s="131">
        <f t="shared" si="43"/>
        <v>237875.43512447094</v>
      </c>
      <c r="AM107" s="131">
        <f t="shared" si="43"/>
        <v>162021.6148943383</v>
      </c>
      <c r="AN107" s="131">
        <f t="shared" si="43"/>
        <v>254624.25401883351</v>
      </c>
      <c r="AO107" s="131">
        <f t="shared" si="43"/>
        <v>288444.64861122612</v>
      </c>
      <c r="AP107" s="131">
        <f t="shared" si="43"/>
        <v>290724.78091886349</v>
      </c>
      <c r="AQ107" s="131">
        <f t="shared" si="43"/>
        <v>200254.81349246914</v>
      </c>
      <c r="AR107" s="182">
        <f t="shared" si="43"/>
        <v>315111.17279098305</v>
      </c>
    </row>
    <row r="108" spans="2:44" ht="13.5" thickBot="1" x14ac:dyDescent="0.35">
      <c r="B108" s="55" t="s">
        <v>443</v>
      </c>
      <c r="C108" s="531" t="s">
        <v>708</v>
      </c>
      <c r="D108" s="9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4">+Y107-E107</f>
        <v>-64603.055235849519</v>
      </c>
      <c r="Z108" s="120">
        <f t="shared" si="44"/>
        <v>-1596.2192909719633</v>
      </c>
      <c r="AA108" s="120">
        <f t="shared" si="44"/>
        <v>-15332.989753617476</v>
      </c>
      <c r="AB108" s="120">
        <f>+AB107-H107</f>
        <v>-5247.7460453719577</v>
      </c>
      <c r="AC108" s="120">
        <f t="shared" si="44"/>
        <v>-12209.310364107478</v>
      </c>
      <c r="AD108" s="120">
        <f t="shared" si="44"/>
        <v>-1747.8982997719686</v>
      </c>
      <c r="AE108" s="120">
        <f t="shared" si="44"/>
        <v>5368.3487244672651</v>
      </c>
      <c r="AF108" s="120">
        <f t="shared" si="44"/>
        <v>49620.734367975703</v>
      </c>
      <c r="AG108" s="120">
        <f t="shared" si="44"/>
        <v>90984.300130205549</v>
      </c>
      <c r="AH108" s="120">
        <f t="shared" si="44"/>
        <v>165250.30044362793</v>
      </c>
      <c r="AI108" s="120">
        <f t="shared" si="44"/>
        <v>192176.12624303545</v>
      </c>
      <c r="AJ108" s="120">
        <f t="shared" si="44"/>
        <v>207904.94513739808</v>
      </c>
      <c r="AK108" s="120">
        <f t="shared" si="44"/>
        <v>155597.48281139438</v>
      </c>
      <c r="AL108" s="120">
        <f t="shared" si="44"/>
        <v>224653.76403176066</v>
      </c>
      <c r="AM108" s="120">
        <f t="shared" si="44"/>
        <v>155597.48281139438</v>
      </c>
      <c r="AN108" s="120">
        <f t="shared" si="44"/>
        <v>241402.58292612323</v>
      </c>
      <c r="AO108" s="120">
        <f t="shared" si="44"/>
        <v>271711.28484533826</v>
      </c>
      <c r="AP108" s="120">
        <f t="shared" si="44"/>
        <v>277503.1098261532</v>
      </c>
      <c r="AQ108" s="120">
        <f t="shared" si="44"/>
        <v>193830.68140952522</v>
      </c>
      <c r="AR108" s="132">
        <f t="shared" si="44"/>
        <v>301889.50169827277</v>
      </c>
    </row>
    <row r="109" spans="2:44" ht="13.5" thickBot="1" x14ac:dyDescent="0.35">
      <c r="B109" s="57" t="s">
        <v>444</v>
      </c>
      <c r="C109" s="532" t="s">
        <v>708</v>
      </c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533" t="s">
        <v>445</v>
      </c>
      <c r="C110" s="487" t="s">
        <v>708</v>
      </c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5">Y108/Y64</f>
        <v>-3777.9564465409071</v>
      </c>
      <c r="Z110" s="509">
        <f t="shared" si="45"/>
        <v>-104.32805823346165</v>
      </c>
      <c r="AA110" s="509">
        <f t="shared" si="45"/>
        <v>-774.39342189987246</v>
      </c>
      <c r="AB110" s="509">
        <f t="shared" si="45"/>
        <v>-215.95662738156204</v>
      </c>
      <c r="AC110" s="509">
        <f t="shared" si="45"/>
        <v>-645.99525736018393</v>
      </c>
      <c r="AD110" s="509">
        <f t="shared" si="45"/>
        <v>-71.929971184031629</v>
      </c>
      <c r="AE110" s="509">
        <f t="shared" si="45"/>
        <v>116.95748855048508</v>
      </c>
      <c r="AF110" s="509">
        <f t="shared" si="45"/>
        <v>967.26577715352244</v>
      </c>
      <c r="AG110" s="509">
        <f t="shared" si="45"/>
        <v>1657.2732264154017</v>
      </c>
      <c r="AH110" s="509">
        <f t="shared" si="45"/>
        <v>2740.4693274233487</v>
      </c>
      <c r="AI110" s="509">
        <f t="shared" si="45"/>
        <v>3140.132781748945</v>
      </c>
      <c r="AJ110" s="509">
        <f t="shared" si="45"/>
        <v>3397.1396264280729</v>
      </c>
      <c r="AK110" s="509">
        <f t="shared" si="45"/>
        <v>3678.4274896310726</v>
      </c>
      <c r="AL110" s="509">
        <f t="shared" si="45"/>
        <v>3670.8131377738669</v>
      </c>
      <c r="AM110" s="509">
        <f t="shared" si="45"/>
        <v>3678.4274896310726</v>
      </c>
      <c r="AN110" s="509">
        <f t="shared" si="45"/>
        <v>3944.4866491196603</v>
      </c>
      <c r="AO110" s="509">
        <f t="shared" si="45"/>
        <v>3681.7247269016025</v>
      </c>
      <c r="AP110" s="509">
        <f t="shared" si="45"/>
        <v>4534.3645396430256</v>
      </c>
      <c r="AQ110" s="509">
        <f t="shared" si="45"/>
        <v>4582.2856125183262</v>
      </c>
      <c r="AR110" s="510">
        <f t="shared" si="45"/>
        <v>4932.8349950698166</v>
      </c>
    </row>
    <row r="111" spans="2:44" ht="13" x14ac:dyDescent="0.3">
      <c r="B111" s="59" t="s">
        <v>295</v>
      </c>
      <c r="C111" s="534">
        <v>0.1</v>
      </c>
      <c r="K111" s="24"/>
    </row>
    <row r="112" spans="2:44" ht="13" x14ac:dyDescent="0.3">
      <c r="B112" s="61" t="s">
        <v>446</v>
      </c>
      <c r="C112" s="479">
        <f>+NPV(C111,Y108:AR108)</f>
        <v>552330.27568722912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/>
      <c r="X112" s="60" t="s">
        <v>221</v>
      </c>
      <c r="Y112" s="1397">
        <f>Y108/'FCs _SER'!$H$65</f>
        <v>-363.50828115894865</v>
      </c>
      <c r="Z112" s="1397">
        <f>Z108/'FCs _SER'!$H$65</f>
        <v>-8.9816020108595112</v>
      </c>
      <c r="AA112" s="1397">
        <f>AA108/'FCs _SER'!$H$65</f>
        <v>-86.275621640759823</v>
      </c>
      <c r="AB112" s="1397">
        <f>AB108/'FCs _SER'!$H$65</f>
        <v>-29.528002010859481</v>
      </c>
      <c r="AC112" s="1397">
        <f>AC108/'FCs _SER'!$H$65</f>
        <v>-68.699311640759831</v>
      </c>
      <c r="AD112" s="1397">
        <f>AD108/'FCs _SER'!$H$65</f>
        <v>-9.8350690113828332</v>
      </c>
      <c r="AE112" s="1397">
        <f>AE108/'FCs _SER'!$H$65</f>
        <v>30.206608810817322</v>
      </c>
      <c r="AF112" s="1397">
        <f>AF108/'FCs _SER'!$H$65</f>
        <v>279.20580217293229</v>
      </c>
      <c r="AG112" s="1397">
        <f>AG108/'FCs _SER'!$H$65</f>
        <v>511.95019232508002</v>
      </c>
      <c r="AH112" s="1397">
        <f>AH108/'FCs _SER'!$H$65</f>
        <v>929.82990442113157</v>
      </c>
      <c r="AI112" s="1397">
        <f>AI108/'FCs _SER'!$H$65</f>
        <v>1081.3360618218187</v>
      </c>
      <c r="AJ112" s="1397">
        <f>AJ108/'FCs _SER'!$H$65</f>
        <v>1169.838933707317</v>
      </c>
      <c r="AK112" s="1397">
        <f>AK108/'FCs _SER'!$H$65</f>
        <v>875.51545856367215</v>
      </c>
      <c r="AL112" s="1397">
        <f>AL108/'FCs _SER'!$H$65</f>
        <v>1264.0811385922916</v>
      </c>
      <c r="AM112" s="1397">
        <f>AM108/'FCs _SER'!$H$65</f>
        <v>875.51545856367215</v>
      </c>
      <c r="AN112" s="1397">
        <f>AN108/'FCs _SER'!$H$65</f>
        <v>1358.3233434772662</v>
      </c>
      <c r="AO112" s="1397">
        <f>AO108/'FCs _SER'!$H$65</f>
        <v>1528.8642582775151</v>
      </c>
      <c r="AP112" s="1397">
        <f>AP108/'FCs _SER'!$H$65</f>
        <v>1561.4536820418139</v>
      </c>
      <c r="AQ112" s="1397">
        <f>AQ108/'FCs _SER'!$H$65</f>
        <v>1090.6459079654358</v>
      </c>
      <c r="AR112" s="1397">
        <f>AR108/'FCs _SER'!$H$65</f>
        <v>1698.6709600906634</v>
      </c>
    </row>
    <row r="113" spans="2:49" ht="13" x14ac:dyDescent="0.3">
      <c r="B113" s="61" t="s">
        <v>447</v>
      </c>
      <c r="C113" s="65">
        <f>+IRR(Y108:AR108)</f>
        <v>0.31859924591573296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1.7736905772792526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839011.30035146896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1488146.4376642134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-0.4362038041979413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0.77369057727925261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honeticPr fontId="12" type="noConversion"/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00BFA-2A39-4F48-AB16-0F2E1350A785}">
  <dimension ref="A1:AC161"/>
  <sheetViews>
    <sheetView topLeftCell="B26" zoomScale="60" zoomScaleNormal="60" workbookViewId="0">
      <selection activeCell="D44" sqref="D44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16.1796875" style="20" customWidth="1"/>
    <col min="6" max="6" width="10.726562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8.8164062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ht="13" thickBot="1" x14ac:dyDescent="0.3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134" t="s">
        <v>457</v>
      </c>
      <c r="O8" s="110" t="s">
        <v>335</v>
      </c>
      <c r="P8" s="111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168" t="s">
        <v>459</v>
      </c>
      <c r="O9" s="23">
        <v>0.5</v>
      </c>
      <c r="P9" s="522">
        <v>0.5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168" t="s">
        <v>642</v>
      </c>
      <c r="O10" s="23">
        <v>0.5</v>
      </c>
      <c r="P10" s="522">
        <v>0.35</v>
      </c>
    </row>
    <row r="11" spans="1:23" ht="15.75" customHeight="1" x14ac:dyDescent="0.3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168" t="s">
        <v>433</v>
      </c>
      <c r="O11" s="23"/>
      <c r="P11" s="522">
        <f>0.15</f>
        <v>0.15</v>
      </c>
    </row>
    <row r="12" spans="1:23" ht="13.5" thickBot="1" x14ac:dyDescent="0.35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  <c r="N12" s="769" t="s">
        <v>461</v>
      </c>
      <c r="O12" s="770"/>
      <c r="P12" s="771">
        <f>0.065</f>
        <v>6.5000000000000002E-2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0.75</v>
      </c>
      <c r="G16" s="103">
        <v>0.75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v>0.85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  <c r="H18" s="768" t="s">
        <v>463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709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3">
        <v>1200</v>
      </c>
      <c r="F24" s="23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87" t="s">
        <v>697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6"/>
      <c r="P27" s="1967"/>
      <c r="Q27" s="1967"/>
      <c r="R27" s="1967"/>
      <c r="S27" s="1967"/>
      <c r="T27" s="1967"/>
      <c r="U27" s="1967"/>
      <c r="V27" s="1967"/>
      <c r="W27" s="1967"/>
      <c r="X27" s="1968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475" t="s">
        <v>161</v>
      </c>
      <c r="P28" s="477" t="s">
        <v>162</v>
      </c>
      <c r="Q28" s="477" t="s">
        <v>163</v>
      </c>
      <c r="R28" s="477" t="s">
        <v>164</v>
      </c>
      <c r="S28" s="477" t="s">
        <v>165</v>
      </c>
      <c r="T28" s="477" t="s">
        <v>166</v>
      </c>
      <c r="U28" s="477" t="s">
        <v>167</v>
      </c>
      <c r="V28" s="477" t="s">
        <v>168</v>
      </c>
      <c r="W28" s="477" t="s">
        <v>169</v>
      </c>
      <c r="X28" s="478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114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114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114">
        <v>1</v>
      </c>
      <c r="P31" s="113">
        <v>1</v>
      </c>
      <c r="Q31" s="113">
        <v>0.9</v>
      </c>
      <c r="R31" s="113">
        <v>0.8</v>
      </c>
      <c r="S31" s="113">
        <v>0.7</v>
      </c>
      <c r="T31" s="113">
        <v>0.6</v>
      </c>
      <c r="U31" s="113">
        <v>0.6</v>
      </c>
      <c r="V31" s="113">
        <v>0.6</v>
      </c>
      <c r="W31" s="113">
        <v>0.6</v>
      </c>
      <c r="X31" s="115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114">
        <v>0</v>
      </c>
      <c r="P32" s="113">
        <v>0</v>
      </c>
      <c r="Q32" s="113">
        <v>0.1</v>
      </c>
      <c r="R32" s="113">
        <v>0.2</v>
      </c>
      <c r="S32" s="113">
        <v>0.3</v>
      </c>
      <c r="T32" s="113">
        <v>0.4</v>
      </c>
      <c r="U32" s="113">
        <v>0.4</v>
      </c>
      <c r="V32" s="113">
        <v>0.4</v>
      </c>
      <c r="W32" s="113">
        <v>0.4</v>
      </c>
      <c r="X32" s="115">
        <v>0.4</v>
      </c>
    </row>
    <row r="33" spans="2:26" ht="13" x14ac:dyDescent="0.3">
      <c r="B33" s="165" t="s">
        <v>465</v>
      </c>
      <c r="C33" s="74"/>
      <c r="D33" s="619"/>
      <c r="E33" s="689">
        <v>-4.2317380352645539E-3</v>
      </c>
      <c r="F33" s="676">
        <v>-5.0377833753149082E-3</v>
      </c>
      <c r="G33" s="677">
        <v>-6.6498740554156166E-3</v>
      </c>
      <c r="H33" s="676">
        <v>-7.7581863979849786E-3</v>
      </c>
      <c r="I33" s="676">
        <v>-1.068010075566761E-2</v>
      </c>
      <c r="J33" s="676">
        <v>-1.2896725440806112E-2</v>
      </c>
      <c r="K33" s="676">
        <v>-1.6523929471032872E-2</v>
      </c>
      <c r="L33" s="676">
        <v>-1.7329974811083226E-2</v>
      </c>
      <c r="M33" s="676">
        <v>-2.2770780856423256E-2</v>
      </c>
      <c r="N33" s="709">
        <f>M33</f>
        <v>-2.2770780856423256E-2</v>
      </c>
      <c r="O33" s="629">
        <v>-4.2317380352645539E-3</v>
      </c>
      <c r="P33" s="630">
        <v>-5.0377833753149082E-3</v>
      </c>
      <c r="Q33" s="630">
        <v>-6.6498740554156166E-3</v>
      </c>
      <c r="R33" s="630">
        <v>-7.7581863979849786E-3</v>
      </c>
      <c r="S33" s="630">
        <v>-1.068010075566761E-2</v>
      </c>
      <c r="T33" s="630">
        <v>-1.2896725440806112E-2</v>
      </c>
      <c r="U33" s="630">
        <v>-1.6523929471032872E-2</v>
      </c>
      <c r="V33" s="630">
        <v>-1.7329974811083226E-2</v>
      </c>
      <c r="W33" s="630">
        <v>-2.2770780856423256E-2</v>
      </c>
      <c r="X33" s="631">
        <f>W33</f>
        <v>-2.2770780856423256E-2</v>
      </c>
      <c r="Y33" s="20" t="s">
        <v>710</v>
      </c>
    </row>
    <row r="34" spans="2:26" ht="13" x14ac:dyDescent="0.3">
      <c r="B34" s="165" t="s">
        <v>711</v>
      </c>
      <c r="C34" s="74"/>
      <c r="D34" s="619"/>
      <c r="E34" s="689">
        <v>-1.0268800966475422E-2</v>
      </c>
      <c r="F34" s="676">
        <v>-1.258431490989631E-2</v>
      </c>
      <c r="G34" s="677">
        <v>-1.5805899526829648E-2</v>
      </c>
      <c r="H34" s="676">
        <v>-1.7920064431692251E-2</v>
      </c>
      <c r="I34" s="676">
        <v>-2.2349743279975853E-2</v>
      </c>
      <c r="J34" s="676">
        <v>-2.7282794724655224E-2</v>
      </c>
      <c r="K34" s="676">
        <v>-2.919561059095932E-2</v>
      </c>
      <c r="L34" s="676">
        <v>-2.6678747608980147E-2</v>
      </c>
      <c r="M34" s="676">
        <v>-3.0705728380146957E-2</v>
      </c>
      <c r="N34" s="708">
        <f>M34</f>
        <v>-3.0705728380146957E-2</v>
      </c>
      <c r="O34" s="629">
        <v>-1.0268800966475422E-2</v>
      </c>
      <c r="P34" s="630">
        <v>-1.258431490989631E-2</v>
      </c>
      <c r="Q34" s="630">
        <v>-1.5805899526829648E-2</v>
      </c>
      <c r="R34" s="630">
        <v>-1.7920064431692251E-2</v>
      </c>
      <c r="S34" s="630">
        <v>-2.2349743279975853E-2</v>
      </c>
      <c r="T34" s="630">
        <v>-2.7282794724655224E-2</v>
      </c>
      <c r="U34" s="630">
        <v>-2.919561059095932E-2</v>
      </c>
      <c r="V34" s="630">
        <v>-2.6678747608980147E-2</v>
      </c>
      <c r="W34" s="630">
        <v>-3.0705728380146957E-2</v>
      </c>
      <c r="X34" s="631">
        <f>W34</f>
        <v>-3.0705728380146957E-2</v>
      </c>
    </row>
    <row r="35" spans="2:26" s="408" customFormat="1" ht="13" x14ac:dyDescent="0.3">
      <c r="B35" s="635" t="s">
        <v>467</v>
      </c>
      <c r="C35" s="636"/>
      <c r="D35" s="669"/>
      <c r="E35" s="691">
        <v>900</v>
      </c>
      <c r="F35" s="679"/>
      <c r="G35" s="680"/>
      <c r="H35" s="679"/>
      <c r="I35" s="679"/>
      <c r="J35" s="679"/>
      <c r="K35" s="679"/>
      <c r="L35" s="679"/>
      <c r="M35" s="679"/>
      <c r="N35" s="710"/>
      <c r="O35" s="637">
        <f>E35*1.25</f>
        <v>1125</v>
      </c>
      <c r="P35" s="638">
        <f>E35*1.3</f>
        <v>1170</v>
      </c>
      <c r="Q35" s="638">
        <f>E35*1.3</f>
        <v>1170</v>
      </c>
      <c r="R35" s="638">
        <f>Q35</f>
        <v>1170</v>
      </c>
      <c r="S35" s="638">
        <f t="shared" ref="S35:X35" si="0">R35</f>
        <v>1170</v>
      </c>
      <c r="T35" s="638">
        <f t="shared" si="0"/>
        <v>1170</v>
      </c>
      <c r="U35" s="638">
        <f t="shared" si="0"/>
        <v>1170</v>
      </c>
      <c r="V35" s="638">
        <f t="shared" si="0"/>
        <v>1170</v>
      </c>
      <c r="W35" s="638">
        <f t="shared" si="0"/>
        <v>1170</v>
      </c>
      <c r="X35" s="648">
        <f t="shared" si="0"/>
        <v>1170</v>
      </c>
    </row>
    <row r="36" spans="2:26" s="408" customFormat="1" ht="13.5" thickBot="1" x14ac:dyDescent="0.35">
      <c r="B36" s="635" t="s">
        <v>712</v>
      </c>
      <c r="C36" s="636"/>
      <c r="D36" s="669"/>
      <c r="E36" s="693">
        <v>1700</v>
      </c>
      <c r="F36" s="680"/>
      <c r="G36" s="680"/>
      <c r="H36" s="680"/>
      <c r="I36" s="680"/>
      <c r="J36" s="680"/>
      <c r="K36" s="680"/>
      <c r="L36" s="680"/>
      <c r="M36" s="680"/>
      <c r="N36" s="711"/>
      <c r="O36" s="637">
        <f>$E36*1.25</f>
        <v>2125</v>
      </c>
      <c r="P36" s="638">
        <f>$E36*1.3</f>
        <v>2210</v>
      </c>
      <c r="Q36" s="638">
        <f>$E36*1.3</f>
        <v>2210</v>
      </c>
      <c r="R36" s="638">
        <f t="shared" ref="R36:X36" si="1">$E36*1.3</f>
        <v>2210</v>
      </c>
      <c r="S36" s="638">
        <f t="shared" si="1"/>
        <v>2210</v>
      </c>
      <c r="T36" s="638">
        <f t="shared" si="1"/>
        <v>2210</v>
      </c>
      <c r="U36" s="638">
        <f t="shared" si="1"/>
        <v>2210</v>
      </c>
      <c r="V36" s="638">
        <f t="shared" si="1"/>
        <v>2210</v>
      </c>
      <c r="W36" s="638">
        <f t="shared" si="1"/>
        <v>2210</v>
      </c>
      <c r="X36" s="648">
        <f t="shared" si="1"/>
        <v>2210</v>
      </c>
    </row>
    <row r="37" spans="2:26" s="24" customFormat="1" ht="13" x14ac:dyDescent="0.3">
      <c r="B37" s="166" t="s">
        <v>699</v>
      </c>
      <c r="C37" s="409"/>
      <c r="D37" s="620"/>
      <c r="E37" s="695">
        <f>E38+E39+E40+E41</f>
        <v>0</v>
      </c>
      <c r="F37" s="539">
        <f t="shared" ref="F37:X37" si="2">F38+F39+F40+F41</f>
        <v>0</v>
      </c>
      <c r="G37" s="539">
        <f t="shared" si="2"/>
        <v>0</v>
      </c>
      <c r="H37" s="539">
        <f t="shared" si="2"/>
        <v>0</v>
      </c>
      <c r="I37" s="539">
        <f t="shared" si="2"/>
        <v>0</v>
      </c>
      <c r="J37" s="539">
        <f t="shared" si="2"/>
        <v>0</v>
      </c>
      <c r="K37" s="539">
        <f t="shared" si="2"/>
        <v>0</v>
      </c>
      <c r="L37" s="539">
        <f t="shared" si="2"/>
        <v>0</v>
      </c>
      <c r="M37" s="539">
        <f t="shared" si="2"/>
        <v>0</v>
      </c>
      <c r="N37" s="543">
        <f t="shared" si="2"/>
        <v>0</v>
      </c>
      <c r="O37" s="663">
        <f>O38+O39+O40+O41</f>
        <v>0</v>
      </c>
      <c r="P37" s="664">
        <f t="shared" si="2"/>
        <v>0</v>
      </c>
      <c r="Q37" s="664">
        <f t="shared" si="2"/>
        <v>0</v>
      </c>
      <c r="R37" s="664">
        <f t="shared" si="2"/>
        <v>0</v>
      </c>
      <c r="S37" s="664">
        <f t="shared" si="2"/>
        <v>0</v>
      </c>
      <c r="T37" s="664">
        <f t="shared" si="2"/>
        <v>0</v>
      </c>
      <c r="U37" s="664">
        <f t="shared" si="2"/>
        <v>0</v>
      </c>
      <c r="V37" s="664">
        <f t="shared" si="2"/>
        <v>17</v>
      </c>
      <c r="W37" s="664">
        <f t="shared" si="2"/>
        <v>34</v>
      </c>
      <c r="X37" s="665">
        <f t="shared" si="2"/>
        <v>51</v>
      </c>
      <c r="Z37" s="414"/>
    </row>
    <row r="38" spans="2:26" x14ac:dyDescent="0.25">
      <c r="B38" s="167" t="s">
        <v>700</v>
      </c>
      <c r="C38" s="38" t="s">
        <v>395</v>
      </c>
      <c r="D38" s="511">
        <f>'1.3 Rehabilitation DJ_ECO'!D34</f>
        <v>384.94368599999996</v>
      </c>
      <c r="E38" s="39">
        <f t="shared" ref="E38:N38" si="3">E29*$F$7*$F$16*E31</f>
        <v>0</v>
      </c>
      <c r="F38" s="40">
        <f t="shared" si="3"/>
        <v>0</v>
      </c>
      <c r="G38" s="40">
        <f t="shared" si="3"/>
        <v>0</v>
      </c>
      <c r="H38" s="40">
        <f t="shared" si="3"/>
        <v>0</v>
      </c>
      <c r="I38" s="40">
        <f t="shared" si="3"/>
        <v>0</v>
      </c>
      <c r="J38" s="40">
        <f t="shared" si="3"/>
        <v>0</v>
      </c>
      <c r="K38" s="40">
        <f t="shared" si="3"/>
        <v>0</v>
      </c>
      <c r="L38" s="40">
        <f t="shared" si="3"/>
        <v>0</v>
      </c>
      <c r="M38" s="40">
        <f t="shared" si="3"/>
        <v>0</v>
      </c>
      <c r="N38" s="458">
        <f t="shared" si="3"/>
        <v>0</v>
      </c>
      <c r="O38" s="39">
        <f t="shared" ref="O38:X38" si="4">O29*$F$7*$G$17*O31</f>
        <v>0</v>
      </c>
      <c r="P38" s="406">
        <f t="shared" si="4"/>
        <v>0</v>
      </c>
      <c r="Q38" s="406">
        <f t="shared" si="4"/>
        <v>0</v>
      </c>
      <c r="R38" s="406">
        <f t="shared" si="4"/>
        <v>0</v>
      </c>
      <c r="S38" s="406">
        <f t="shared" si="4"/>
        <v>0</v>
      </c>
      <c r="T38" s="406">
        <f t="shared" si="4"/>
        <v>0</v>
      </c>
      <c r="U38" s="406">
        <f t="shared" si="4"/>
        <v>0</v>
      </c>
      <c r="V38" s="406">
        <f t="shared" si="4"/>
        <v>0</v>
      </c>
      <c r="W38" s="406">
        <f t="shared" si="4"/>
        <v>0</v>
      </c>
      <c r="X38" s="627">
        <f t="shared" si="4"/>
        <v>0</v>
      </c>
    </row>
    <row r="39" spans="2:26" x14ac:dyDescent="0.25">
      <c r="B39" s="167" t="s">
        <v>701</v>
      </c>
      <c r="C39" s="38" t="s">
        <v>395</v>
      </c>
      <c r="D39" s="511">
        <f>'1.3 Rehabilitation DJ_ECO'!D35</f>
        <v>567.2854319999999</v>
      </c>
      <c r="E39" s="39"/>
      <c r="F39" s="40"/>
      <c r="G39" s="40"/>
      <c r="H39" s="40"/>
      <c r="I39" s="40"/>
      <c r="J39" s="40"/>
      <c r="K39" s="40"/>
      <c r="L39" s="40"/>
      <c r="M39" s="40"/>
      <c r="N39" s="458"/>
      <c r="O39" s="39"/>
      <c r="P39" s="40"/>
      <c r="Q39" s="40"/>
      <c r="R39" s="40"/>
      <c r="S39" s="40"/>
      <c r="T39" s="40"/>
      <c r="U39" s="40"/>
      <c r="V39" s="43">
        <f>$G$8*$G$10*$G$17*25%</f>
        <v>17</v>
      </c>
      <c r="W39" s="43">
        <f>$G$8*$G$10*$G$17*50%</f>
        <v>34</v>
      </c>
      <c r="X39" s="130">
        <f>$G$8*$G$10*$G$17*75%</f>
        <v>51</v>
      </c>
    </row>
    <row r="40" spans="2:26" x14ac:dyDescent="0.25">
      <c r="B40" s="167" t="s">
        <v>702</v>
      </c>
      <c r="C40" s="38" t="s">
        <v>395</v>
      </c>
      <c r="D40" s="511">
        <f>'1.3 Rehabilitation DJ_ECO'!D36</f>
        <v>567.2854319999999</v>
      </c>
      <c r="E40" s="39"/>
      <c r="F40" s="40"/>
      <c r="G40" s="40"/>
      <c r="H40" s="40"/>
      <c r="I40" s="40"/>
      <c r="J40" s="40"/>
      <c r="K40" s="40"/>
      <c r="L40" s="40"/>
      <c r="M40" s="40"/>
      <c r="N40" s="458"/>
      <c r="O40" s="39"/>
      <c r="P40" s="40"/>
      <c r="Q40" s="40"/>
      <c r="R40" s="40"/>
      <c r="S40" s="40"/>
      <c r="T40" s="40"/>
      <c r="U40" s="40"/>
      <c r="V40" s="48"/>
      <c r="W40" s="48"/>
      <c r="X40" s="129">
        <f>$G$8*$G$11*$G$17*20%</f>
        <v>0</v>
      </c>
    </row>
    <row r="41" spans="2:26" x14ac:dyDescent="0.25">
      <c r="B41" s="168" t="s">
        <v>703</v>
      </c>
      <c r="C41" s="38" t="s">
        <v>395</v>
      </c>
      <c r="D41" s="511">
        <f>'1.3 Rehabilitation DJ_ECO'!D37</f>
        <v>567.2854319999999</v>
      </c>
      <c r="E41" s="697"/>
      <c r="F41" s="40"/>
      <c r="G41" s="40"/>
      <c r="H41" s="40"/>
      <c r="I41" s="40"/>
      <c r="J41" s="40"/>
      <c r="K41" s="40"/>
      <c r="L41" s="40"/>
      <c r="M41" s="40"/>
      <c r="N41" s="458"/>
      <c r="O41" s="39">
        <f t="shared" ref="O41:X41" si="5">$F$7*$G$17*O32*O29</f>
        <v>0</v>
      </c>
      <c r="P41" s="40">
        <f t="shared" si="5"/>
        <v>0</v>
      </c>
      <c r="Q41" s="40">
        <f t="shared" si="5"/>
        <v>0</v>
      </c>
      <c r="R41" s="40">
        <f t="shared" si="5"/>
        <v>0</v>
      </c>
      <c r="S41" s="40">
        <f t="shared" si="5"/>
        <v>0</v>
      </c>
      <c r="T41" s="40">
        <f t="shared" si="5"/>
        <v>0</v>
      </c>
      <c r="U41" s="40">
        <f t="shared" si="5"/>
        <v>0</v>
      </c>
      <c r="V41" s="40">
        <f t="shared" si="5"/>
        <v>0</v>
      </c>
      <c r="W41" s="40">
        <f t="shared" si="5"/>
        <v>0</v>
      </c>
      <c r="X41" s="129">
        <f t="shared" si="5"/>
        <v>0</v>
      </c>
    </row>
    <row r="42" spans="2:26" x14ac:dyDescent="0.25">
      <c r="B42" s="168" t="s">
        <v>399</v>
      </c>
      <c r="C42" s="38" t="s">
        <v>400</v>
      </c>
      <c r="D42" s="511">
        <f>'1.3 Rehabilitation DJ_ECO'!D38</f>
        <v>1.5</v>
      </c>
      <c r="E42" s="42">
        <f t="shared" ref="E42:X42" si="6">$F7*$F18*E29*500</f>
        <v>0</v>
      </c>
      <c r="F42" s="40">
        <f t="shared" si="6"/>
        <v>0</v>
      </c>
      <c r="G42" s="40">
        <f t="shared" si="6"/>
        <v>0</v>
      </c>
      <c r="H42" s="40">
        <f t="shared" si="6"/>
        <v>0</v>
      </c>
      <c r="I42" s="40">
        <f t="shared" si="6"/>
        <v>0</v>
      </c>
      <c r="J42" s="40">
        <f t="shared" si="6"/>
        <v>0</v>
      </c>
      <c r="K42" s="40">
        <f t="shared" si="6"/>
        <v>0</v>
      </c>
      <c r="L42" s="40">
        <f t="shared" si="6"/>
        <v>0</v>
      </c>
      <c r="M42" s="40">
        <f t="shared" si="6"/>
        <v>0</v>
      </c>
      <c r="N42" s="458">
        <f t="shared" si="6"/>
        <v>0</v>
      </c>
      <c r="O42" s="39">
        <f t="shared" si="6"/>
        <v>0</v>
      </c>
      <c r="P42" s="40">
        <f t="shared" si="6"/>
        <v>0</v>
      </c>
      <c r="Q42" s="40">
        <f t="shared" si="6"/>
        <v>0</v>
      </c>
      <c r="R42" s="40">
        <f t="shared" si="6"/>
        <v>0</v>
      </c>
      <c r="S42" s="40">
        <f t="shared" si="6"/>
        <v>0</v>
      </c>
      <c r="T42" s="40">
        <f t="shared" si="6"/>
        <v>0</v>
      </c>
      <c r="U42" s="40">
        <f t="shared" si="6"/>
        <v>0</v>
      </c>
      <c r="V42" s="40">
        <f t="shared" si="6"/>
        <v>0</v>
      </c>
      <c r="W42" s="40">
        <f t="shared" si="6"/>
        <v>0</v>
      </c>
      <c r="X42" s="129">
        <f t="shared" si="6"/>
        <v>0</v>
      </c>
    </row>
    <row r="43" spans="2:26" ht="13" x14ac:dyDescent="0.3">
      <c r="B43" s="542" t="s">
        <v>401</v>
      </c>
      <c r="C43" s="38" t="s">
        <v>400</v>
      </c>
      <c r="D43" s="511">
        <f>37.6*'FCs _SER'!B56</f>
        <v>42.863999999999997</v>
      </c>
      <c r="E43" s="42"/>
      <c r="F43" s="40"/>
      <c r="G43" s="40"/>
      <c r="H43" s="40"/>
      <c r="I43" s="40"/>
      <c r="J43" s="40"/>
      <c r="K43" s="40"/>
      <c r="L43" s="40"/>
      <c r="M43" s="40"/>
      <c r="N43" s="458"/>
      <c r="O43" s="112"/>
      <c r="P43" s="40"/>
      <c r="Q43" s="40"/>
      <c r="R43" s="40"/>
      <c r="S43" s="40"/>
      <c r="T43" s="40"/>
      <c r="U43" s="40">
        <f>$G22*$G9*40%</f>
        <v>600</v>
      </c>
      <c r="V43" s="40">
        <f>$G22*$G9*60%</f>
        <v>900</v>
      </c>
      <c r="W43" s="40">
        <f>$G22*$G9*80%</f>
        <v>1200</v>
      </c>
      <c r="X43" s="430">
        <f>$G22*$G9*100%*X29</f>
        <v>1200</v>
      </c>
    </row>
    <row r="44" spans="2:26" ht="13" x14ac:dyDescent="0.3">
      <c r="B44" s="169" t="s">
        <v>402</v>
      </c>
      <c r="C44" s="38" t="s">
        <v>400</v>
      </c>
      <c r="D44" s="511">
        <f>'1.3 Rehabilitation DJ_ECO'!D40</f>
        <v>15</v>
      </c>
      <c r="E44" s="42"/>
      <c r="F44" s="40"/>
      <c r="G44" s="40"/>
      <c r="H44" s="40"/>
      <c r="I44" s="40"/>
      <c r="J44" s="40"/>
      <c r="K44" s="40"/>
      <c r="L44" s="40"/>
      <c r="M44" s="40"/>
      <c r="N44" s="458"/>
      <c r="O44" s="633">
        <f t="shared" ref="O44:X44" si="7">$E$24*$P$11*O30*N15</f>
        <v>108</v>
      </c>
      <c r="P44" s="41">
        <f t="shared" si="7"/>
        <v>102.6</v>
      </c>
      <c r="Q44" s="41">
        <f t="shared" si="7"/>
        <v>0</v>
      </c>
      <c r="R44" s="41">
        <f t="shared" si="7"/>
        <v>91.8</v>
      </c>
      <c r="S44" s="41">
        <f t="shared" si="7"/>
        <v>0</v>
      </c>
      <c r="T44" s="41">
        <f t="shared" si="7"/>
        <v>86.4</v>
      </c>
      <c r="U44" s="41">
        <f t="shared" si="7"/>
        <v>135</v>
      </c>
      <c r="V44" s="41">
        <f t="shared" si="7"/>
        <v>81</v>
      </c>
      <c r="W44" s="41">
        <f t="shared" si="7"/>
        <v>0</v>
      </c>
      <c r="X44" s="626">
        <f t="shared" si="7"/>
        <v>81</v>
      </c>
    </row>
    <row r="45" spans="2:26" ht="13" x14ac:dyDescent="0.3">
      <c r="B45" s="169" t="s">
        <v>469</v>
      </c>
      <c r="C45" s="38" t="s">
        <v>400</v>
      </c>
      <c r="D45" s="773">
        <f>61*'FCs _SER'!B51</f>
        <v>61</v>
      </c>
      <c r="E45" s="698">
        <f>$E$35*(1+E33)*$O$9</f>
        <v>448.09571788413098</v>
      </c>
      <c r="F45" s="652">
        <f t="shared" ref="F45:N45" si="8">$E$35*(1+F33)*$O$9</f>
        <v>447.73299748110827</v>
      </c>
      <c r="G45" s="652">
        <f t="shared" si="8"/>
        <v>447.00755667506297</v>
      </c>
      <c r="H45" s="652">
        <f t="shared" si="8"/>
        <v>446.50881612090677</v>
      </c>
      <c r="I45" s="652">
        <f t="shared" si="8"/>
        <v>445.19395465994955</v>
      </c>
      <c r="J45" s="652">
        <f t="shared" si="8"/>
        <v>444.19647355163727</v>
      </c>
      <c r="K45" s="652">
        <f t="shared" si="8"/>
        <v>442.56423173803523</v>
      </c>
      <c r="L45" s="652">
        <f t="shared" si="8"/>
        <v>442.20151133501253</v>
      </c>
      <c r="M45" s="652">
        <f t="shared" si="8"/>
        <v>439.75314861460953</v>
      </c>
      <c r="N45" s="712">
        <f t="shared" si="8"/>
        <v>439.75314861460953</v>
      </c>
      <c r="O45" s="632">
        <f t="shared" ref="O45:X45" si="9">$O$35*(1+O33)*$P$9</f>
        <v>560.11964735516369</v>
      </c>
      <c r="P45" s="652">
        <f t="shared" si="9"/>
        <v>559.66624685138538</v>
      </c>
      <c r="Q45" s="652">
        <f t="shared" si="9"/>
        <v>558.75944584382876</v>
      </c>
      <c r="R45" s="652">
        <f t="shared" si="9"/>
        <v>558.13602015113349</v>
      </c>
      <c r="S45" s="652">
        <f t="shared" si="9"/>
        <v>556.49244332493697</v>
      </c>
      <c r="T45" s="652">
        <f t="shared" si="9"/>
        <v>555.24559193954656</v>
      </c>
      <c r="U45" s="652">
        <f t="shared" si="9"/>
        <v>553.20528967254404</v>
      </c>
      <c r="V45" s="652">
        <f t="shared" si="9"/>
        <v>552.75188916876573</v>
      </c>
      <c r="W45" s="652">
        <f t="shared" si="9"/>
        <v>549.69143576826195</v>
      </c>
      <c r="X45" s="666">
        <f t="shared" si="9"/>
        <v>549.69143576826195</v>
      </c>
    </row>
    <row r="46" spans="2:26" ht="13" x14ac:dyDescent="0.3">
      <c r="B46" s="169" t="s">
        <v>713</v>
      </c>
      <c r="C46" s="38" t="s">
        <v>400</v>
      </c>
      <c r="D46" s="773">
        <f>54*'FCs _SER'!B51</f>
        <v>54</v>
      </c>
      <c r="E46" s="700">
        <f>$E$36*(1+E34)*$O$10</f>
        <v>841.27151917849585</v>
      </c>
      <c r="F46" s="653">
        <f t="shared" ref="F46:N46" si="10">$E$36*(1+F34)*$O$10</f>
        <v>839.30333232658813</v>
      </c>
      <c r="G46" s="653">
        <f t="shared" si="10"/>
        <v>836.56498540219479</v>
      </c>
      <c r="H46" s="653">
        <f t="shared" si="10"/>
        <v>834.7679452330616</v>
      </c>
      <c r="I46" s="653">
        <f t="shared" si="10"/>
        <v>831.00271821202057</v>
      </c>
      <c r="J46" s="653">
        <f t="shared" si="10"/>
        <v>826.80962448404307</v>
      </c>
      <c r="K46" s="653">
        <f t="shared" si="10"/>
        <v>825.18373099768462</v>
      </c>
      <c r="L46" s="653">
        <f t="shared" si="10"/>
        <v>827.32306453236686</v>
      </c>
      <c r="M46" s="653">
        <f t="shared" si="10"/>
        <v>823.9001308768751</v>
      </c>
      <c r="N46" s="713">
        <f t="shared" si="10"/>
        <v>823.9001308768751</v>
      </c>
      <c r="O46" s="633">
        <f t="shared" ref="O46:X46" si="11">O36*(1+O34)*$P$10</f>
        <v>736.1125792811838</v>
      </c>
      <c r="P46" s="41">
        <f t="shared" si="11"/>
        <v>763.76603241719522</v>
      </c>
      <c r="Q46" s="41">
        <f t="shared" si="11"/>
        <v>761.2741367159972</v>
      </c>
      <c r="R46" s="41">
        <f t="shared" si="11"/>
        <v>759.63883016208604</v>
      </c>
      <c r="S46" s="41">
        <f t="shared" si="11"/>
        <v>756.21247357293873</v>
      </c>
      <c r="T46" s="41">
        <f t="shared" si="11"/>
        <v>752.39675828047916</v>
      </c>
      <c r="U46" s="41">
        <f t="shared" si="11"/>
        <v>750.91719520789297</v>
      </c>
      <c r="V46" s="41">
        <f t="shared" si="11"/>
        <v>752.86398872445375</v>
      </c>
      <c r="W46" s="41">
        <f t="shared" si="11"/>
        <v>749.74911909795628</v>
      </c>
      <c r="X46" s="626">
        <f t="shared" si="11"/>
        <v>749.74911909795628</v>
      </c>
    </row>
    <row r="47" spans="2:26" ht="13" x14ac:dyDescent="0.3">
      <c r="B47" s="169" t="s">
        <v>403</v>
      </c>
      <c r="C47" s="38"/>
      <c r="D47" s="184"/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639"/>
      <c r="P47" s="46"/>
      <c r="Q47" s="46"/>
      <c r="R47" s="46"/>
      <c r="S47" s="46"/>
      <c r="T47" s="46"/>
      <c r="U47" s="46"/>
      <c r="V47" s="46"/>
      <c r="W47" s="46"/>
      <c r="X47" s="431"/>
    </row>
    <row r="48" spans="2:26" x14ac:dyDescent="0.25">
      <c r="B48" s="167" t="s">
        <v>404</v>
      </c>
      <c r="C48" s="38" t="s">
        <v>405</v>
      </c>
      <c r="D48" s="512">
        <f>'1.3 Rehabilitation DJ_ECO'!D43</f>
        <v>510.00000000000006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639"/>
      <c r="P48" s="46"/>
      <c r="Q48" s="46"/>
      <c r="R48" s="46"/>
      <c r="S48" s="46"/>
      <c r="T48" s="46"/>
      <c r="U48" s="46"/>
      <c r="V48" s="46"/>
      <c r="W48" s="46"/>
      <c r="X48" s="431"/>
    </row>
    <row r="49" spans="2:24" x14ac:dyDescent="0.25">
      <c r="B49" s="167" t="s">
        <v>406</v>
      </c>
      <c r="C49" s="38" t="s">
        <v>405</v>
      </c>
      <c r="D49" s="512">
        <f>'1.3 Rehabilitation DJ_ECO'!D44</f>
        <v>544</v>
      </c>
      <c r="E49" s="42"/>
      <c r="F49" s="43"/>
      <c r="G49" s="43"/>
      <c r="H49" s="43"/>
      <c r="I49" s="43"/>
      <c r="J49" s="43"/>
      <c r="K49" s="43"/>
      <c r="L49" s="43"/>
      <c r="M49" s="43"/>
      <c r="N49" s="459"/>
      <c r="O49" s="639">
        <v>1</v>
      </c>
      <c r="P49" s="46"/>
      <c r="Q49" s="46"/>
      <c r="R49" s="46"/>
      <c r="S49" s="46"/>
      <c r="T49" s="46"/>
      <c r="U49" s="46"/>
      <c r="V49" s="46"/>
      <c r="W49" s="46"/>
      <c r="X49" s="431"/>
    </row>
    <row r="50" spans="2:24" x14ac:dyDescent="0.25">
      <c r="B50" s="167" t="s">
        <v>471</v>
      </c>
      <c r="C50" s="38" t="s">
        <v>405</v>
      </c>
      <c r="D50" s="512">
        <f>'1.3 Rehabilitation DJ_ECO'!D45</f>
        <v>125.80000000000001</v>
      </c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639">
        <v>1</v>
      </c>
      <c r="P50" s="46"/>
      <c r="Q50" s="46"/>
      <c r="R50" s="46"/>
      <c r="S50" s="46">
        <v>1</v>
      </c>
      <c r="T50" s="46"/>
      <c r="U50" s="46"/>
      <c r="V50" s="46"/>
      <c r="W50" s="46"/>
      <c r="X50" s="431"/>
    </row>
    <row r="51" spans="2:24" x14ac:dyDescent="0.25">
      <c r="B51" s="167" t="s">
        <v>472</v>
      </c>
      <c r="C51" s="38" t="s">
        <v>473</v>
      </c>
      <c r="D51" s="512">
        <f>250*'FCs _SER'!B55</f>
        <v>170</v>
      </c>
      <c r="E51" s="42">
        <v>1</v>
      </c>
      <c r="F51" s="43"/>
      <c r="G51" s="43">
        <v>1</v>
      </c>
      <c r="H51" s="43"/>
      <c r="I51" s="43"/>
      <c r="J51" s="43">
        <v>1</v>
      </c>
      <c r="K51" s="43"/>
      <c r="L51" s="43">
        <v>1</v>
      </c>
      <c r="M51" s="43"/>
      <c r="N51" s="459"/>
      <c r="O51" s="639">
        <v>1</v>
      </c>
      <c r="P51" s="46"/>
      <c r="Q51" s="46">
        <v>1</v>
      </c>
      <c r="R51" s="46"/>
      <c r="S51" s="46">
        <v>1</v>
      </c>
      <c r="T51" s="46"/>
      <c r="U51" s="46">
        <v>1</v>
      </c>
      <c r="V51" s="46"/>
      <c r="W51" s="46">
        <v>1</v>
      </c>
      <c r="X51" s="431"/>
    </row>
    <row r="52" spans="2:24" ht="13" x14ac:dyDescent="0.3">
      <c r="B52" s="169" t="s">
        <v>408</v>
      </c>
      <c r="C52" s="38"/>
      <c r="D52" s="512"/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639"/>
      <c r="P52" s="46"/>
      <c r="Q52" s="46"/>
      <c r="R52" s="46"/>
      <c r="S52" s="46"/>
      <c r="T52" s="46"/>
      <c r="U52" s="46"/>
      <c r="V52" s="46"/>
      <c r="W52" s="46"/>
      <c r="X52" s="431"/>
    </row>
    <row r="53" spans="2:24" x14ac:dyDescent="0.25">
      <c r="B53" s="167"/>
      <c r="C53" s="38"/>
      <c r="D53" s="513"/>
      <c r="E53" s="42"/>
      <c r="F53" s="43"/>
      <c r="G53" s="43"/>
      <c r="H53" s="43"/>
      <c r="I53" s="43"/>
      <c r="J53" s="43"/>
      <c r="K53" s="43"/>
      <c r="L53" s="43"/>
      <c r="M53" s="43"/>
      <c r="N53" s="459"/>
      <c r="O53" s="639"/>
      <c r="P53" s="46"/>
      <c r="Q53" s="46"/>
      <c r="R53" s="46"/>
      <c r="S53" s="46"/>
      <c r="T53" s="46"/>
      <c r="U53" s="46"/>
      <c r="V53" s="46"/>
      <c r="W53" s="46"/>
      <c r="X53" s="431"/>
    </row>
    <row r="54" spans="2:24" x14ac:dyDescent="0.25">
      <c r="B54" s="167" t="s">
        <v>714</v>
      </c>
      <c r="C54" s="38" t="s">
        <v>400</v>
      </c>
      <c r="D54" s="513">
        <f>'1.3 Rehabilitation DJ_ECO'!D48</f>
        <v>5065.048499999999</v>
      </c>
      <c r="E54" s="42"/>
      <c r="F54" s="43"/>
      <c r="G54" s="43"/>
      <c r="H54" s="43"/>
      <c r="I54" s="43"/>
      <c r="J54" s="43"/>
      <c r="K54" s="43"/>
      <c r="L54" s="43"/>
      <c r="M54" s="43"/>
      <c r="N54" s="459"/>
      <c r="O54" s="639">
        <f>0.6322*150/1000</f>
        <v>9.4829999999999998E-2</v>
      </c>
      <c r="P54" s="119"/>
      <c r="Q54" s="46"/>
      <c r="R54" s="46"/>
      <c r="S54" s="46"/>
      <c r="T54" s="46"/>
      <c r="U54" s="46"/>
      <c r="V54" s="46"/>
      <c r="W54" s="46"/>
      <c r="X54" s="431"/>
    </row>
    <row r="55" spans="2:24" x14ac:dyDescent="0.25">
      <c r="B55" s="167" t="s">
        <v>412</v>
      </c>
      <c r="C55" s="38" t="s">
        <v>400</v>
      </c>
      <c r="D55" s="513">
        <f>'1.3 Rehabilitation DJ_ECO'!D49</f>
        <v>1066.326</v>
      </c>
      <c r="E55" s="42"/>
      <c r="F55" s="705"/>
      <c r="G55" s="705"/>
      <c r="H55" s="705"/>
      <c r="I55" s="705"/>
      <c r="J55" s="705"/>
      <c r="K55" s="705"/>
      <c r="L55" s="705"/>
      <c r="M55" s="705"/>
      <c r="N55" s="459"/>
      <c r="O55" s="639">
        <f t="shared" ref="O55:X55" si="12">7.5*$P$11*N15</f>
        <v>1.125</v>
      </c>
      <c r="P55" s="46">
        <f t="shared" si="12"/>
        <v>1.0687499999999999</v>
      </c>
      <c r="Q55" s="46">
        <f t="shared" si="12"/>
        <v>1.0125</v>
      </c>
      <c r="R55" s="46">
        <f t="shared" si="12"/>
        <v>0.95624999999999993</v>
      </c>
      <c r="S55" s="46">
        <f t="shared" si="12"/>
        <v>0.9</v>
      </c>
      <c r="T55" s="46">
        <f t="shared" si="12"/>
        <v>0.9</v>
      </c>
      <c r="U55" s="46">
        <f t="shared" si="12"/>
        <v>0.84375</v>
      </c>
      <c r="V55" s="46">
        <f t="shared" si="12"/>
        <v>0.84375</v>
      </c>
      <c r="W55" s="46">
        <f t="shared" si="12"/>
        <v>0.84375</v>
      </c>
      <c r="X55" s="431">
        <f t="shared" si="12"/>
        <v>0.84375</v>
      </c>
    </row>
    <row r="56" spans="2:24" x14ac:dyDescent="0.25">
      <c r="B56" s="167" t="s">
        <v>474</v>
      </c>
      <c r="C56" s="38" t="s">
        <v>400</v>
      </c>
      <c r="D56" s="513">
        <f>53*'FCs _SER'!B52</f>
        <v>53</v>
      </c>
      <c r="E56" s="427">
        <f>20*$O$9</f>
        <v>10</v>
      </c>
      <c r="F56" s="43">
        <f t="shared" ref="F56:N56" si="13">20*$O$9</f>
        <v>10</v>
      </c>
      <c r="G56" s="43">
        <f t="shared" si="13"/>
        <v>10</v>
      </c>
      <c r="H56" s="43">
        <f t="shared" si="13"/>
        <v>10</v>
      </c>
      <c r="I56" s="43">
        <f t="shared" si="13"/>
        <v>10</v>
      </c>
      <c r="J56" s="43">
        <f t="shared" si="13"/>
        <v>10</v>
      </c>
      <c r="K56" s="43">
        <f t="shared" si="13"/>
        <v>10</v>
      </c>
      <c r="L56" s="43">
        <f t="shared" si="13"/>
        <v>10</v>
      </c>
      <c r="M56" s="43">
        <f t="shared" si="13"/>
        <v>10</v>
      </c>
      <c r="N56" s="656">
        <f t="shared" si="13"/>
        <v>10</v>
      </c>
      <c r="O56" s="427"/>
      <c r="P56" s="43"/>
      <c r="Q56" s="43"/>
      <c r="R56" s="43"/>
      <c r="S56" s="43"/>
      <c r="T56" s="43"/>
      <c r="U56" s="43"/>
      <c r="V56" s="43"/>
      <c r="W56" s="43"/>
      <c r="X56" s="667"/>
    </row>
    <row r="57" spans="2:24" x14ac:dyDescent="0.25">
      <c r="B57" s="167" t="s">
        <v>715</v>
      </c>
      <c r="C57" s="38" t="s">
        <v>400</v>
      </c>
      <c r="D57" s="513">
        <f>89*'FCs _SER'!B52</f>
        <v>89</v>
      </c>
      <c r="E57" s="427">
        <f>50*$O$10</f>
        <v>25</v>
      </c>
      <c r="F57" s="43">
        <f t="shared" ref="F57:N57" si="14">50*$O$10</f>
        <v>25</v>
      </c>
      <c r="G57" s="43">
        <f t="shared" si="14"/>
        <v>25</v>
      </c>
      <c r="H57" s="43">
        <f t="shared" si="14"/>
        <v>25</v>
      </c>
      <c r="I57" s="43">
        <f t="shared" si="14"/>
        <v>25</v>
      </c>
      <c r="J57" s="43">
        <f t="shared" si="14"/>
        <v>25</v>
      </c>
      <c r="K57" s="43">
        <f t="shared" si="14"/>
        <v>25</v>
      </c>
      <c r="L57" s="43">
        <f t="shared" si="14"/>
        <v>25</v>
      </c>
      <c r="M57" s="43">
        <f t="shared" si="14"/>
        <v>25</v>
      </c>
      <c r="N57" s="656">
        <f t="shared" si="14"/>
        <v>25</v>
      </c>
      <c r="O57" s="427"/>
      <c r="P57" s="43"/>
      <c r="Q57" s="43"/>
      <c r="R57" s="43"/>
      <c r="S57" s="43"/>
      <c r="T57" s="43"/>
      <c r="U57" s="43"/>
      <c r="V57" s="43"/>
      <c r="W57" s="43"/>
      <c r="X57" s="667"/>
    </row>
    <row r="58" spans="2:24" x14ac:dyDescent="0.25">
      <c r="B58" s="167" t="s">
        <v>476</v>
      </c>
      <c r="C58" s="38" t="s">
        <v>400</v>
      </c>
      <c r="D58" s="513">
        <f>60*'FCs _SER'!B52</f>
        <v>60</v>
      </c>
      <c r="E58" s="427"/>
      <c r="F58" s="43"/>
      <c r="G58" s="43"/>
      <c r="H58" s="43"/>
      <c r="I58" s="43"/>
      <c r="J58" s="43"/>
      <c r="K58" s="43"/>
      <c r="L58" s="43"/>
      <c r="M58" s="43"/>
      <c r="N58" s="656"/>
      <c r="O58" s="427">
        <f t="shared" ref="O58:X58" si="15">20*$P$9</f>
        <v>10</v>
      </c>
      <c r="P58" s="43">
        <f t="shared" si="15"/>
        <v>10</v>
      </c>
      <c r="Q58" s="43">
        <f t="shared" si="15"/>
        <v>10</v>
      </c>
      <c r="R58" s="43">
        <f t="shared" si="15"/>
        <v>10</v>
      </c>
      <c r="S58" s="43">
        <f t="shared" si="15"/>
        <v>10</v>
      </c>
      <c r="T58" s="43">
        <f t="shared" si="15"/>
        <v>10</v>
      </c>
      <c r="U58" s="43">
        <f t="shared" si="15"/>
        <v>10</v>
      </c>
      <c r="V58" s="43">
        <f t="shared" si="15"/>
        <v>10</v>
      </c>
      <c r="W58" s="43">
        <f t="shared" si="15"/>
        <v>10</v>
      </c>
      <c r="X58" s="667">
        <f t="shared" si="15"/>
        <v>10</v>
      </c>
    </row>
    <row r="59" spans="2:24" x14ac:dyDescent="0.25">
      <c r="B59" s="167" t="s">
        <v>716</v>
      </c>
      <c r="C59" s="38" t="s">
        <v>400</v>
      </c>
      <c r="D59" s="513">
        <f>95*'FCs _SER'!B52</f>
        <v>95</v>
      </c>
      <c r="E59" s="427"/>
      <c r="F59" s="705"/>
      <c r="G59" s="705"/>
      <c r="H59" s="705"/>
      <c r="I59" s="705"/>
      <c r="J59" s="705"/>
      <c r="K59" s="705"/>
      <c r="L59" s="705"/>
      <c r="M59" s="705"/>
      <c r="N59" s="656"/>
      <c r="O59" s="427">
        <f t="shared" ref="O59:X59" si="16">50*$P$10</f>
        <v>17.5</v>
      </c>
      <c r="P59" s="705">
        <f t="shared" si="16"/>
        <v>17.5</v>
      </c>
      <c r="Q59" s="705">
        <f t="shared" si="16"/>
        <v>17.5</v>
      </c>
      <c r="R59" s="705">
        <f t="shared" si="16"/>
        <v>17.5</v>
      </c>
      <c r="S59" s="705">
        <f t="shared" si="16"/>
        <v>17.5</v>
      </c>
      <c r="T59" s="705">
        <f t="shared" si="16"/>
        <v>17.5</v>
      </c>
      <c r="U59" s="705">
        <f t="shared" si="16"/>
        <v>17.5</v>
      </c>
      <c r="V59" s="705">
        <f t="shared" si="16"/>
        <v>17.5</v>
      </c>
      <c r="W59" s="705">
        <f t="shared" si="16"/>
        <v>17.5</v>
      </c>
      <c r="X59" s="667">
        <f t="shared" si="16"/>
        <v>17.5</v>
      </c>
    </row>
    <row r="60" spans="2:24" x14ac:dyDescent="0.25">
      <c r="B60" s="167" t="s">
        <v>478</v>
      </c>
      <c r="C60" s="38" t="s">
        <v>400</v>
      </c>
      <c r="D60" s="511">
        <f>1.8*'FCs _SER'!B52</f>
        <v>1.8</v>
      </c>
      <c r="E60" s="427">
        <v>350</v>
      </c>
      <c r="F60" s="43">
        <v>350</v>
      </c>
      <c r="G60" s="43">
        <v>350</v>
      </c>
      <c r="H60" s="43">
        <v>350</v>
      </c>
      <c r="I60" s="43">
        <v>350</v>
      </c>
      <c r="J60" s="43">
        <v>350</v>
      </c>
      <c r="K60" s="43">
        <v>350</v>
      </c>
      <c r="L60" s="43">
        <v>350</v>
      </c>
      <c r="M60" s="43">
        <v>350</v>
      </c>
      <c r="N60" s="43">
        <v>350</v>
      </c>
      <c r="O60" s="757">
        <v>500</v>
      </c>
      <c r="P60" s="43">
        <v>600</v>
      </c>
      <c r="Q60" s="43">
        <v>600</v>
      </c>
      <c r="R60" s="43">
        <v>600</v>
      </c>
      <c r="S60" s="43">
        <v>600</v>
      </c>
      <c r="T60" s="43">
        <v>600</v>
      </c>
      <c r="U60" s="43">
        <v>600</v>
      </c>
      <c r="V60" s="43">
        <v>600</v>
      </c>
      <c r="W60" s="43">
        <v>600</v>
      </c>
      <c r="X60" s="657">
        <v>600</v>
      </c>
    </row>
    <row r="61" spans="2:24" ht="13" x14ac:dyDescent="0.3">
      <c r="B61" s="170" t="s">
        <v>413</v>
      </c>
      <c r="C61" s="38"/>
      <c r="D61" s="512"/>
      <c r="E61" s="641"/>
      <c r="F61" s="36"/>
      <c r="G61" s="36"/>
      <c r="H61" s="36"/>
      <c r="I61" s="36"/>
      <c r="J61" s="36"/>
      <c r="K61" s="36"/>
      <c r="L61" s="36"/>
      <c r="M61" s="36"/>
      <c r="N61" s="647"/>
      <c r="O61" s="658"/>
      <c r="P61" s="36"/>
      <c r="Q61" s="758"/>
      <c r="R61" s="634"/>
      <c r="S61" s="634"/>
      <c r="T61" s="634"/>
      <c r="U61" s="634"/>
      <c r="V61" s="634"/>
      <c r="W61" s="634"/>
      <c r="X61" s="660"/>
    </row>
    <row r="62" spans="2:24" x14ac:dyDescent="0.25">
      <c r="B62" s="167" t="s">
        <v>414</v>
      </c>
      <c r="C62" s="38" t="s">
        <v>415</v>
      </c>
      <c r="D62" s="514">
        <f>'1.3 Rehabilitation DJ_ECO'!D51*'FCs _SER'!B53</f>
        <v>91.711066468687221</v>
      </c>
      <c r="E62" s="407">
        <f t="shared" ref="E62:X62" si="17">E37/100</f>
        <v>0</v>
      </c>
      <c r="F62" s="417">
        <f t="shared" si="17"/>
        <v>0</v>
      </c>
      <c r="G62" s="417">
        <f t="shared" si="17"/>
        <v>0</v>
      </c>
      <c r="H62" s="417">
        <f t="shared" si="17"/>
        <v>0</v>
      </c>
      <c r="I62" s="417">
        <f t="shared" si="17"/>
        <v>0</v>
      </c>
      <c r="J62" s="417">
        <f t="shared" si="17"/>
        <v>0</v>
      </c>
      <c r="K62" s="417">
        <f t="shared" si="17"/>
        <v>0</v>
      </c>
      <c r="L62" s="417">
        <f t="shared" si="17"/>
        <v>0</v>
      </c>
      <c r="M62" s="417">
        <f t="shared" si="17"/>
        <v>0</v>
      </c>
      <c r="N62" s="544">
        <f t="shared" si="17"/>
        <v>0</v>
      </c>
      <c r="O62" s="415">
        <f t="shared" si="17"/>
        <v>0</v>
      </c>
      <c r="P62" s="417">
        <f t="shared" si="17"/>
        <v>0</v>
      </c>
      <c r="Q62" s="417">
        <f t="shared" si="17"/>
        <v>0</v>
      </c>
      <c r="R62" s="417">
        <f t="shared" si="17"/>
        <v>0</v>
      </c>
      <c r="S62" s="417">
        <f t="shared" si="17"/>
        <v>0</v>
      </c>
      <c r="T62" s="417">
        <f t="shared" si="17"/>
        <v>0</v>
      </c>
      <c r="U62" s="417">
        <f t="shared" si="17"/>
        <v>0</v>
      </c>
      <c r="V62" s="417">
        <f t="shared" si="17"/>
        <v>0.17</v>
      </c>
      <c r="W62" s="417">
        <f t="shared" si="17"/>
        <v>0.34</v>
      </c>
      <c r="X62" s="437">
        <f t="shared" si="17"/>
        <v>0.51</v>
      </c>
    </row>
    <row r="63" spans="2:24" x14ac:dyDescent="0.25">
      <c r="B63" s="167" t="s">
        <v>416</v>
      </c>
      <c r="C63" s="38" t="s">
        <v>400</v>
      </c>
      <c r="D63" s="514">
        <f>'1.3 Rehabilitation DJ_ECO'!D52*'FCs _SER'!B53</f>
        <v>18.342213293737444</v>
      </c>
      <c r="E63" s="407">
        <f t="shared" ref="E63:X63" si="18">E43</f>
        <v>0</v>
      </c>
      <c r="F63" s="417">
        <f t="shared" si="18"/>
        <v>0</v>
      </c>
      <c r="G63" s="417">
        <f t="shared" si="18"/>
        <v>0</v>
      </c>
      <c r="H63" s="417">
        <f t="shared" si="18"/>
        <v>0</v>
      </c>
      <c r="I63" s="417">
        <f t="shared" si="18"/>
        <v>0</v>
      </c>
      <c r="J63" s="417">
        <f t="shared" si="18"/>
        <v>0</v>
      </c>
      <c r="K63" s="417">
        <f t="shared" si="18"/>
        <v>0</v>
      </c>
      <c r="L63" s="417">
        <f t="shared" si="18"/>
        <v>0</v>
      </c>
      <c r="M63" s="417">
        <f t="shared" si="18"/>
        <v>0</v>
      </c>
      <c r="N63" s="544">
        <f t="shared" si="18"/>
        <v>0</v>
      </c>
      <c r="O63" s="415">
        <f t="shared" si="18"/>
        <v>0</v>
      </c>
      <c r="P63" s="417">
        <f t="shared" si="18"/>
        <v>0</v>
      </c>
      <c r="Q63" s="417">
        <f t="shared" si="18"/>
        <v>0</v>
      </c>
      <c r="R63" s="417">
        <f t="shared" si="18"/>
        <v>0</v>
      </c>
      <c r="S63" s="417">
        <f t="shared" si="18"/>
        <v>0</v>
      </c>
      <c r="T63" s="417">
        <f t="shared" si="18"/>
        <v>0</v>
      </c>
      <c r="U63" s="417">
        <f t="shared" si="18"/>
        <v>600</v>
      </c>
      <c r="V63" s="417">
        <f t="shared" si="18"/>
        <v>900</v>
      </c>
      <c r="W63" s="417">
        <f t="shared" si="18"/>
        <v>1200</v>
      </c>
      <c r="X63" s="437">
        <f t="shared" si="18"/>
        <v>1200</v>
      </c>
    </row>
    <row r="64" spans="2:24" x14ac:dyDescent="0.25">
      <c r="B64" s="167" t="s">
        <v>417</v>
      </c>
      <c r="C64" s="38" t="s">
        <v>405</v>
      </c>
      <c r="D64" s="513">
        <f>'1.3 Rehabilitation DJ_ECO'!D53*'FCs _SER'!B55</f>
        <v>55.488000000000007</v>
      </c>
      <c r="E64" s="405">
        <f>(E45+E46)/50</f>
        <v>25.787344741252536</v>
      </c>
      <c r="F64" s="433">
        <f t="shared" ref="F64:N64" si="19">(F45+F46)/50</f>
        <v>25.740726596153927</v>
      </c>
      <c r="G64" s="433">
        <f t="shared" si="19"/>
        <v>25.671450841545155</v>
      </c>
      <c r="H64" s="433">
        <f t="shared" si="19"/>
        <v>25.625535227079368</v>
      </c>
      <c r="I64" s="433">
        <f t="shared" si="19"/>
        <v>25.523933457439401</v>
      </c>
      <c r="J64" s="433">
        <f t="shared" si="19"/>
        <v>25.420121960713605</v>
      </c>
      <c r="K64" s="433">
        <f t="shared" si="19"/>
        <v>25.354959254714394</v>
      </c>
      <c r="L64" s="433">
        <f t="shared" si="19"/>
        <v>25.390491517347588</v>
      </c>
      <c r="M64" s="433">
        <f t="shared" si="19"/>
        <v>25.273065589829695</v>
      </c>
      <c r="N64" s="461">
        <f t="shared" si="19"/>
        <v>25.273065589829695</v>
      </c>
      <c r="O64" s="640">
        <f>O44/50+(O45+O46)/50</f>
        <v>28.084644532726951</v>
      </c>
      <c r="P64" s="433">
        <f t="shared" ref="P64:X64" si="20">P44/50+(P45+P46)/50</f>
        <v>28.520645585371614</v>
      </c>
      <c r="Q64" s="433">
        <f t="shared" si="20"/>
        <v>26.400671651196518</v>
      </c>
      <c r="R64" s="433">
        <f t="shared" si="20"/>
        <v>28.191497006264388</v>
      </c>
      <c r="S64" s="433">
        <f t="shared" si="20"/>
        <v>26.254098337957512</v>
      </c>
      <c r="T64" s="433">
        <f t="shared" si="20"/>
        <v>27.880847004400515</v>
      </c>
      <c r="U64" s="433">
        <f t="shared" si="20"/>
        <v>28.78244969760874</v>
      </c>
      <c r="V64" s="433">
        <f t="shared" si="20"/>
        <v>27.732317557864391</v>
      </c>
      <c r="W64" s="433">
        <f t="shared" si="20"/>
        <v>25.988811097324366</v>
      </c>
      <c r="X64" s="473">
        <f t="shared" si="20"/>
        <v>27.608811097324367</v>
      </c>
    </row>
    <row r="65" spans="2:24" x14ac:dyDescent="0.25">
      <c r="B65" s="167" t="s">
        <v>418</v>
      </c>
      <c r="C65" s="38" t="s">
        <v>400</v>
      </c>
      <c r="D65" s="513"/>
      <c r="E65" s="407">
        <f t="shared" ref="E65:X65" si="21">(E43+E38+E39+E40+E41)</f>
        <v>0</v>
      </c>
      <c r="F65" s="417">
        <f t="shared" si="21"/>
        <v>0</v>
      </c>
      <c r="G65" s="417">
        <f t="shared" si="21"/>
        <v>0</v>
      </c>
      <c r="H65" s="417">
        <f t="shared" si="21"/>
        <v>0</v>
      </c>
      <c r="I65" s="417">
        <f t="shared" si="21"/>
        <v>0</v>
      </c>
      <c r="J65" s="417">
        <f t="shared" si="21"/>
        <v>0</v>
      </c>
      <c r="K65" s="417">
        <f t="shared" si="21"/>
        <v>0</v>
      </c>
      <c r="L65" s="417">
        <f t="shared" si="21"/>
        <v>0</v>
      </c>
      <c r="M65" s="417">
        <f t="shared" si="21"/>
        <v>0</v>
      </c>
      <c r="N65" s="544">
        <f t="shared" si="21"/>
        <v>0</v>
      </c>
      <c r="O65" s="415">
        <f t="shared" si="21"/>
        <v>0</v>
      </c>
      <c r="P65" s="417">
        <f t="shared" si="21"/>
        <v>0</v>
      </c>
      <c r="Q65" s="417">
        <f t="shared" si="21"/>
        <v>0</v>
      </c>
      <c r="R65" s="417">
        <f t="shared" si="21"/>
        <v>0</v>
      </c>
      <c r="S65" s="417">
        <f t="shared" si="21"/>
        <v>0</v>
      </c>
      <c r="T65" s="417">
        <f t="shared" si="21"/>
        <v>0</v>
      </c>
      <c r="U65" s="417">
        <f t="shared" si="21"/>
        <v>600</v>
      </c>
      <c r="V65" s="417">
        <f t="shared" si="21"/>
        <v>917</v>
      </c>
      <c r="W65" s="417">
        <f t="shared" si="21"/>
        <v>1234</v>
      </c>
      <c r="X65" s="437">
        <f t="shared" si="21"/>
        <v>1251</v>
      </c>
    </row>
    <row r="66" spans="2:24" x14ac:dyDescent="0.25">
      <c r="B66" s="167"/>
      <c r="C66" s="38"/>
      <c r="D66" s="512"/>
      <c r="E66" s="47"/>
      <c r="F66" s="38"/>
      <c r="G66" s="38"/>
      <c r="H66" s="38"/>
      <c r="I66" s="38"/>
      <c r="J66" s="38"/>
      <c r="K66" s="38"/>
      <c r="L66" s="38"/>
      <c r="M66" s="38"/>
      <c r="N66" s="49"/>
      <c r="O66" s="641"/>
      <c r="P66" s="38"/>
      <c r="Q66" s="38"/>
      <c r="R66" s="38"/>
      <c r="S66" s="38"/>
      <c r="T66" s="38"/>
      <c r="U66" s="38"/>
      <c r="V66" s="38"/>
      <c r="W66" s="38"/>
      <c r="X66" s="649"/>
    </row>
    <row r="67" spans="2:24" ht="13" x14ac:dyDescent="0.3">
      <c r="B67" s="169" t="s">
        <v>479</v>
      </c>
      <c r="C67" s="38"/>
      <c r="D67" s="512"/>
      <c r="E67" s="47"/>
      <c r="F67" s="38"/>
      <c r="G67" s="38"/>
      <c r="H67" s="38"/>
      <c r="I67" s="38"/>
      <c r="J67" s="38"/>
      <c r="K67" s="38"/>
      <c r="L67" s="38"/>
      <c r="M67" s="38"/>
      <c r="N67" s="49"/>
      <c r="O67" s="641"/>
      <c r="P67" s="38"/>
      <c r="Q67" s="38"/>
      <c r="R67" s="38"/>
      <c r="S67" s="38"/>
      <c r="T67" s="38"/>
      <c r="U67" s="38"/>
      <c r="V67" s="38"/>
      <c r="W67" s="38"/>
      <c r="X67" s="649"/>
    </row>
    <row r="68" spans="2:24" x14ac:dyDescent="0.25">
      <c r="B68" s="167" t="s">
        <v>480</v>
      </c>
      <c r="C68" s="38" t="s">
        <v>421</v>
      </c>
      <c r="D68" s="512"/>
      <c r="E68" s="47">
        <v>6</v>
      </c>
      <c r="F68" s="38">
        <v>6</v>
      </c>
      <c r="G68" s="38">
        <v>6</v>
      </c>
      <c r="H68" s="38">
        <v>6</v>
      </c>
      <c r="I68" s="38">
        <v>6</v>
      </c>
      <c r="J68" s="38">
        <v>6</v>
      </c>
      <c r="K68" s="38">
        <v>6</v>
      </c>
      <c r="L68" s="38">
        <v>6</v>
      </c>
      <c r="M68" s="38">
        <v>6</v>
      </c>
      <c r="N68" s="49">
        <v>6</v>
      </c>
      <c r="O68" s="641">
        <v>6</v>
      </c>
      <c r="P68" s="38">
        <v>6</v>
      </c>
      <c r="Q68" s="38">
        <v>6</v>
      </c>
      <c r="R68" s="38">
        <v>6</v>
      </c>
      <c r="S68" s="38">
        <v>6</v>
      </c>
      <c r="T68" s="38">
        <v>6</v>
      </c>
      <c r="U68" s="38">
        <v>6</v>
      </c>
      <c r="V68" s="38">
        <v>6</v>
      </c>
      <c r="W68" s="38">
        <v>6</v>
      </c>
      <c r="X68" s="649">
        <v>6</v>
      </c>
    </row>
    <row r="69" spans="2:24" x14ac:dyDescent="0.25">
      <c r="B69" s="167" t="s">
        <v>481</v>
      </c>
      <c r="C69" s="38" t="s">
        <v>421</v>
      </c>
      <c r="D69" s="512"/>
      <c r="E69" s="47">
        <v>6</v>
      </c>
      <c r="F69" s="38">
        <v>6</v>
      </c>
      <c r="G69" s="38">
        <v>6</v>
      </c>
      <c r="H69" s="38">
        <v>6</v>
      </c>
      <c r="I69" s="38">
        <v>6</v>
      </c>
      <c r="J69" s="38">
        <v>6</v>
      </c>
      <c r="K69" s="38">
        <v>6</v>
      </c>
      <c r="L69" s="38">
        <v>6</v>
      </c>
      <c r="M69" s="38">
        <v>6</v>
      </c>
      <c r="N69" s="49">
        <v>6</v>
      </c>
      <c r="O69" s="641">
        <v>7</v>
      </c>
      <c r="P69" s="38">
        <v>7</v>
      </c>
      <c r="Q69" s="38">
        <v>7</v>
      </c>
      <c r="R69" s="38">
        <v>7</v>
      </c>
      <c r="S69" s="38">
        <v>7</v>
      </c>
      <c r="T69" s="38">
        <v>7</v>
      </c>
      <c r="U69" s="38">
        <v>7</v>
      </c>
      <c r="V69" s="38">
        <v>7</v>
      </c>
      <c r="W69" s="38">
        <v>7</v>
      </c>
      <c r="X69" s="649">
        <v>7</v>
      </c>
    </row>
    <row r="70" spans="2:24" x14ac:dyDescent="0.25">
      <c r="B70" s="171" t="s">
        <v>422</v>
      </c>
      <c r="C70" s="38" t="s">
        <v>421</v>
      </c>
      <c r="D70" s="512"/>
      <c r="E70" s="47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49">
        <v>0</v>
      </c>
      <c r="O70" s="641">
        <v>0</v>
      </c>
      <c r="P70" s="38">
        <v>0</v>
      </c>
      <c r="Q70" s="38">
        <f>10*150/1000</f>
        <v>1.5</v>
      </c>
      <c r="R70" s="38">
        <f t="shared" ref="R70:X70" si="22">10*150/1000</f>
        <v>1.5</v>
      </c>
      <c r="S70" s="38">
        <f t="shared" si="22"/>
        <v>1.5</v>
      </c>
      <c r="T70" s="38">
        <f t="shared" si="22"/>
        <v>1.5</v>
      </c>
      <c r="U70" s="38">
        <f t="shared" si="22"/>
        <v>1.5</v>
      </c>
      <c r="V70" s="38">
        <f t="shared" si="22"/>
        <v>1.5</v>
      </c>
      <c r="W70" s="38">
        <f t="shared" si="22"/>
        <v>1.5</v>
      </c>
      <c r="X70" s="649">
        <f t="shared" si="22"/>
        <v>1.5</v>
      </c>
    </row>
    <row r="71" spans="2:24" x14ac:dyDescent="0.25">
      <c r="B71" s="171" t="s">
        <v>423</v>
      </c>
      <c r="C71" s="38" t="s">
        <v>421</v>
      </c>
      <c r="D71" s="512"/>
      <c r="E71" s="47">
        <v>6</v>
      </c>
      <c r="F71" s="38">
        <v>6</v>
      </c>
      <c r="G71" s="38">
        <v>6</v>
      </c>
      <c r="H71" s="38">
        <v>6</v>
      </c>
      <c r="I71" s="38">
        <v>6</v>
      </c>
      <c r="J71" s="38">
        <v>6</v>
      </c>
      <c r="K71" s="38">
        <v>6</v>
      </c>
      <c r="L71" s="38">
        <v>6</v>
      </c>
      <c r="M71" s="38">
        <v>6</v>
      </c>
      <c r="N71" s="49">
        <v>6</v>
      </c>
      <c r="O71" s="641">
        <v>8</v>
      </c>
      <c r="P71" s="38">
        <v>8</v>
      </c>
      <c r="Q71" s="38">
        <v>8</v>
      </c>
      <c r="R71" s="38">
        <v>8</v>
      </c>
      <c r="S71" s="38">
        <v>8</v>
      </c>
      <c r="T71" s="38">
        <v>8</v>
      </c>
      <c r="U71" s="38">
        <v>8</v>
      </c>
      <c r="V71" s="38">
        <v>8</v>
      </c>
      <c r="W71" s="38">
        <v>8</v>
      </c>
      <c r="X71" s="44">
        <v>8</v>
      </c>
    </row>
    <row r="72" spans="2:24" x14ac:dyDescent="0.25">
      <c r="B72" s="171" t="s">
        <v>424</v>
      </c>
      <c r="C72" s="38" t="s">
        <v>421</v>
      </c>
      <c r="D72" s="512"/>
      <c r="E72" s="47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49">
        <v>0</v>
      </c>
      <c r="O72" s="641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8">
        <v>0</v>
      </c>
      <c r="X72" s="649">
        <v>0</v>
      </c>
    </row>
    <row r="73" spans="2:24" x14ac:dyDescent="0.25">
      <c r="B73" s="171" t="s">
        <v>425</v>
      </c>
      <c r="C73" s="38" t="s">
        <v>421</v>
      </c>
      <c r="D73" s="512"/>
      <c r="E73" s="38">
        <v>0</v>
      </c>
      <c r="F73" s="38">
        <v>0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49">
        <v>0</v>
      </c>
      <c r="O73" s="641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4</v>
      </c>
      <c r="W73" s="38">
        <v>4</v>
      </c>
      <c r="X73" s="649">
        <v>4</v>
      </c>
    </row>
    <row r="74" spans="2:24" x14ac:dyDescent="0.25">
      <c r="B74" s="172" t="s">
        <v>482</v>
      </c>
      <c r="C74" s="139" t="s">
        <v>421</v>
      </c>
      <c r="D74" s="512"/>
      <c r="E74" s="641">
        <v>0</v>
      </c>
      <c r="F74" s="38">
        <v>0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647">
        <v>0</v>
      </c>
      <c r="O74" s="641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3</v>
      </c>
      <c r="W74" s="38">
        <v>3</v>
      </c>
      <c r="X74" s="649">
        <v>3</v>
      </c>
    </row>
    <row r="75" spans="2:24" ht="13" thickBot="1" x14ac:dyDescent="0.3">
      <c r="B75" s="168" t="s">
        <v>483</v>
      </c>
      <c r="C75" s="139" t="s">
        <v>421</v>
      </c>
      <c r="D75" s="515"/>
      <c r="E75" s="658">
        <v>22</v>
      </c>
      <c r="F75" s="139">
        <v>22</v>
      </c>
      <c r="G75" s="139">
        <v>22</v>
      </c>
      <c r="H75" s="139">
        <v>22</v>
      </c>
      <c r="I75" s="139">
        <v>22</v>
      </c>
      <c r="J75" s="139">
        <v>22</v>
      </c>
      <c r="K75" s="139">
        <v>22</v>
      </c>
      <c r="L75" s="139">
        <v>22</v>
      </c>
      <c r="M75" s="139">
        <v>22</v>
      </c>
      <c r="N75" s="460">
        <v>22</v>
      </c>
      <c r="O75" s="659">
        <f>((O44+O43)*10/1200)+22</f>
        <v>22.9</v>
      </c>
      <c r="P75" s="659">
        <f t="shared" ref="P75:X75" si="23">((P44+P43)*10/1200)+22</f>
        <v>22.855</v>
      </c>
      <c r="Q75" s="659">
        <f t="shared" si="23"/>
        <v>22</v>
      </c>
      <c r="R75" s="659">
        <f t="shared" si="23"/>
        <v>22.765000000000001</v>
      </c>
      <c r="S75" s="659">
        <f t="shared" si="23"/>
        <v>22</v>
      </c>
      <c r="T75" s="659">
        <f t="shared" si="23"/>
        <v>22.72</v>
      </c>
      <c r="U75" s="659">
        <f t="shared" si="23"/>
        <v>28.125</v>
      </c>
      <c r="V75" s="659">
        <f t="shared" si="23"/>
        <v>30.175000000000001</v>
      </c>
      <c r="W75" s="659">
        <f t="shared" si="23"/>
        <v>32</v>
      </c>
      <c r="X75" s="659">
        <f t="shared" si="23"/>
        <v>32.674999999999997</v>
      </c>
    </row>
    <row r="76" spans="2:24" s="138" customFormat="1" ht="13.5" thickBot="1" x14ac:dyDescent="0.35">
      <c r="B76" s="142" t="s">
        <v>359</v>
      </c>
      <c r="C76" s="143" t="s">
        <v>421</v>
      </c>
      <c r="D76" s="516">
        <f>'1.3 Rehabilitation DJ_ECO'!D64</f>
        <v>613.13744999999994</v>
      </c>
      <c r="E76" s="761">
        <f>SUM(E68:E75)*$J12</f>
        <v>40</v>
      </c>
      <c r="F76" s="762">
        <f>SUM(F68:F75)*$J12</f>
        <v>40</v>
      </c>
      <c r="G76" s="762">
        <f t="shared" ref="G76:N76" si="24">SUM(G68:G75)*$J12</f>
        <v>40</v>
      </c>
      <c r="H76" s="762">
        <f t="shared" si="24"/>
        <v>40</v>
      </c>
      <c r="I76" s="762">
        <f t="shared" si="24"/>
        <v>40</v>
      </c>
      <c r="J76" s="762">
        <f t="shared" si="24"/>
        <v>40</v>
      </c>
      <c r="K76" s="762">
        <f t="shared" si="24"/>
        <v>40</v>
      </c>
      <c r="L76" s="762">
        <f t="shared" si="24"/>
        <v>40</v>
      </c>
      <c r="M76" s="762">
        <f t="shared" si="24"/>
        <v>40</v>
      </c>
      <c r="N76" s="762">
        <f t="shared" si="24"/>
        <v>40</v>
      </c>
      <c r="O76" s="764">
        <f>SUM(O68:O75)*$K12</f>
        <v>39.51</v>
      </c>
      <c r="P76" s="764">
        <f t="shared" ref="P76:X76" si="25">SUM(P68:P75)*$K12</f>
        <v>39.469500000000004</v>
      </c>
      <c r="Q76" s="764">
        <f t="shared" si="25"/>
        <v>40.050000000000004</v>
      </c>
      <c r="R76" s="764">
        <f t="shared" si="25"/>
        <v>40.738500000000002</v>
      </c>
      <c r="S76" s="764">
        <f t="shared" si="25"/>
        <v>40.050000000000004</v>
      </c>
      <c r="T76" s="764">
        <f t="shared" si="25"/>
        <v>40.698</v>
      </c>
      <c r="U76" s="764">
        <f t="shared" si="25"/>
        <v>45.5625</v>
      </c>
      <c r="V76" s="764">
        <f t="shared" si="25"/>
        <v>53.707499999999996</v>
      </c>
      <c r="W76" s="764">
        <f t="shared" si="25"/>
        <v>55.35</v>
      </c>
      <c r="X76" s="766">
        <f t="shared" si="25"/>
        <v>55.957499999999996</v>
      </c>
    </row>
    <row r="77" spans="2:24" s="138" customFormat="1" ht="13.5" thickBot="1" x14ac:dyDescent="0.35">
      <c r="B77" s="503" t="s">
        <v>361</v>
      </c>
      <c r="C77" s="144" t="s">
        <v>421</v>
      </c>
      <c r="D77" s="516">
        <f>'1.3 Rehabilitation DJ_ECO'!D65</f>
        <v>613.13744999999994</v>
      </c>
      <c r="E77" s="759">
        <f>SUM(E68:E75)-E76</f>
        <v>0</v>
      </c>
      <c r="F77" s="759">
        <f t="shared" ref="F77:N77" si="26">SUM(F68:F75)-F76</f>
        <v>0</v>
      </c>
      <c r="G77" s="759">
        <f t="shared" si="26"/>
        <v>0</v>
      </c>
      <c r="H77" s="759">
        <f t="shared" si="26"/>
        <v>0</v>
      </c>
      <c r="I77" s="759">
        <f t="shared" si="26"/>
        <v>0</v>
      </c>
      <c r="J77" s="759">
        <f t="shared" si="26"/>
        <v>0</v>
      </c>
      <c r="K77" s="759">
        <f t="shared" si="26"/>
        <v>0</v>
      </c>
      <c r="L77" s="759">
        <f t="shared" si="26"/>
        <v>0</v>
      </c>
      <c r="M77" s="759">
        <f t="shared" si="26"/>
        <v>0</v>
      </c>
      <c r="N77" s="759">
        <f t="shared" si="26"/>
        <v>0</v>
      </c>
      <c r="O77" s="759">
        <f>SUM(O68:O75)-O76</f>
        <v>4.3900000000000006</v>
      </c>
      <c r="P77" s="759">
        <f t="shared" ref="P77:X77" si="27">SUM(P68:P75)-P76</f>
        <v>4.3855000000000004</v>
      </c>
      <c r="Q77" s="759">
        <f t="shared" si="27"/>
        <v>4.4499999999999957</v>
      </c>
      <c r="R77" s="759">
        <f t="shared" si="27"/>
        <v>4.5264999999999986</v>
      </c>
      <c r="S77" s="759">
        <f t="shared" si="27"/>
        <v>4.4499999999999957</v>
      </c>
      <c r="T77" s="759">
        <f t="shared" si="27"/>
        <v>4.5219999999999985</v>
      </c>
      <c r="U77" s="759">
        <f t="shared" si="27"/>
        <v>5.0625</v>
      </c>
      <c r="V77" s="759">
        <f t="shared" si="27"/>
        <v>5.9675000000000011</v>
      </c>
      <c r="W77" s="759">
        <f t="shared" si="27"/>
        <v>6.1499999999999986</v>
      </c>
      <c r="X77" s="760">
        <f t="shared" si="27"/>
        <v>6.2175000000000011</v>
      </c>
    </row>
    <row r="78" spans="2:24" ht="18.75" customHeight="1" x14ac:dyDescent="0.25">
      <c r="B78" s="1953" t="s">
        <v>428</v>
      </c>
      <c r="C78" s="1955" t="s">
        <v>334</v>
      </c>
      <c r="D78" s="1957"/>
      <c r="E78" s="1959" t="s">
        <v>377</v>
      </c>
      <c r="F78" s="1960"/>
      <c r="G78" s="1960"/>
      <c r="H78" s="1960"/>
      <c r="I78" s="1960"/>
      <c r="J78" s="1960"/>
      <c r="K78" s="1960"/>
      <c r="L78" s="1960"/>
      <c r="M78" s="1960"/>
      <c r="N78" s="1960"/>
      <c r="O78" s="1963" t="s">
        <v>378</v>
      </c>
      <c r="P78" s="1964"/>
      <c r="Q78" s="1964"/>
      <c r="R78" s="1964"/>
      <c r="S78" s="1964"/>
      <c r="T78" s="1964"/>
      <c r="U78" s="1964"/>
      <c r="V78" s="1964"/>
      <c r="W78" s="1964"/>
      <c r="X78" s="1965"/>
    </row>
    <row r="79" spans="2:24" ht="18.75" customHeight="1" thickBot="1" x14ac:dyDescent="0.3">
      <c r="B79" s="1954"/>
      <c r="C79" s="1956"/>
      <c r="D79" s="1958"/>
      <c r="E79" s="1961"/>
      <c r="F79" s="1962"/>
      <c r="G79" s="1962"/>
      <c r="H79" s="1962"/>
      <c r="I79" s="1962"/>
      <c r="J79" s="1962"/>
      <c r="K79" s="1962"/>
      <c r="L79" s="1962"/>
      <c r="M79" s="1962"/>
      <c r="N79" s="1962"/>
      <c r="O79" s="1966"/>
      <c r="P79" s="1967"/>
      <c r="Q79" s="1967"/>
      <c r="R79" s="1967"/>
      <c r="S79" s="1967"/>
      <c r="T79" s="1967"/>
      <c r="U79" s="1967"/>
      <c r="V79" s="1967"/>
      <c r="W79" s="1967"/>
      <c r="X79" s="1968"/>
    </row>
    <row r="80" spans="2:24" ht="13" x14ac:dyDescent="0.3">
      <c r="B80" s="164"/>
      <c r="C80" s="73"/>
      <c r="D80" s="441"/>
      <c r="E80" s="475" t="s">
        <v>161</v>
      </c>
      <c r="F80" s="475" t="s">
        <v>162</v>
      </c>
      <c r="G80" s="475" t="s">
        <v>163</v>
      </c>
      <c r="H80" s="475" t="s">
        <v>164</v>
      </c>
      <c r="I80" s="475" t="s">
        <v>165</v>
      </c>
      <c r="J80" s="475" t="s">
        <v>166</v>
      </c>
      <c r="K80" s="475" t="s">
        <v>167</v>
      </c>
      <c r="L80" s="475" t="s">
        <v>168</v>
      </c>
      <c r="M80" s="475" t="s">
        <v>169</v>
      </c>
      <c r="N80" s="475" t="s">
        <v>170</v>
      </c>
      <c r="O80" s="475" t="s">
        <v>161</v>
      </c>
      <c r="P80" s="477" t="s">
        <v>162</v>
      </c>
      <c r="Q80" s="477" t="s">
        <v>163</v>
      </c>
      <c r="R80" s="477" t="s">
        <v>164</v>
      </c>
      <c r="S80" s="477" t="s">
        <v>165</v>
      </c>
      <c r="T80" s="477" t="s">
        <v>166</v>
      </c>
      <c r="U80" s="477" t="s">
        <v>167</v>
      </c>
      <c r="V80" s="477" t="s">
        <v>168</v>
      </c>
      <c r="W80" s="477" t="s">
        <v>169</v>
      </c>
      <c r="X80" s="478" t="s">
        <v>170</v>
      </c>
    </row>
    <row r="81" spans="2:26" x14ac:dyDescent="0.25">
      <c r="B81" s="167" t="str">
        <f>B37</f>
        <v xml:space="preserve">Production Resine </v>
      </c>
      <c r="C81" s="36"/>
      <c r="D81" s="443"/>
      <c r="E81" s="47"/>
      <c r="F81" s="119"/>
      <c r="G81" s="119"/>
      <c r="H81" s="119"/>
      <c r="I81" s="119"/>
      <c r="J81" s="119"/>
      <c r="K81" s="119"/>
      <c r="L81" s="119"/>
      <c r="M81" s="119"/>
      <c r="N81" s="119"/>
      <c r="O81" s="133"/>
      <c r="P81" s="119"/>
      <c r="Q81" s="119"/>
      <c r="R81" s="119"/>
      <c r="S81" s="119"/>
      <c r="T81" s="119"/>
      <c r="U81" s="119"/>
      <c r="V81" s="119"/>
      <c r="W81" s="119"/>
      <c r="X81" s="128"/>
      <c r="Z81" s="37"/>
    </row>
    <row r="82" spans="2:26" x14ac:dyDescent="0.25">
      <c r="B82" s="167" t="str">
        <f t="shared" ref="B82:B87" si="28">B38</f>
        <v>Resine  - existing</v>
      </c>
      <c r="C82" s="485" t="s">
        <v>430</v>
      </c>
      <c r="D82" s="444"/>
      <c r="E82" s="39">
        <f t="shared" ref="E82:X82" si="29">E38*$D38</f>
        <v>0</v>
      </c>
      <c r="F82" s="39">
        <f t="shared" si="29"/>
        <v>0</v>
      </c>
      <c r="G82" s="39">
        <f t="shared" si="29"/>
        <v>0</v>
      </c>
      <c r="H82" s="39">
        <f t="shared" si="29"/>
        <v>0</v>
      </c>
      <c r="I82" s="39">
        <f t="shared" si="29"/>
        <v>0</v>
      </c>
      <c r="J82" s="39">
        <f t="shared" si="29"/>
        <v>0</v>
      </c>
      <c r="K82" s="39">
        <f t="shared" si="29"/>
        <v>0</v>
      </c>
      <c r="L82" s="39">
        <f t="shared" si="29"/>
        <v>0</v>
      </c>
      <c r="M82" s="39">
        <f t="shared" si="29"/>
        <v>0</v>
      </c>
      <c r="N82" s="39">
        <f t="shared" si="29"/>
        <v>0</v>
      </c>
      <c r="O82" s="39">
        <f t="shared" si="29"/>
        <v>0</v>
      </c>
      <c r="P82" s="39">
        <f t="shared" si="29"/>
        <v>0</v>
      </c>
      <c r="Q82" s="39">
        <f t="shared" si="29"/>
        <v>0</v>
      </c>
      <c r="R82" s="39">
        <f t="shared" si="29"/>
        <v>0</v>
      </c>
      <c r="S82" s="39">
        <f t="shared" si="29"/>
        <v>0</v>
      </c>
      <c r="T82" s="39">
        <f t="shared" si="29"/>
        <v>0</v>
      </c>
      <c r="U82" s="39">
        <f t="shared" si="29"/>
        <v>0</v>
      </c>
      <c r="V82" s="39">
        <f t="shared" si="29"/>
        <v>0</v>
      </c>
      <c r="W82" s="39">
        <f t="shared" si="29"/>
        <v>0</v>
      </c>
      <c r="X82" s="151">
        <f t="shared" si="29"/>
        <v>0</v>
      </c>
    </row>
    <row r="83" spans="2:26" x14ac:dyDescent="0.25">
      <c r="B83" s="167" t="str">
        <f t="shared" si="28"/>
        <v xml:space="preserve">Resine -Replanted </v>
      </c>
      <c r="C83" s="485" t="s">
        <v>430</v>
      </c>
      <c r="D83" s="444"/>
      <c r="E83" s="39">
        <f t="shared" ref="E83:X83" si="30">E39*$D39</f>
        <v>0</v>
      </c>
      <c r="F83" s="39">
        <f t="shared" si="30"/>
        <v>0</v>
      </c>
      <c r="G83" s="39">
        <f t="shared" si="30"/>
        <v>0</v>
      </c>
      <c r="H83" s="39">
        <f t="shared" si="30"/>
        <v>0</v>
      </c>
      <c r="I83" s="39">
        <f t="shared" si="30"/>
        <v>0</v>
      </c>
      <c r="J83" s="39">
        <f t="shared" si="30"/>
        <v>0</v>
      </c>
      <c r="K83" s="39">
        <f t="shared" si="30"/>
        <v>0</v>
      </c>
      <c r="L83" s="39">
        <f t="shared" si="30"/>
        <v>0</v>
      </c>
      <c r="M83" s="39">
        <f t="shared" si="30"/>
        <v>0</v>
      </c>
      <c r="N83" s="39">
        <f t="shared" si="30"/>
        <v>0</v>
      </c>
      <c r="O83" s="39">
        <f t="shared" si="30"/>
        <v>0</v>
      </c>
      <c r="P83" s="39">
        <f t="shared" si="30"/>
        <v>0</v>
      </c>
      <c r="Q83" s="39">
        <f t="shared" si="30"/>
        <v>0</v>
      </c>
      <c r="R83" s="39">
        <f t="shared" si="30"/>
        <v>0</v>
      </c>
      <c r="S83" s="39">
        <f t="shared" si="30"/>
        <v>0</v>
      </c>
      <c r="T83" s="39">
        <f t="shared" si="30"/>
        <v>0</v>
      </c>
      <c r="U83" s="39">
        <f t="shared" si="30"/>
        <v>0</v>
      </c>
      <c r="V83" s="39">
        <f t="shared" si="30"/>
        <v>9643.852343999999</v>
      </c>
      <c r="W83" s="39">
        <f t="shared" si="30"/>
        <v>19287.704687999998</v>
      </c>
      <c r="X83" s="151">
        <f t="shared" si="30"/>
        <v>28931.557031999993</v>
      </c>
    </row>
    <row r="84" spans="2:26" x14ac:dyDescent="0.25">
      <c r="B84" s="167" t="str">
        <f t="shared" si="28"/>
        <v xml:space="preserve">Resine  - New planted </v>
      </c>
      <c r="C84" s="485" t="s">
        <v>430</v>
      </c>
      <c r="D84" s="444"/>
      <c r="E84" s="39">
        <f t="shared" ref="E84:X84" si="31">E40*$D40</f>
        <v>0</v>
      </c>
      <c r="F84" s="39">
        <f t="shared" si="31"/>
        <v>0</v>
      </c>
      <c r="G84" s="39">
        <f t="shared" si="31"/>
        <v>0</v>
      </c>
      <c r="H84" s="39">
        <f t="shared" si="31"/>
        <v>0</v>
      </c>
      <c r="I84" s="39">
        <f t="shared" si="31"/>
        <v>0</v>
      </c>
      <c r="J84" s="39">
        <f t="shared" si="31"/>
        <v>0</v>
      </c>
      <c r="K84" s="39">
        <f t="shared" si="31"/>
        <v>0</v>
      </c>
      <c r="L84" s="39">
        <f t="shared" si="31"/>
        <v>0</v>
      </c>
      <c r="M84" s="39">
        <f t="shared" si="31"/>
        <v>0</v>
      </c>
      <c r="N84" s="39">
        <f t="shared" si="31"/>
        <v>0</v>
      </c>
      <c r="O84" s="39">
        <f t="shared" si="31"/>
        <v>0</v>
      </c>
      <c r="P84" s="39">
        <f t="shared" si="31"/>
        <v>0</v>
      </c>
      <c r="Q84" s="39">
        <f t="shared" si="31"/>
        <v>0</v>
      </c>
      <c r="R84" s="39">
        <f t="shared" si="31"/>
        <v>0</v>
      </c>
      <c r="S84" s="39">
        <f t="shared" si="31"/>
        <v>0</v>
      </c>
      <c r="T84" s="39">
        <f t="shared" si="31"/>
        <v>0</v>
      </c>
      <c r="U84" s="39">
        <f t="shared" si="31"/>
        <v>0</v>
      </c>
      <c r="V84" s="39">
        <f t="shared" si="31"/>
        <v>0</v>
      </c>
      <c r="W84" s="39">
        <f t="shared" si="31"/>
        <v>0</v>
      </c>
      <c r="X84" s="151">
        <f t="shared" si="31"/>
        <v>0</v>
      </c>
    </row>
    <row r="85" spans="2:26" x14ac:dyDescent="0.25">
      <c r="B85" s="167" t="str">
        <f t="shared" si="28"/>
        <v xml:space="preserve">Clean, dry Resine </v>
      </c>
      <c r="C85" s="485" t="s">
        <v>430</v>
      </c>
      <c r="D85" s="444"/>
      <c r="E85" s="39">
        <f t="shared" ref="E85:X85" si="32">E41*$D41</f>
        <v>0</v>
      </c>
      <c r="F85" s="39">
        <f t="shared" si="32"/>
        <v>0</v>
      </c>
      <c r="G85" s="39">
        <f t="shared" si="32"/>
        <v>0</v>
      </c>
      <c r="H85" s="39">
        <f t="shared" si="32"/>
        <v>0</v>
      </c>
      <c r="I85" s="39">
        <f t="shared" si="32"/>
        <v>0</v>
      </c>
      <c r="J85" s="39">
        <f t="shared" si="32"/>
        <v>0</v>
      </c>
      <c r="K85" s="39">
        <f t="shared" si="32"/>
        <v>0</v>
      </c>
      <c r="L85" s="39">
        <f t="shared" si="32"/>
        <v>0</v>
      </c>
      <c r="M85" s="39">
        <f t="shared" si="32"/>
        <v>0</v>
      </c>
      <c r="N85" s="39">
        <f t="shared" si="32"/>
        <v>0</v>
      </c>
      <c r="O85" s="39">
        <f t="shared" si="32"/>
        <v>0</v>
      </c>
      <c r="P85" s="39">
        <f t="shared" si="32"/>
        <v>0</v>
      </c>
      <c r="Q85" s="39">
        <f t="shared" si="32"/>
        <v>0</v>
      </c>
      <c r="R85" s="39">
        <f t="shared" si="32"/>
        <v>0</v>
      </c>
      <c r="S85" s="39">
        <f t="shared" si="32"/>
        <v>0</v>
      </c>
      <c r="T85" s="39">
        <f t="shared" si="32"/>
        <v>0</v>
      </c>
      <c r="U85" s="39">
        <f t="shared" si="32"/>
        <v>0</v>
      </c>
      <c r="V85" s="39">
        <f t="shared" si="32"/>
        <v>0</v>
      </c>
      <c r="W85" s="39">
        <f t="shared" si="32"/>
        <v>0</v>
      </c>
      <c r="X85" s="151">
        <f t="shared" si="32"/>
        <v>0</v>
      </c>
    </row>
    <row r="86" spans="2:26" x14ac:dyDescent="0.25">
      <c r="B86" s="167" t="str">
        <f t="shared" si="28"/>
        <v>Fuelwood (1m3= 500 kg of dry matter)</v>
      </c>
      <c r="C86" s="485" t="s">
        <v>430</v>
      </c>
      <c r="D86" s="444"/>
      <c r="E86" s="39">
        <f t="shared" ref="E86:X86" si="33">E42*$D42</f>
        <v>0</v>
      </c>
      <c r="F86" s="39">
        <f t="shared" si="33"/>
        <v>0</v>
      </c>
      <c r="G86" s="39">
        <f t="shared" si="33"/>
        <v>0</v>
      </c>
      <c r="H86" s="39">
        <f t="shared" si="33"/>
        <v>0</v>
      </c>
      <c r="I86" s="39">
        <f t="shared" si="33"/>
        <v>0</v>
      </c>
      <c r="J86" s="39">
        <f t="shared" si="33"/>
        <v>0</v>
      </c>
      <c r="K86" s="39">
        <f t="shared" si="33"/>
        <v>0</v>
      </c>
      <c r="L86" s="39">
        <f t="shared" si="33"/>
        <v>0</v>
      </c>
      <c r="M86" s="39">
        <f t="shared" si="33"/>
        <v>0</v>
      </c>
      <c r="N86" s="39">
        <f t="shared" si="33"/>
        <v>0</v>
      </c>
      <c r="O86" s="39">
        <f t="shared" si="33"/>
        <v>0</v>
      </c>
      <c r="P86" s="39">
        <f t="shared" si="33"/>
        <v>0</v>
      </c>
      <c r="Q86" s="39">
        <f t="shared" si="33"/>
        <v>0</v>
      </c>
      <c r="R86" s="39">
        <f t="shared" si="33"/>
        <v>0</v>
      </c>
      <c r="S86" s="39">
        <f t="shared" si="33"/>
        <v>0</v>
      </c>
      <c r="T86" s="39">
        <f t="shared" si="33"/>
        <v>0</v>
      </c>
      <c r="U86" s="39">
        <f t="shared" si="33"/>
        <v>0</v>
      </c>
      <c r="V86" s="39">
        <f t="shared" si="33"/>
        <v>0</v>
      </c>
      <c r="W86" s="39">
        <f t="shared" si="33"/>
        <v>0</v>
      </c>
      <c r="X86" s="151">
        <f t="shared" si="33"/>
        <v>0</v>
      </c>
    </row>
    <row r="87" spans="2:26" x14ac:dyDescent="0.25">
      <c r="B87" s="167" t="str">
        <f t="shared" si="28"/>
        <v>Balanites-Fruits-nuts</v>
      </c>
      <c r="C87" s="485" t="s">
        <v>430</v>
      </c>
      <c r="D87" s="444"/>
      <c r="E87" s="39">
        <f t="shared" ref="E87:X87" si="34">E43*$D43</f>
        <v>0</v>
      </c>
      <c r="F87" s="39">
        <f t="shared" si="34"/>
        <v>0</v>
      </c>
      <c r="G87" s="39">
        <f t="shared" si="34"/>
        <v>0</v>
      </c>
      <c r="H87" s="39">
        <f t="shared" si="34"/>
        <v>0</v>
      </c>
      <c r="I87" s="39">
        <f t="shared" si="34"/>
        <v>0</v>
      </c>
      <c r="J87" s="39">
        <f t="shared" si="34"/>
        <v>0</v>
      </c>
      <c r="K87" s="39">
        <f t="shared" si="34"/>
        <v>0</v>
      </c>
      <c r="L87" s="39">
        <f t="shared" si="34"/>
        <v>0</v>
      </c>
      <c r="M87" s="39">
        <f t="shared" si="34"/>
        <v>0</v>
      </c>
      <c r="N87" s="39">
        <f t="shared" si="34"/>
        <v>0</v>
      </c>
      <c r="O87" s="39">
        <f t="shared" si="34"/>
        <v>0</v>
      </c>
      <c r="P87" s="39">
        <f t="shared" si="34"/>
        <v>0</v>
      </c>
      <c r="Q87" s="39">
        <f t="shared" si="34"/>
        <v>0</v>
      </c>
      <c r="R87" s="39">
        <f t="shared" si="34"/>
        <v>0</v>
      </c>
      <c r="S87" s="39">
        <f t="shared" si="34"/>
        <v>0</v>
      </c>
      <c r="T87" s="39">
        <f t="shared" si="34"/>
        <v>0</v>
      </c>
      <c r="U87" s="39">
        <f t="shared" si="34"/>
        <v>25718.399999999998</v>
      </c>
      <c r="V87" s="39">
        <f t="shared" si="34"/>
        <v>38577.599999999999</v>
      </c>
      <c r="W87" s="39">
        <f t="shared" si="34"/>
        <v>51436.799999999996</v>
      </c>
      <c r="X87" s="151">
        <f t="shared" si="34"/>
        <v>51436.799999999996</v>
      </c>
    </row>
    <row r="88" spans="2:26" x14ac:dyDescent="0.25">
      <c r="B88" s="167" t="s">
        <v>433</v>
      </c>
      <c r="C88" s="485" t="s">
        <v>430</v>
      </c>
      <c r="D88" s="444"/>
      <c r="E88" s="39">
        <f t="shared" ref="E88:X88" si="35">E44*$D44</f>
        <v>0</v>
      </c>
      <c r="F88" s="39">
        <f t="shared" si="35"/>
        <v>0</v>
      </c>
      <c r="G88" s="39">
        <f t="shared" si="35"/>
        <v>0</v>
      </c>
      <c r="H88" s="39">
        <f t="shared" si="35"/>
        <v>0</v>
      </c>
      <c r="I88" s="39">
        <f t="shared" si="35"/>
        <v>0</v>
      </c>
      <c r="J88" s="39">
        <f t="shared" si="35"/>
        <v>0</v>
      </c>
      <c r="K88" s="39">
        <f t="shared" si="35"/>
        <v>0</v>
      </c>
      <c r="L88" s="39">
        <f t="shared" si="35"/>
        <v>0</v>
      </c>
      <c r="M88" s="39">
        <f t="shared" si="35"/>
        <v>0</v>
      </c>
      <c r="N88" s="39">
        <f t="shared" si="35"/>
        <v>0</v>
      </c>
      <c r="O88" s="39">
        <f t="shared" si="35"/>
        <v>1620</v>
      </c>
      <c r="P88" s="39">
        <f t="shared" si="35"/>
        <v>1539</v>
      </c>
      <c r="Q88" s="39">
        <f t="shared" si="35"/>
        <v>0</v>
      </c>
      <c r="R88" s="39">
        <f t="shared" si="35"/>
        <v>1377</v>
      </c>
      <c r="S88" s="39">
        <f t="shared" si="35"/>
        <v>0</v>
      </c>
      <c r="T88" s="39">
        <f t="shared" si="35"/>
        <v>1296</v>
      </c>
      <c r="U88" s="39">
        <f t="shared" si="35"/>
        <v>2025</v>
      </c>
      <c r="V88" s="39">
        <f t="shared" si="35"/>
        <v>1215</v>
      </c>
      <c r="W88" s="39">
        <f t="shared" si="35"/>
        <v>0</v>
      </c>
      <c r="X88" s="151">
        <f t="shared" si="35"/>
        <v>1215</v>
      </c>
    </row>
    <row r="89" spans="2:26" x14ac:dyDescent="0.25">
      <c r="B89" s="168" t="s">
        <v>459</v>
      </c>
      <c r="C89" s="485" t="s">
        <v>430</v>
      </c>
      <c r="D89" s="444"/>
      <c r="E89" s="39">
        <f>E45*$D45</f>
        <v>27333.83879093199</v>
      </c>
      <c r="F89" s="39">
        <f>F45*$D45</f>
        <v>27311.712846347604</v>
      </c>
      <c r="G89" s="39">
        <f t="shared" ref="G89:X90" si="36">G45*$D45</f>
        <v>27267.460957178842</v>
      </c>
      <c r="H89" s="39">
        <f t="shared" si="36"/>
        <v>27237.037783375312</v>
      </c>
      <c r="I89" s="39">
        <f t="shared" si="36"/>
        <v>27156.831234256922</v>
      </c>
      <c r="J89" s="39">
        <f t="shared" si="36"/>
        <v>27095.984886649872</v>
      </c>
      <c r="K89" s="39">
        <f t="shared" si="36"/>
        <v>26996.418136020147</v>
      </c>
      <c r="L89" s="39">
        <f t="shared" si="36"/>
        <v>26974.292191435765</v>
      </c>
      <c r="M89" s="39">
        <f t="shared" si="36"/>
        <v>26824.942065491181</v>
      </c>
      <c r="N89" s="39">
        <f t="shared" si="36"/>
        <v>26824.942065491181</v>
      </c>
      <c r="O89" s="39">
        <f t="shared" si="36"/>
        <v>34167.298488664987</v>
      </c>
      <c r="P89" s="39">
        <f t="shared" si="36"/>
        <v>34139.64105793451</v>
      </c>
      <c r="Q89" s="39">
        <f t="shared" si="36"/>
        <v>34084.326196473558</v>
      </c>
      <c r="R89" s="39">
        <f t="shared" si="36"/>
        <v>34046.297229219141</v>
      </c>
      <c r="S89" s="39">
        <f t="shared" si="36"/>
        <v>33946.039042821154</v>
      </c>
      <c r="T89" s="39">
        <f t="shared" si="36"/>
        <v>33869.981108312342</v>
      </c>
      <c r="U89" s="39">
        <f t="shared" si="36"/>
        <v>33745.522670025188</v>
      </c>
      <c r="V89" s="39">
        <f t="shared" si="36"/>
        <v>33717.865239294712</v>
      </c>
      <c r="W89" s="39">
        <f t="shared" si="36"/>
        <v>33531.17758186398</v>
      </c>
      <c r="X89" s="39">
        <f t="shared" si="36"/>
        <v>33531.17758186398</v>
      </c>
    </row>
    <row r="90" spans="2:26" x14ac:dyDescent="0.25">
      <c r="B90" s="168" t="s">
        <v>642</v>
      </c>
      <c r="C90" s="485" t="s">
        <v>430</v>
      </c>
      <c r="D90" s="444"/>
      <c r="E90" s="39">
        <f>E46*$D46</f>
        <v>45428.662035638779</v>
      </c>
      <c r="F90" s="39">
        <f>F46*$D46</f>
        <v>45322.379945635759</v>
      </c>
      <c r="G90" s="39">
        <f t="shared" si="36"/>
        <v>45174.50921171852</v>
      </c>
      <c r="H90" s="39">
        <f t="shared" si="36"/>
        <v>45077.469042585326</v>
      </c>
      <c r="I90" s="39">
        <f t="shared" si="36"/>
        <v>44874.146783449112</v>
      </c>
      <c r="J90" s="39">
        <f t="shared" si="36"/>
        <v>44647.719722138325</v>
      </c>
      <c r="K90" s="39">
        <f t="shared" si="36"/>
        <v>44559.921473874972</v>
      </c>
      <c r="L90" s="39">
        <f t="shared" si="36"/>
        <v>44675.445484747812</v>
      </c>
      <c r="M90" s="39">
        <f t="shared" si="36"/>
        <v>44490.607067351259</v>
      </c>
      <c r="N90" s="39">
        <f t="shared" si="36"/>
        <v>44490.607067351259</v>
      </c>
      <c r="O90" s="39">
        <f t="shared" si="36"/>
        <v>39750.079281183927</v>
      </c>
      <c r="P90" s="39">
        <f t="shared" si="36"/>
        <v>41243.365750528545</v>
      </c>
      <c r="Q90" s="39">
        <f t="shared" si="36"/>
        <v>41108.803382663849</v>
      </c>
      <c r="R90" s="39">
        <f t="shared" si="36"/>
        <v>41020.496828752643</v>
      </c>
      <c r="S90" s="39">
        <f t="shared" si="36"/>
        <v>40835.473572938688</v>
      </c>
      <c r="T90" s="39">
        <f t="shared" si="36"/>
        <v>40629.424947145875</v>
      </c>
      <c r="U90" s="39">
        <f t="shared" si="36"/>
        <v>40549.528541226224</v>
      </c>
      <c r="V90" s="39">
        <f t="shared" si="36"/>
        <v>40654.655391120505</v>
      </c>
      <c r="W90" s="39">
        <f t="shared" si="36"/>
        <v>40486.452431289639</v>
      </c>
      <c r="X90" s="39">
        <f t="shared" si="36"/>
        <v>40486.452431289639</v>
      </c>
    </row>
    <row r="91" spans="2:26" ht="13" x14ac:dyDescent="0.3">
      <c r="B91" s="177" t="s">
        <v>434</v>
      </c>
      <c r="C91" s="485" t="s">
        <v>430</v>
      </c>
      <c r="D91" s="444"/>
      <c r="E91" s="520">
        <f t="shared" ref="E91:X91" si="37">SUM(E82:E90)</f>
        <v>72762.500826570773</v>
      </c>
      <c r="F91" s="520">
        <f t="shared" si="37"/>
        <v>72634.092791983363</v>
      </c>
      <c r="G91" s="520">
        <f t="shared" si="37"/>
        <v>72441.970168897358</v>
      </c>
      <c r="H91" s="520">
        <f t="shared" si="37"/>
        <v>72314.506825960634</v>
      </c>
      <c r="I91" s="520">
        <f t="shared" si="37"/>
        <v>72030.978017706031</v>
      </c>
      <c r="J91" s="520">
        <f t="shared" si="37"/>
        <v>71743.70460878819</v>
      </c>
      <c r="K91" s="520">
        <f t="shared" si="37"/>
        <v>71556.33960989512</v>
      </c>
      <c r="L91" s="520">
        <f t="shared" si="37"/>
        <v>71649.737676183577</v>
      </c>
      <c r="M91" s="520">
        <f t="shared" si="37"/>
        <v>71315.54913284244</v>
      </c>
      <c r="N91" s="520">
        <f t="shared" si="37"/>
        <v>71315.54913284244</v>
      </c>
      <c r="O91" s="520">
        <f t="shared" si="37"/>
        <v>75537.377769848914</v>
      </c>
      <c r="P91" s="520">
        <f t="shared" si="37"/>
        <v>76922.006808463047</v>
      </c>
      <c r="Q91" s="520">
        <f t="shared" si="37"/>
        <v>75193.1295791374</v>
      </c>
      <c r="R91" s="520">
        <f t="shared" si="37"/>
        <v>76443.794057971783</v>
      </c>
      <c r="S91" s="520">
        <f t="shared" si="37"/>
        <v>74781.512615759842</v>
      </c>
      <c r="T91" s="520">
        <f t="shared" si="37"/>
        <v>75795.40605545821</v>
      </c>
      <c r="U91" s="520">
        <f t="shared" si="37"/>
        <v>102038.45121125141</v>
      </c>
      <c r="V91" s="520">
        <f t="shared" si="37"/>
        <v>123808.9729744152</v>
      </c>
      <c r="W91" s="520">
        <f t="shared" si="37"/>
        <v>144742.13470115361</v>
      </c>
      <c r="X91" s="520">
        <f t="shared" si="37"/>
        <v>155600.98704515363</v>
      </c>
    </row>
    <row r="92" spans="2:26" x14ac:dyDescent="0.25">
      <c r="B92" s="167"/>
      <c r="C92" s="485" t="s">
        <v>430</v>
      </c>
      <c r="D92" s="444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151"/>
    </row>
    <row r="93" spans="2:26" ht="13" x14ac:dyDescent="0.3">
      <c r="B93" s="169" t="s">
        <v>403</v>
      </c>
      <c r="C93" s="485" t="s">
        <v>430</v>
      </c>
      <c r="D93" s="44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151"/>
    </row>
    <row r="94" spans="2:26" x14ac:dyDescent="0.25">
      <c r="B94" s="167" t="s">
        <v>404</v>
      </c>
      <c r="C94" s="485" t="s">
        <v>430</v>
      </c>
      <c r="D94" s="444"/>
      <c r="E94" s="39">
        <f t="shared" ref="E94:X94" si="38">E48*$D48</f>
        <v>0</v>
      </c>
      <c r="F94" s="39">
        <f t="shared" si="38"/>
        <v>0</v>
      </c>
      <c r="G94" s="39">
        <f t="shared" si="38"/>
        <v>0</v>
      </c>
      <c r="H94" s="39">
        <f t="shared" si="38"/>
        <v>0</v>
      </c>
      <c r="I94" s="39">
        <f t="shared" si="38"/>
        <v>0</v>
      </c>
      <c r="J94" s="39">
        <f t="shared" si="38"/>
        <v>0</v>
      </c>
      <c r="K94" s="39">
        <f t="shared" si="38"/>
        <v>0</v>
      </c>
      <c r="L94" s="39">
        <f t="shared" si="38"/>
        <v>0</v>
      </c>
      <c r="M94" s="39">
        <f t="shared" si="38"/>
        <v>0</v>
      </c>
      <c r="N94" s="39">
        <f t="shared" si="38"/>
        <v>0</v>
      </c>
      <c r="O94" s="39">
        <f t="shared" si="38"/>
        <v>0</v>
      </c>
      <c r="P94" s="39">
        <f t="shared" si="38"/>
        <v>0</v>
      </c>
      <c r="Q94" s="39">
        <f t="shared" si="38"/>
        <v>0</v>
      </c>
      <c r="R94" s="39">
        <f t="shared" si="38"/>
        <v>0</v>
      </c>
      <c r="S94" s="39">
        <f t="shared" si="38"/>
        <v>0</v>
      </c>
      <c r="T94" s="39">
        <f t="shared" si="38"/>
        <v>0</v>
      </c>
      <c r="U94" s="39">
        <f t="shared" si="38"/>
        <v>0</v>
      </c>
      <c r="V94" s="39">
        <f t="shared" si="38"/>
        <v>0</v>
      </c>
      <c r="W94" s="39">
        <f t="shared" si="38"/>
        <v>0</v>
      </c>
      <c r="X94" s="151">
        <f t="shared" si="38"/>
        <v>0</v>
      </c>
    </row>
    <row r="95" spans="2:26" x14ac:dyDescent="0.25">
      <c r="B95" s="167" t="s">
        <v>406</v>
      </c>
      <c r="C95" s="485" t="s">
        <v>430</v>
      </c>
      <c r="D95" s="444"/>
      <c r="E95" s="39">
        <f t="shared" ref="E95:X95" si="39">E49*$D49</f>
        <v>0</v>
      </c>
      <c r="F95" s="39">
        <f t="shared" si="39"/>
        <v>0</v>
      </c>
      <c r="G95" s="39">
        <f t="shared" si="39"/>
        <v>0</v>
      </c>
      <c r="H95" s="39">
        <f t="shared" si="39"/>
        <v>0</v>
      </c>
      <c r="I95" s="39">
        <f t="shared" si="39"/>
        <v>0</v>
      </c>
      <c r="J95" s="39">
        <f t="shared" si="39"/>
        <v>0</v>
      </c>
      <c r="K95" s="39">
        <f t="shared" si="39"/>
        <v>0</v>
      </c>
      <c r="L95" s="39">
        <f t="shared" si="39"/>
        <v>0</v>
      </c>
      <c r="M95" s="39">
        <f t="shared" si="39"/>
        <v>0</v>
      </c>
      <c r="N95" s="39">
        <f t="shared" si="39"/>
        <v>0</v>
      </c>
      <c r="O95" s="39">
        <f t="shared" si="39"/>
        <v>544</v>
      </c>
      <c r="P95" s="39">
        <f t="shared" si="39"/>
        <v>0</v>
      </c>
      <c r="Q95" s="39">
        <f t="shared" si="39"/>
        <v>0</v>
      </c>
      <c r="R95" s="39">
        <f t="shared" si="39"/>
        <v>0</v>
      </c>
      <c r="S95" s="39">
        <f t="shared" si="39"/>
        <v>0</v>
      </c>
      <c r="T95" s="39">
        <f t="shared" si="39"/>
        <v>0</v>
      </c>
      <c r="U95" s="39">
        <f t="shared" si="39"/>
        <v>0</v>
      </c>
      <c r="V95" s="39">
        <f t="shared" si="39"/>
        <v>0</v>
      </c>
      <c r="W95" s="39">
        <f t="shared" si="39"/>
        <v>0</v>
      </c>
      <c r="X95" s="151">
        <f t="shared" si="39"/>
        <v>0</v>
      </c>
    </row>
    <row r="96" spans="2:26" x14ac:dyDescent="0.25">
      <c r="B96" s="167" t="s">
        <v>407</v>
      </c>
      <c r="C96" s="485" t="s">
        <v>430</v>
      </c>
      <c r="D96" s="444"/>
      <c r="E96" s="39">
        <f t="shared" ref="E96:X96" si="40">E50*$D50</f>
        <v>0</v>
      </c>
      <c r="F96" s="39">
        <f t="shared" si="40"/>
        <v>0</v>
      </c>
      <c r="G96" s="39">
        <f t="shared" si="40"/>
        <v>0</v>
      </c>
      <c r="H96" s="39">
        <f t="shared" si="40"/>
        <v>0</v>
      </c>
      <c r="I96" s="39">
        <f t="shared" si="40"/>
        <v>0</v>
      </c>
      <c r="J96" s="39">
        <f t="shared" si="40"/>
        <v>0</v>
      </c>
      <c r="K96" s="39">
        <f t="shared" si="40"/>
        <v>0</v>
      </c>
      <c r="L96" s="39">
        <f t="shared" si="40"/>
        <v>0</v>
      </c>
      <c r="M96" s="39">
        <f t="shared" si="40"/>
        <v>0</v>
      </c>
      <c r="N96" s="39">
        <f t="shared" si="40"/>
        <v>0</v>
      </c>
      <c r="O96" s="39">
        <f t="shared" si="40"/>
        <v>125.80000000000001</v>
      </c>
      <c r="P96" s="39">
        <f t="shared" si="40"/>
        <v>0</v>
      </c>
      <c r="Q96" s="39">
        <f t="shared" si="40"/>
        <v>0</v>
      </c>
      <c r="R96" s="39">
        <f t="shared" si="40"/>
        <v>0</v>
      </c>
      <c r="S96" s="39">
        <f t="shared" si="40"/>
        <v>125.80000000000001</v>
      </c>
      <c r="T96" s="39">
        <f t="shared" si="40"/>
        <v>0</v>
      </c>
      <c r="U96" s="39">
        <f t="shared" si="40"/>
        <v>0</v>
      </c>
      <c r="V96" s="39">
        <f t="shared" si="40"/>
        <v>0</v>
      </c>
      <c r="W96" s="39">
        <f t="shared" si="40"/>
        <v>0</v>
      </c>
      <c r="X96" s="151">
        <f t="shared" si="40"/>
        <v>0</v>
      </c>
    </row>
    <row r="97" spans="2:24" x14ac:dyDescent="0.25">
      <c r="B97" s="167" t="str">
        <f>B51</f>
        <v>Lot of agricultural tools</v>
      </c>
      <c r="C97" s="485" t="s">
        <v>430</v>
      </c>
      <c r="D97" s="444"/>
      <c r="E97" s="39">
        <f t="shared" ref="E97:X98" si="41">E51*$D51</f>
        <v>170</v>
      </c>
      <c r="F97" s="39">
        <f t="shared" si="41"/>
        <v>0</v>
      </c>
      <c r="G97" s="39">
        <f t="shared" si="41"/>
        <v>170</v>
      </c>
      <c r="H97" s="39">
        <f t="shared" si="41"/>
        <v>0</v>
      </c>
      <c r="I97" s="39">
        <f t="shared" si="41"/>
        <v>0</v>
      </c>
      <c r="J97" s="39">
        <f t="shared" si="41"/>
        <v>170</v>
      </c>
      <c r="K97" s="39">
        <f t="shared" si="41"/>
        <v>0</v>
      </c>
      <c r="L97" s="39">
        <f t="shared" si="41"/>
        <v>170</v>
      </c>
      <c r="M97" s="39">
        <f t="shared" si="41"/>
        <v>0</v>
      </c>
      <c r="N97" s="39">
        <f t="shared" si="41"/>
        <v>0</v>
      </c>
      <c r="O97" s="39">
        <f t="shared" si="41"/>
        <v>170</v>
      </c>
      <c r="P97" s="39">
        <f t="shared" si="41"/>
        <v>0</v>
      </c>
      <c r="Q97" s="39">
        <f t="shared" si="41"/>
        <v>170</v>
      </c>
      <c r="R97" s="39">
        <f t="shared" si="41"/>
        <v>0</v>
      </c>
      <c r="S97" s="39">
        <f t="shared" si="41"/>
        <v>170</v>
      </c>
      <c r="T97" s="39">
        <f t="shared" si="41"/>
        <v>0</v>
      </c>
      <c r="U97" s="39">
        <f t="shared" si="41"/>
        <v>170</v>
      </c>
      <c r="V97" s="39">
        <f t="shared" si="41"/>
        <v>0</v>
      </c>
      <c r="W97" s="39">
        <f t="shared" si="41"/>
        <v>170</v>
      </c>
      <c r="X97" s="39">
        <f t="shared" si="41"/>
        <v>0</v>
      </c>
    </row>
    <row r="98" spans="2:24" x14ac:dyDescent="0.25">
      <c r="B98" s="167"/>
      <c r="C98" s="485"/>
      <c r="D98" s="444"/>
      <c r="E98" s="39">
        <f t="shared" si="41"/>
        <v>0</v>
      </c>
      <c r="F98" s="39">
        <f t="shared" si="41"/>
        <v>0</v>
      </c>
      <c r="G98" s="39">
        <f t="shared" si="41"/>
        <v>0</v>
      </c>
      <c r="H98" s="39">
        <f t="shared" si="41"/>
        <v>0</v>
      </c>
      <c r="I98" s="39">
        <f t="shared" si="41"/>
        <v>0</v>
      </c>
      <c r="J98" s="39">
        <f t="shared" si="41"/>
        <v>0</v>
      </c>
      <c r="K98" s="39">
        <f t="shared" si="41"/>
        <v>0</v>
      </c>
      <c r="L98" s="39">
        <f t="shared" si="41"/>
        <v>0</v>
      </c>
      <c r="M98" s="39">
        <f t="shared" si="41"/>
        <v>0</v>
      </c>
      <c r="N98" s="39">
        <f t="shared" si="41"/>
        <v>0</v>
      </c>
      <c r="O98" s="39">
        <f t="shared" si="41"/>
        <v>0</v>
      </c>
      <c r="P98" s="39">
        <f t="shared" si="41"/>
        <v>0</v>
      </c>
      <c r="Q98" s="39">
        <f t="shared" si="41"/>
        <v>0</v>
      </c>
      <c r="R98" s="39">
        <f t="shared" si="41"/>
        <v>0</v>
      </c>
      <c r="S98" s="39">
        <f t="shared" si="41"/>
        <v>0</v>
      </c>
      <c r="T98" s="39">
        <f t="shared" si="41"/>
        <v>0</v>
      </c>
      <c r="U98" s="39">
        <f t="shared" si="41"/>
        <v>0</v>
      </c>
      <c r="V98" s="39">
        <f t="shared" si="41"/>
        <v>0</v>
      </c>
      <c r="W98" s="39">
        <f t="shared" si="41"/>
        <v>0</v>
      </c>
      <c r="X98" s="39">
        <f t="shared" si="41"/>
        <v>0</v>
      </c>
    </row>
    <row r="99" spans="2:24" ht="13" x14ac:dyDescent="0.3">
      <c r="B99" s="169" t="s">
        <v>485</v>
      </c>
      <c r="C99" s="485"/>
      <c r="D99" s="444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</row>
    <row r="100" spans="2:24" x14ac:dyDescent="0.25">
      <c r="B100" s="167"/>
      <c r="C100" s="485" t="s">
        <v>430</v>
      </c>
      <c r="D100" s="444"/>
      <c r="E100" s="39">
        <f t="shared" ref="E100:X100" si="42">E53*$D53</f>
        <v>0</v>
      </c>
      <c r="F100" s="39">
        <f t="shared" si="42"/>
        <v>0</v>
      </c>
      <c r="G100" s="39">
        <f t="shared" si="42"/>
        <v>0</v>
      </c>
      <c r="H100" s="39">
        <f t="shared" si="42"/>
        <v>0</v>
      </c>
      <c r="I100" s="39">
        <f t="shared" si="42"/>
        <v>0</v>
      </c>
      <c r="J100" s="39">
        <f t="shared" si="42"/>
        <v>0</v>
      </c>
      <c r="K100" s="39">
        <f t="shared" si="42"/>
        <v>0</v>
      </c>
      <c r="L100" s="39">
        <f t="shared" si="42"/>
        <v>0</v>
      </c>
      <c r="M100" s="39">
        <f t="shared" si="42"/>
        <v>0</v>
      </c>
      <c r="N100" s="39">
        <f t="shared" si="42"/>
        <v>0</v>
      </c>
      <c r="O100" s="39">
        <f t="shared" si="42"/>
        <v>0</v>
      </c>
      <c r="P100" s="39">
        <f t="shared" si="42"/>
        <v>0</v>
      </c>
      <c r="Q100" s="39">
        <f t="shared" si="42"/>
        <v>0</v>
      </c>
      <c r="R100" s="39">
        <f t="shared" si="42"/>
        <v>0</v>
      </c>
      <c r="S100" s="39">
        <f t="shared" si="42"/>
        <v>0</v>
      </c>
      <c r="T100" s="39">
        <f t="shared" si="42"/>
        <v>0</v>
      </c>
      <c r="U100" s="39">
        <f t="shared" si="42"/>
        <v>0</v>
      </c>
      <c r="V100" s="39">
        <f t="shared" si="42"/>
        <v>0</v>
      </c>
      <c r="W100" s="39">
        <f t="shared" si="42"/>
        <v>0</v>
      </c>
      <c r="X100" s="151">
        <f t="shared" si="42"/>
        <v>0</v>
      </c>
    </row>
    <row r="101" spans="2:24" x14ac:dyDescent="0.25">
      <c r="B101" s="167" t="str">
        <f>B54</f>
        <v>Seeds-Resine  and Balanites Direct seedling</v>
      </c>
      <c r="C101" s="485" t="s">
        <v>430</v>
      </c>
      <c r="D101" s="444"/>
      <c r="E101" s="39">
        <f t="shared" ref="E101:X101" si="43">E54*$D54</f>
        <v>0</v>
      </c>
      <c r="F101" s="39">
        <f t="shared" si="43"/>
        <v>0</v>
      </c>
      <c r="G101" s="39">
        <f t="shared" si="43"/>
        <v>0</v>
      </c>
      <c r="H101" s="39">
        <f t="shared" si="43"/>
        <v>0</v>
      </c>
      <c r="I101" s="39">
        <f t="shared" si="43"/>
        <v>0</v>
      </c>
      <c r="J101" s="39">
        <f t="shared" si="43"/>
        <v>0</v>
      </c>
      <c r="K101" s="39">
        <f t="shared" si="43"/>
        <v>0</v>
      </c>
      <c r="L101" s="39">
        <f t="shared" si="43"/>
        <v>0</v>
      </c>
      <c r="M101" s="39">
        <f t="shared" si="43"/>
        <v>0</v>
      </c>
      <c r="N101" s="39">
        <f t="shared" si="43"/>
        <v>0</v>
      </c>
      <c r="O101" s="39">
        <f t="shared" si="43"/>
        <v>480.31854925499988</v>
      </c>
      <c r="P101" s="39">
        <f t="shared" si="43"/>
        <v>0</v>
      </c>
      <c r="Q101" s="39">
        <f t="shared" si="43"/>
        <v>0</v>
      </c>
      <c r="R101" s="39">
        <f t="shared" si="43"/>
        <v>0</v>
      </c>
      <c r="S101" s="39">
        <f t="shared" si="43"/>
        <v>0</v>
      </c>
      <c r="T101" s="39">
        <f t="shared" si="43"/>
        <v>0</v>
      </c>
      <c r="U101" s="39">
        <f t="shared" si="43"/>
        <v>0</v>
      </c>
      <c r="V101" s="39">
        <f t="shared" si="43"/>
        <v>0</v>
      </c>
      <c r="W101" s="39">
        <f t="shared" si="43"/>
        <v>0</v>
      </c>
      <c r="X101" s="151">
        <f t="shared" si="43"/>
        <v>0</v>
      </c>
    </row>
    <row r="102" spans="2:24" x14ac:dyDescent="0.25">
      <c r="B102" s="167" t="str">
        <f>B55</f>
        <v xml:space="preserve">Fooder Seeds </v>
      </c>
      <c r="C102" s="485" t="s">
        <v>430</v>
      </c>
      <c r="D102" s="444"/>
      <c r="E102" s="39">
        <f t="shared" ref="E102:X102" si="44">E55*$D55</f>
        <v>0</v>
      </c>
      <c r="F102" s="39">
        <f t="shared" si="44"/>
        <v>0</v>
      </c>
      <c r="G102" s="39">
        <f t="shared" si="44"/>
        <v>0</v>
      </c>
      <c r="H102" s="39">
        <f t="shared" si="44"/>
        <v>0</v>
      </c>
      <c r="I102" s="39">
        <f t="shared" si="44"/>
        <v>0</v>
      </c>
      <c r="J102" s="39">
        <f t="shared" si="44"/>
        <v>0</v>
      </c>
      <c r="K102" s="39">
        <f t="shared" si="44"/>
        <v>0</v>
      </c>
      <c r="L102" s="39">
        <f t="shared" si="44"/>
        <v>0</v>
      </c>
      <c r="M102" s="39">
        <f t="shared" si="44"/>
        <v>0</v>
      </c>
      <c r="N102" s="39">
        <f t="shared" si="44"/>
        <v>0</v>
      </c>
      <c r="O102" s="39">
        <f t="shared" si="44"/>
        <v>1199.6167500000001</v>
      </c>
      <c r="P102" s="39">
        <f t="shared" si="44"/>
        <v>1139.6359124999999</v>
      </c>
      <c r="Q102" s="39">
        <f t="shared" si="44"/>
        <v>1079.6550749999999</v>
      </c>
      <c r="R102" s="39">
        <f t="shared" si="44"/>
        <v>1019.6742375</v>
      </c>
      <c r="S102" s="39">
        <f t="shared" si="44"/>
        <v>959.6934</v>
      </c>
      <c r="T102" s="39">
        <f t="shared" si="44"/>
        <v>959.6934</v>
      </c>
      <c r="U102" s="39">
        <f t="shared" si="44"/>
        <v>899.71256249999999</v>
      </c>
      <c r="V102" s="39">
        <f t="shared" si="44"/>
        <v>899.71256249999999</v>
      </c>
      <c r="W102" s="39">
        <f t="shared" si="44"/>
        <v>899.71256249999999</v>
      </c>
      <c r="X102" s="151">
        <f t="shared" si="44"/>
        <v>899.71256249999999</v>
      </c>
    </row>
    <row r="103" spans="2:24" x14ac:dyDescent="0.25">
      <c r="B103" s="167" t="str">
        <f t="shared" ref="B103:B107" si="45">B56</f>
        <v>Non improved Sorghum seeds</v>
      </c>
      <c r="C103" s="485" t="s">
        <v>430</v>
      </c>
      <c r="D103" s="444"/>
      <c r="E103" s="39">
        <f t="shared" ref="E103:X107" si="46">E56*$D56</f>
        <v>530</v>
      </c>
      <c r="F103" s="39">
        <f t="shared" si="46"/>
        <v>530</v>
      </c>
      <c r="G103" s="39">
        <f t="shared" si="46"/>
        <v>530</v>
      </c>
      <c r="H103" s="39">
        <f t="shared" si="46"/>
        <v>530</v>
      </c>
      <c r="I103" s="39">
        <f t="shared" si="46"/>
        <v>530</v>
      </c>
      <c r="J103" s="39">
        <f t="shared" si="46"/>
        <v>530</v>
      </c>
      <c r="K103" s="39">
        <f t="shared" si="46"/>
        <v>530</v>
      </c>
      <c r="L103" s="39">
        <f t="shared" si="46"/>
        <v>530</v>
      </c>
      <c r="M103" s="39">
        <f t="shared" si="46"/>
        <v>530</v>
      </c>
      <c r="N103" s="39">
        <f t="shared" si="46"/>
        <v>530</v>
      </c>
      <c r="O103" s="39">
        <f t="shared" si="46"/>
        <v>0</v>
      </c>
      <c r="P103" s="39">
        <f t="shared" si="46"/>
        <v>0</v>
      </c>
      <c r="Q103" s="39">
        <f t="shared" si="46"/>
        <v>0</v>
      </c>
      <c r="R103" s="39">
        <f t="shared" si="46"/>
        <v>0</v>
      </c>
      <c r="S103" s="39">
        <f t="shared" si="46"/>
        <v>0</v>
      </c>
      <c r="T103" s="39">
        <f t="shared" si="46"/>
        <v>0</v>
      </c>
      <c r="U103" s="39">
        <f t="shared" si="46"/>
        <v>0</v>
      </c>
      <c r="V103" s="39">
        <f t="shared" si="46"/>
        <v>0</v>
      </c>
      <c r="W103" s="39">
        <f t="shared" si="46"/>
        <v>0</v>
      </c>
      <c r="X103" s="151">
        <f t="shared" si="46"/>
        <v>0</v>
      </c>
    </row>
    <row r="104" spans="2:24" x14ac:dyDescent="0.25">
      <c r="B104" s="167" t="str">
        <f t="shared" si="45"/>
        <v>Non Improved Maize seeds</v>
      </c>
      <c r="C104" s="485" t="s">
        <v>430</v>
      </c>
      <c r="D104" s="444"/>
      <c r="E104" s="39">
        <f t="shared" si="46"/>
        <v>2225</v>
      </c>
      <c r="F104" s="39">
        <f t="shared" si="46"/>
        <v>2225</v>
      </c>
      <c r="G104" s="39">
        <f t="shared" si="46"/>
        <v>2225</v>
      </c>
      <c r="H104" s="39">
        <f t="shared" si="46"/>
        <v>2225</v>
      </c>
      <c r="I104" s="39">
        <f t="shared" si="46"/>
        <v>2225</v>
      </c>
      <c r="J104" s="39">
        <f t="shared" si="46"/>
        <v>2225</v>
      </c>
      <c r="K104" s="39">
        <f t="shared" si="46"/>
        <v>2225</v>
      </c>
      <c r="L104" s="39">
        <f t="shared" si="46"/>
        <v>2225</v>
      </c>
      <c r="M104" s="39">
        <f t="shared" si="46"/>
        <v>2225</v>
      </c>
      <c r="N104" s="39">
        <f t="shared" si="46"/>
        <v>2225</v>
      </c>
      <c r="O104" s="39">
        <f t="shared" si="46"/>
        <v>0</v>
      </c>
      <c r="P104" s="39">
        <f t="shared" si="46"/>
        <v>0</v>
      </c>
      <c r="Q104" s="39">
        <f t="shared" si="46"/>
        <v>0</v>
      </c>
      <c r="R104" s="39">
        <f t="shared" si="46"/>
        <v>0</v>
      </c>
      <c r="S104" s="39">
        <f t="shared" si="46"/>
        <v>0</v>
      </c>
      <c r="T104" s="39">
        <f t="shared" si="46"/>
        <v>0</v>
      </c>
      <c r="U104" s="39">
        <f t="shared" si="46"/>
        <v>0</v>
      </c>
      <c r="V104" s="39">
        <f t="shared" si="46"/>
        <v>0</v>
      </c>
      <c r="W104" s="39">
        <f t="shared" si="46"/>
        <v>0</v>
      </c>
      <c r="X104" s="151">
        <f t="shared" si="46"/>
        <v>0</v>
      </c>
    </row>
    <row r="105" spans="2:24" x14ac:dyDescent="0.25">
      <c r="B105" s="167" t="str">
        <f t="shared" si="45"/>
        <v>Sorghum seeds</v>
      </c>
      <c r="C105" s="485" t="s">
        <v>430</v>
      </c>
      <c r="D105" s="444"/>
      <c r="E105" s="39">
        <f t="shared" si="46"/>
        <v>0</v>
      </c>
      <c r="F105" s="39">
        <f t="shared" si="46"/>
        <v>0</v>
      </c>
      <c r="G105" s="39">
        <f t="shared" si="46"/>
        <v>0</v>
      </c>
      <c r="H105" s="39">
        <f t="shared" si="46"/>
        <v>0</v>
      </c>
      <c r="I105" s="39">
        <f t="shared" si="46"/>
        <v>0</v>
      </c>
      <c r="J105" s="39">
        <f t="shared" si="46"/>
        <v>0</v>
      </c>
      <c r="K105" s="39">
        <f t="shared" si="46"/>
        <v>0</v>
      </c>
      <c r="L105" s="39">
        <f t="shared" si="46"/>
        <v>0</v>
      </c>
      <c r="M105" s="39">
        <f t="shared" si="46"/>
        <v>0</v>
      </c>
      <c r="N105" s="39">
        <f t="shared" si="46"/>
        <v>0</v>
      </c>
      <c r="O105" s="39">
        <f t="shared" si="46"/>
        <v>600</v>
      </c>
      <c r="P105" s="39">
        <f t="shared" si="46"/>
        <v>600</v>
      </c>
      <c r="Q105" s="39">
        <f t="shared" si="46"/>
        <v>600</v>
      </c>
      <c r="R105" s="39">
        <f t="shared" si="46"/>
        <v>600</v>
      </c>
      <c r="S105" s="39">
        <f t="shared" si="46"/>
        <v>600</v>
      </c>
      <c r="T105" s="39">
        <f t="shared" si="46"/>
        <v>600</v>
      </c>
      <c r="U105" s="39">
        <f t="shared" si="46"/>
        <v>600</v>
      </c>
      <c r="V105" s="39">
        <f t="shared" si="46"/>
        <v>600</v>
      </c>
      <c r="W105" s="39">
        <f t="shared" si="46"/>
        <v>600</v>
      </c>
      <c r="X105" s="151">
        <f t="shared" si="46"/>
        <v>600</v>
      </c>
    </row>
    <row r="106" spans="2:24" x14ac:dyDescent="0.25">
      <c r="B106" s="167" t="str">
        <f t="shared" si="45"/>
        <v>Maize-improved seeds</v>
      </c>
      <c r="C106" s="485" t="s">
        <v>430</v>
      </c>
      <c r="D106" s="444"/>
      <c r="E106" s="39">
        <f t="shared" si="46"/>
        <v>0</v>
      </c>
      <c r="F106" s="39">
        <f t="shared" si="46"/>
        <v>0</v>
      </c>
      <c r="G106" s="39">
        <f t="shared" si="46"/>
        <v>0</v>
      </c>
      <c r="H106" s="39">
        <f t="shared" si="46"/>
        <v>0</v>
      </c>
      <c r="I106" s="39">
        <f t="shared" si="46"/>
        <v>0</v>
      </c>
      <c r="J106" s="39">
        <f t="shared" si="46"/>
        <v>0</v>
      </c>
      <c r="K106" s="39">
        <f t="shared" si="46"/>
        <v>0</v>
      </c>
      <c r="L106" s="39">
        <f t="shared" si="46"/>
        <v>0</v>
      </c>
      <c r="M106" s="39">
        <f t="shared" si="46"/>
        <v>0</v>
      </c>
      <c r="N106" s="39">
        <f t="shared" si="46"/>
        <v>0</v>
      </c>
      <c r="O106" s="39">
        <f t="shared" si="46"/>
        <v>1662.5</v>
      </c>
      <c r="P106" s="39">
        <f t="shared" si="46"/>
        <v>1662.5</v>
      </c>
      <c r="Q106" s="39">
        <f t="shared" si="46"/>
        <v>1662.5</v>
      </c>
      <c r="R106" s="39">
        <f t="shared" si="46"/>
        <v>1662.5</v>
      </c>
      <c r="S106" s="39">
        <f t="shared" si="46"/>
        <v>1662.5</v>
      </c>
      <c r="T106" s="39">
        <f t="shared" si="46"/>
        <v>1662.5</v>
      </c>
      <c r="U106" s="39">
        <f t="shared" si="46"/>
        <v>1662.5</v>
      </c>
      <c r="V106" s="39">
        <f t="shared" si="46"/>
        <v>1662.5</v>
      </c>
      <c r="W106" s="39">
        <f t="shared" si="46"/>
        <v>1662.5</v>
      </c>
      <c r="X106" s="151">
        <f t="shared" si="46"/>
        <v>1662.5</v>
      </c>
    </row>
    <row r="107" spans="2:24" x14ac:dyDescent="0.25">
      <c r="B107" s="167" t="str">
        <f t="shared" si="45"/>
        <v xml:space="preserve">Organic fertilizer </v>
      </c>
      <c r="C107" s="485" t="s">
        <v>430</v>
      </c>
      <c r="D107" s="444"/>
      <c r="E107" s="39">
        <f>E60*$D60</f>
        <v>630</v>
      </c>
      <c r="F107" s="39">
        <f t="shared" si="46"/>
        <v>630</v>
      </c>
      <c r="G107" s="39">
        <f t="shared" si="46"/>
        <v>630</v>
      </c>
      <c r="H107" s="39">
        <f t="shared" si="46"/>
        <v>630</v>
      </c>
      <c r="I107" s="39">
        <f t="shared" si="46"/>
        <v>630</v>
      </c>
      <c r="J107" s="39">
        <f t="shared" si="46"/>
        <v>630</v>
      </c>
      <c r="K107" s="39">
        <f t="shared" si="46"/>
        <v>630</v>
      </c>
      <c r="L107" s="39">
        <f t="shared" si="46"/>
        <v>630</v>
      </c>
      <c r="M107" s="39">
        <f t="shared" si="46"/>
        <v>630</v>
      </c>
      <c r="N107" s="39">
        <f t="shared" si="46"/>
        <v>630</v>
      </c>
      <c r="O107" s="39">
        <f t="shared" si="46"/>
        <v>900</v>
      </c>
      <c r="P107" s="39">
        <f t="shared" si="46"/>
        <v>1080</v>
      </c>
      <c r="Q107" s="39">
        <f t="shared" si="46"/>
        <v>1080</v>
      </c>
      <c r="R107" s="39">
        <f t="shared" si="46"/>
        <v>1080</v>
      </c>
      <c r="S107" s="39">
        <f t="shared" si="46"/>
        <v>1080</v>
      </c>
      <c r="T107" s="39">
        <f t="shared" si="46"/>
        <v>1080</v>
      </c>
      <c r="U107" s="39">
        <f t="shared" si="46"/>
        <v>1080</v>
      </c>
      <c r="V107" s="39">
        <f t="shared" si="46"/>
        <v>1080</v>
      </c>
      <c r="W107" s="39">
        <f t="shared" si="46"/>
        <v>1080</v>
      </c>
      <c r="X107" s="151">
        <f t="shared" si="46"/>
        <v>1080</v>
      </c>
    </row>
    <row r="108" spans="2:24" ht="13" x14ac:dyDescent="0.3">
      <c r="B108" s="170" t="s">
        <v>413</v>
      </c>
      <c r="C108" s="485" t="s">
        <v>430</v>
      </c>
      <c r="D108" s="444"/>
      <c r="E108" s="39">
        <f t="shared" ref="E108:X108" si="47">E61*$D61</f>
        <v>0</v>
      </c>
      <c r="F108" s="39">
        <f t="shared" si="47"/>
        <v>0</v>
      </c>
      <c r="G108" s="39">
        <f t="shared" si="47"/>
        <v>0</v>
      </c>
      <c r="H108" s="39">
        <f t="shared" si="47"/>
        <v>0</v>
      </c>
      <c r="I108" s="39">
        <f t="shared" si="47"/>
        <v>0</v>
      </c>
      <c r="J108" s="39">
        <f t="shared" si="47"/>
        <v>0</v>
      </c>
      <c r="K108" s="39">
        <f t="shared" si="47"/>
        <v>0</v>
      </c>
      <c r="L108" s="39">
        <f t="shared" si="47"/>
        <v>0</v>
      </c>
      <c r="M108" s="39">
        <f t="shared" si="47"/>
        <v>0</v>
      </c>
      <c r="N108" s="39">
        <f t="shared" si="47"/>
        <v>0</v>
      </c>
      <c r="O108" s="39">
        <f t="shared" si="47"/>
        <v>0</v>
      </c>
      <c r="P108" s="39">
        <f t="shared" si="47"/>
        <v>0</v>
      </c>
      <c r="Q108" s="39">
        <f t="shared" si="47"/>
        <v>0</v>
      </c>
      <c r="R108" s="39">
        <f t="shared" si="47"/>
        <v>0</v>
      </c>
      <c r="S108" s="39">
        <f t="shared" si="47"/>
        <v>0</v>
      </c>
      <c r="T108" s="39">
        <f t="shared" si="47"/>
        <v>0</v>
      </c>
      <c r="U108" s="39">
        <f t="shared" si="47"/>
        <v>0</v>
      </c>
      <c r="V108" s="39">
        <f t="shared" si="47"/>
        <v>0</v>
      </c>
      <c r="W108" s="39">
        <f t="shared" si="47"/>
        <v>0</v>
      </c>
      <c r="X108" s="151">
        <f t="shared" si="47"/>
        <v>0</v>
      </c>
    </row>
    <row r="109" spans="2:24" x14ac:dyDescent="0.25">
      <c r="B109" s="167" t="str">
        <f>B62</f>
        <v>Transportation</v>
      </c>
      <c r="C109" s="485" t="s">
        <v>430</v>
      </c>
      <c r="D109" s="444"/>
      <c r="E109" s="39">
        <f t="shared" ref="E109:X109" si="48">E62*$D62</f>
        <v>0</v>
      </c>
      <c r="F109" s="39">
        <f t="shared" si="48"/>
        <v>0</v>
      </c>
      <c r="G109" s="39">
        <f t="shared" si="48"/>
        <v>0</v>
      </c>
      <c r="H109" s="39">
        <f t="shared" si="48"/>
        <v>0</v>
      </c>
      <c r="I109" s="39">
        <f t="shared" si="48"/>
        <v>0</v>
      </c>
      <c r="J109" s="39">
        <f t="shared" si="48"/>
        <v>0</v>
      </c>
      <c r="K109" s="39">
        <f t="shared" si="48"/>
        <v>0</v>
      </c>
      <c r="L109" s="39">
        <f t="shared" si="48"/>
        <v>0</v>
      </c>
      <c r="M109" s="39">
        <f t="shared" si="48"/>
        <v>0</v>
      </c>
      <c r="N109" s="39">
        <f t="shared" si="48"/>
        <v>0</v>
      </c>
      <c r="O109" s="39">
        <f t="shared" si="48"/>
        <v>0</v>
      </c>
      <c r="P109" s="39">
        <f t="shared" si="48"/>
        <v>0</v>
      </c>
      <c r="Q109" s="39">
        <f t="shared" si="48"/>
        <v>0</v>
      </c>
      <c r="R109" s="39">
        <f t="shared" si="48"/>
        <v>0</v>
      </c>
      <c r="S109" s="39">
        <f t="shared" si="48"/>
        <v>0</v>
      </c>
      <c r="T109" s="39">
        <f t="shared" si="48"/>
        <v>0</v>
      </c>
      <c r="U109" s="39">
        <f t="shared" si="48"/>
        <v>0</v>
      </c>
      <c r="V109" s="39">
        <f t="shared" si="48"/>
        <v>15.590881299676829</v>
      </c>
      <c r="W109" s="39">
        <f t="shared" si="48"/>
        <v>31.181762599353657</v>
      </c>
      <c r="X109" s="151">
        <f t="shared" si="48"/>
        <v>46.772643899030484</v>
      </c>
    </row>
    <row r="110" spans="2:24" x14ac:dyDescent="0.25">
      <c r="B110" s="167" t="s">
        <v>416</v>
      </c>
      <c r="C110" s="485" t="s">
        <v>430</v>
      </c>
      <c r="D110" s="444"/>
      <c r="E110" s="39">
        <f t="shared" ref="E110:X110" si="49">E63*$D63</f>
        <v>0</v>
      </c>
      <c r="F110" s="39">
        <f t="shared" si="49"/>
        <v>0</v>
      </c>
      <c r="G110" s="39">
        <f t="shared" si="49"/>
        <v>0</v>
      </c>
      <c r="H110" s="39">
        <f t="shared" si="49"/>
        <v>0</v>
      </c>
      <c r="I110" s="39">
        <f t="shared" si="49"/>
        <v>0</v>
      </c>
      <c r="J110" s="39">
        <f t="shared" si="49"/>
        <v>0</v>
      </c>
      <c r="K110" s="39">
        <f t="shared" si="49"/>
        <v>0</v>
      </c>
      <c r="L110" s="39">
        <f t="shared" si="49"/>
        <v>0</v>
      </c>
      <c r="M110" s="39">
        <f t="shared" si="49"/>
        <v>0</v>
      </c>
      <c r="N110" s="39">
        <f t="shared" si="49"/>
        <v>0</v>
      </c>
      <c r="O110" s="39">
        <f t="shared" si="49"/>
        <v>0</v>
      </c>
      <c r="P110" s="39">
        <f t="shared" si="49"/>
        <v>0</v>
      </c>
      <c r="Q110" s="39">
        <f t="shared" si="49"/>
        <v>0</v>
      </c>
      <c r="R110" s="39">
        <f t="shared" si="49"/>
        <v>0</v>
      </c>
      <c r="S110" s="39">
        <f t="shared" si="49"/>
        <v>0</v>
      </c>
      <c r="T110" s="39">
        <f t="shared" si="49"/>
        <v>0</v>
      </c>
      <c r="U110" s="39">
        <f t="shared" si="49"/>
        <v>11005.327976242466</v>
      </c>
      <c r="V110" s="39">
        <f t="shared" si="49"/>
        <v>16507.9919643637</v>
      </c>
      <c r="W110" s="39">
        <f t="shared" si="49"/>
        <v>22010.655952484933</v>
      </c>
      <c r="X110" s="151">
        <f t="shared" si="49"/>
        <v>22010.655952484933</v>
      </c>
    </row>
    <row r="111" spans="2:24" x14ac:dyDescent="0.25">
      <c r="B111" s="167" t="s">
        <v>417</v>
      </c>
      <c r="C111" s="485" t="s">
        <v>430</v>
      </c>
      <c r="D111" s="446"/>
      <c r="E111" s="39">
        <f t="shared" ref="E111:X111" si="50">E64*$D64</f>
        <v>1430.888185002621</v>
      </c>
      <c r="F111" s="39">
        <f t="shared" si="50"/>
        <v>1428.3014373673893</v>
      </c>
      <c r="G111" s="39">
        <f t="shared" si="50"/>
        <v>1424.4574642956577</v>
      </c>
      <c r="H111" s="39">
        <f t="shared" si="50"/>
        <v>1421.9096986801801</v>
      </c>
      <c r="I111" s="39">
        <f t="shared" si="50"/>
        <v>1416.2720196863977</v>
      </c>
      <c r="J111" s="39">
        <f t="shared" si="50"/>
        <v>1410.5117273560766</v>
      </c>
      <c r="K111" s="39">
        <f t="shared" si="50"/>
        <v>1406.8959791255925</v>
      </c>
      <c r="L111" s="39">
        <f t="shared" si="50"/>
        <v>1408.867593314583</v>
      </c>
      <c r="M111" s="39">
        <f t="shared" si="50"/>
        <v>1402.3518634484703</v>
      </c>
      <c r="N111" s="39">
        <f t="shared" si="50"/>
        <v>1402.3518634484703</v>
      </c>
      <c r="O111" s="39">
        <f t="shared" si="50"/>
        <v>1558.3607558319532</v>
      </c>
      <c r="P111" s="39">
        <f t="shared" si="50"/>
        <v>1582.5535822411002</v>
      </c>
      <c r="Q111" s="39">
        <f t="shared" si="50"/>
        <v>1464.9204685815926</v>
      </c>
      <c r="R111" s="39">
        <f t="shared" si="50"/>
        <v>1564.2897858835986</v>
      </c>
      <c r="S111" s="39">
        <f t="shared" si="50"/>
        <v>1456.7874085765866</v>
      </c>
      <c r="T111" s="39">
        <f t="shared" si="50"/>
        <v>1547.0524385801759</v>
      </c>
      <c r="U111" s="39">
        <f t="shared" si="50"/>
        <v>1597.0805688209139</v>
      </c>
      <c r="V111" s="39">
        <f t="shared" si="50"/>
        <v>1538.8108366507795</v>
      </c>
      <c r="W111" s="39">
        <f t="shared" si="50"/>
        <v>1442.0671501683346</v>
      </c>
      <c r="X111" s="151">
        <f t="shared" si="50"/>
        <v>1531.9577101683346</v>
      </c>
    </row>
    <row r="112" spans="2:24" x14ac:dyDescent="0.25">
      <c r="B112" s="167" t="s">
        <v>436</v>
      </c>
      <c r="C112" s="485" t="s">
        <v>430</v>
      </c>
      <c r="D112" s="444"/>
      <c r="E112" s="39">
        <f t="shared" ref="E112:X112" si="51">E65*$D65</f>
        <v>0</v>
      </c>
      <c r="F112" s="39">
        <f t="shared" si="51"/>
        <v>0</v>
      </c>
      <c r="G112" s="39">
        <f t="shared" si="51"/>
        <v>0</v>
      </c>
      <c r="H112" s="39">
        <f t="shared" si="51"/>
        <v>0</v>
      </c>
      <c r="I112" s="39">
        <f t="shared" si="51"/>
        <v>0</v>
      </c>
      <c r="J112" s="39">
        <f t="shared" si="51"/>
        <v>0</v>
      </c>
      <c r="K112" s="39">
        <f t="shared" si="51"/>
        <v>0</v>
      </c>
      <c r="L112" s="39">
        <f t="shared" si="51"/>
        <v>0</v>
      </c>
      <c r="M112" s="39">
        <f t="shared" si="51"/>
        <v>0</v>
      </c>
      <c r="N112" s="39">
        <f t="shared" si="51"/>
        <v>0</v>
      </c>
      <c r="O112" s="39">
        <f t="shared" si="51"/>
        <v>0</v>
      </c>
      <c r="P112" s="39">
        <f t="shared" si="51"/>
        <v>0</v>
      </c>
      <c r="Q112" s="39">
        <f t="shared" si="51"/>
        <v>0</v>
      </c>
      <c r="R112" s="39">
        <f t="shared" si="51"/>
        <v>0</v>
      </c>
      <c r="S112" s="39">
        <f t="shared" si="51"/>
        <v>0</v>
      </c>
      <c r="T112" s="39">
        <f t="shared" si="51"/>
        <v>0</v>
      </c>
      <c r="U112" s="39">
        <f t="shared" si="51"/>
        <v>0</v>
      </c>
      <c r="V112" s="39">
        <f t="shared" si="51"/>
        <v>0</v>
      </c>
      <c r="W112" s="39">
        <f t="shared" si="51"/>
        <v>0</v>
      </c>
      <c r="X112" s="151">
        <f t="shared" si="51"/>
        <v>0</v>
      </c>
    </row>
    <row r="113" spans="2:24" ht="13" x14ac:dyDescent="0.3">
      <c r="B113" s="174" t="s">
        <v>437</v>
      </c>
      <c r="C113" s="486" t="s">
        <v>430</v>
      </c>
      <c r="D113" s="447"/>
      <c r="E113" s="163">
        <f t="shared" ref="E113:X113" si="52">SUM(E93:E112)</f>
        <v>4985.888185002621</v>
      </c>
      <c r="F113" s="163">
        <f t="shared" si="52"/>
        <v>4813.3014373673896</v>
      </c>
      <c r="G113" s="163">
        <f t="shared" si="52"/>
        <v>4979.4574642956577</v>
      </c>
      <c r="H113" s="163">
        <f t="shared" si="52"/>
        <v>4806.9096986801796</v>
      </c>
      <c r="I113" s="163">
        <f t="shared" si="52"/>
        <v>4801.2720196863975</v>
      </c>
      <c r="J113" s="163">
        <f t="shared" si="52"/>
        <v>4965.5117273560763</v>
      </c>
      <c r="K113" s="163">
        <f t="shared" si="52"/>
        <v>4791.8959791255929</v>
      </c>
      <c r="L113" s="163">
        <f t="shared" si="52"/>
        <v>4963.8675933145832</v>
      </c>
      <c r="M113" s="163">
        <f t="shared" si="52"/>
        <v>4787.3518634484699</v>
      </c>
      <c r="N113" s="163">
        <f t="shared" si="52"/>
        <v>4787.3518634484699</v>
      </c>
      <c r="O113" s="163">
        <f t="shared" si="52"/>
        <v>7240.5960550869531</v>
      </c>
      <c r="P113" s="163">
        <f t="shared" si="52"/>
        <v>6064.6894947411001</v>
      </c>
      <c r="Q113" s="163">
        <f t="shared" si="52"/>
        <v>6057.0755435815918</v>
      </c>
      <c r="R113" s="163">
        <f t="shared" si="52"/>
        <v>5926.464023383598</v>
      </c>
      <c r="S113" s="163">
        <f t="shared" si="52"/>
        <v>6054.7808085765864</v>
      </c>
      <c r="T113" s="163">
        <f t="shared" si="52"/>
        <v>5849.2458385801765</v>
      </c>
      <c r="U113" s="163">
        <f t="shared" si="52"/>
        <v>17014.62110756338</v>
      </c>
      <c r="V113" s="163">
        <f t="shared" si="52"/>
        <v>22304.606244814157</v>
      </c>
      <c r="W113" s="163">
        <f t="shared" si="52"/>
        <v>27896.117427752622</v>
      </c>
      <c r="X113" s="175">
        <f t="shared" si="52"/>
        <v>27831.598869052297</v>
      </c>
    </row>
    <row r="114" spans="2:24" x14ac:dyDescent="0.25">
      <c r="B114" s="168"/>
      <c r="C114" s="485" t="s">
        <v>430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>B67</f>
        <v>Labour -Family labour mobilized</v>
      </c>
      <c r="C115" s="485" t="s">
        <v>430</v>
      </c>
      <c r="D115" s="444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151"/>
    </row>
    <row r="116" spans="2:24" x14ac:dyDescent="0.25">
      <c r="B116" s="167" t="str">
        <f t="shared" ref="B116:B123" si="53">B68</f>
        <v xml:space="preserve">Land preparation </v>
      </c>
      <c r="C116" s="485" t="s">
        <v>430</v>
      </c>
      <c r="D116" s="444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151"/>
    </row>
    <row r="117" spans="2:24" x14ac:dyDescent="0.25">
      <c r="B117" s="167" t="str">
        <f t="shared" si="53"/>
        <v xml:space="preserve">Planting .seedling </v>
      </c>
      <c r="C117" s="485" t="s">
        <v>430</v>
      </c>
      <c r="D117" s="444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151"/>
    </row>
    <row r="118" spans="2:24" x14ac:dyDescent="0.25">
      <c r="B118" s="167" t="str">
        <f t="shared" si="53"/>
        <v>Hoeing</v>
      </c>
      <c r="C118" s="485" t="s">
        <v>430</v>
      </c>
      <c r="D118" s="444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151"/>
    </row>
    <row r="119" spans="2:24" x14ac:dyDescent="0.25">
      <c r="B119" s="167" t="str">
        <f t="shared" si="53"/>
        <v>Weeding</v>
      </c>
      <c r="C119" s="485" t="s">
        <v>430</v>
      </c>
      <c r="D119" s="444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151"/>
    </row>
    <row r="120" spans="2:24" x14ac:dyDescent="0.25">
      <c r="B120" s="167" t="str">
        <f t="shared" si="53"/>
        <v>Mulching</v>
      </c>
      <c r="C120" s="485" t="s">
        <v>430</v>
      </c>
      <c r="D120" s="444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151"/>
    </row>
    <row r="121" spans="2:24" x14ac:dyDescent="0.25">
      <c r="B121" s="167" t="str">
        <f t="shared" si="53"/>
        <v>Tapping</v>
      </c>
      <c r="C121" s="487" t="s">
        <v>430</v>
      </c>
      <c r="D121" s="4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  <c r="O121" s="148"/>
      <c r="P121" s="148"/>
      <c r="Q121" s="148"/>
      <c r="R121" s="148"/>
      <c r="S121" s="148"/>
      <c r="T121" s="148"/>
      <c r="U121" s="148"/>
      <c r="V121" s="148"/>
      <c r="W121" s="148"/>
      <c r="X121" s="176"/>
    </row>
    <row r="122" spans="2:24" x14ac:dyDescent="0.25">
      <c r="B122" s="167" t="str">
        <f t="shared" si="53"/>
        <v xml:space="preserve">Harvesting-Gum </v>
      </c>
      <c r="C122" s="487" t="s">
        <v>430</v>
      </c>
      <c r="D122" s="643"/>
      <c r="E122" s="644"/>
      <c r="F122" s="644"/>
      <c r="G122" s="644"/>
      <c r="H122" s="644"/>
      <c r="I122" s="644"/>
      <c r="J122" s="644"/>
      <c r="K122" s="644"/>
      <c r="L122" s="644"/>
      <c r="M122" s="644"/>
      <c r="N122" s="644"/>
      <c r="O122" s="644"/>
      <c r="P122" s="644"/>
      <c r="Q122" s="644"/>
      <c r="R122" s="644"/>
      <c r="S122" s="644"/>
      <c r="T122" s="644"/>
      <c r="U122" s="644"/>
      <c r="V122" s="644"/>
      <c r="W122" s="644"/>
      <c r="X122" s="645"/>
    </row>
    <row r="123" spans="2:24" ht="13" thickBot="1" x14ac:dyDescent="0.3">
      <c r="B123" s="167" t="str">
        <f t="shared" si="53"/>
        <v xml:space="preserve">Haversting.Threshing- Fodder -Annual crop </v>
      </c>
      <c r="C123" s="487" t="s">
        <v>430</v>
      </c>
      <c r="D123" s="643"/>
      <c r="E123" s="644"/>
      <c r="F123" s="644"/>
      <c r="G123" s="644"/>
      <c r="H123" s="644"/>
      <c r="I123" s="644"/>
      <c r="J123" s="644"/>
      <c r="K123" s="644"/>
      <c r="L123" s="644"/>
      <c r="M123" s="644"/>
      <c r="N123" s="644"/>
      <c r="O123" s="644"/>
      <c r="P123" s="644"/>
      <c r="Q123" s="644"/>
      <c r="R123" s="644"/>
      <c r="S123" s="644"/>
      <c r="T123" s="644"/>
      <c r="U123" s="644"/>
      <c r="V123" s="644"/>
      <c r="W123" s="644"/>
      <c r="X123" s="645"/>
    </row>
    <row r="124" spans="2:24" s="152" customFormat="1" ht="13" x14ac:dyDescent="0.3">
      <c r="B124" s="153" t="str">
        <f>B76</f>
        <v>Family labour</v>
      </c>
      <c r="C124" s="487" t="s">
        <v>430</v>
      </c>
      <c r="D124" s="449"/>
      <c r="E124" s="155">
        <f t="shared" ref="E124:X124" si="54">E76*$D76</f>
        <v>24525.498</v>
      </c>
      <c r="F124" s="155">
        <f t="shared" si="54"/>
        <v>24525.498</v>
      </c>
      <c r="G124" s="155">
        <f t="shared" si="54"/>
        <v>24525.498</v>
      </c>
      <c r="H124" s="155">
        <f t="shared" si="54"/>
        <v>24525.498</v>
      </c>
      <c r="I124" s="155">
        <f t="shared" si="54"/>
        <v>24525.498</v>
      </c>
      <c r="J124" s="155">
        <f t="shared" si="54"/>
        <v>24525.498</v>
      </c>
      <c r="K124" s="155">
        <f t="shared" si="54"/>
        <v>24525.498</v>
      </c>
      <c r="L124" s="155">
        <f t="shared" si="54"/>
        <v>24525.498</v>
      </c>
      <c r="M124" s="155">
        <f t="shared" si="54"/>
        <v>24525.498</v>
      </c>
      <c r="N124" s="155">
        <f t="shared" si="54"/>
        <v>24525.498</v>
      </c>
      <c r="O124" s="155">
        <f t="shared" si="54"/>
        <v>24225.060649499996</v>
      </c>
      <c r="P124" s="155">
        <f t="shared" si="54"/>
        <v>24200.228582774998</v>
      </c>
      <c r="Q124" s="155">
        <f t="shared" si="54"/>
        <v>24556.154872499999</v>
      </c>
      <c r="R124" s="155">
        <f t="shared" si="54"/>
        <v>24978.300006825</v>
      </c>
      <c r="S124" s="155">
        <f t="shared" si="54"/>
        <v>24556.154872499999</v>
      </c>
      <c r="T124" s="155">
        <f t="shared" si="54"/>
        <v>24953.467940099999</v>
      </c>
      <c r="U124" s="155">
        <f t="shared" si="54"/>
        <v>27936.075065624998</v>
      </c>
      <c r="V124" s="155">
        <f t="shared" si="54"/>
        <v>32930.079595874995</v>
      </c>
      <c r="W124" s="155">
        <f t="shared" si="54"/>
        <v>33937.157857499995</v>
      </c>
      <c r="X124" s="156">
        <f t="shared" si="54"/>
        <v>34309.638858374994</v>
      </c>
    </row>
    <row r="125" spans="2:24" s="152" customFormat="1" ht="13" x14ac:dyDescent="0.3">
      <c r="B125" s="157" t="str">
        <f>B77</f>
        <v>Hired labour</v>
      </c>
      <c r="C125" s="489" t="s">
        <v>430</v>
      </c>
      <c r="D125" s="450"/>
      <c r="E125" s="159">
        <f t="shared" ref="E125:X125" si="55">E77*$D77</f>
        <v>0</v>
      </c>
      <c r="F125" s="159">
        <f t="shared" si="55"/>
        <v>0</v>
      </c>
      <c r="G125" s="159">
        <f t="shared" si="55"/>
        <v>0</v>
      </c>
      <c r="H125" s="159">
        <f t="shared" si="55"/>
        <v>0</v>
      </c>
      <c r="I125" s="159">
        <f t="shared" si="55"/>
        <v>0</v>
      </c>
      <c r="J125" s="159">
        <f t="shared" si="55"/>
        <v>0</v>
      </c>
      <c r="K125" s="159">
        <f t="shared" si="55"/>
        <v>0</v>
      </c>
      <c r="L125" s="159">
        <f t="shared" si="55"/>
        <v>0</v>
      </c>
      <c r="M125" s="159">
        <f t="shared" si="55"/>
        <v>0</v>
      </c>
      <c r="N125" s="159">
        <f t="shared" si="55"/>
        <v>0</v>
      </c>
      <c r="O125" s="159">
        <f t="shared" si="55"/>
        <v>2691.6734055000002</v>
      </c>
      <c r="P125" s="159">
        <f t="shared" si="55"/>
        <v>2688.9142869749999</v>
      </c>
      <c r="Q125" s="159">
        <f t="shared" si="55"/>
        <v>2728.4616524999969</v>
      </c>
      <c r="R125" s="159">
        <f t="shared" si="55"/>
        <v>2775.3666674249989</v>
      </c>
      <c r="S125" s="159">
        <f t="shared" si="55"/>
        <v>2728.4616524999969</v>
      </c>
      <c r="T125" s="159">
        <f t="shared" si="55"/>
        <v>2772.6075488999986</v>
      </c>
      <c r="U125" s="159">
        <f t="shared" si="55"/>
        <v>3104.0083406249996</v>
      </c>
      <c r="V125" s="159">
        <f t="shared" si="55"/>
        <v>3658.8977328750002</v>
      </c>
      <c r="W125" s="159">
        <f t="shared" si="55"/>
        <v>3770.7953174999989</v>
      </c>
      <c r="X125" s="160">
        <f t="shared" si="55"/>
        <v>3812.1820953750002</v>
      </c>
    </row>
    <row r="126" spans="2:24" s="138" customFormat="1" ht="13.5" thickBot="1" x14ac:dyDescent="0.35">
      <c r="B126" s="177" t="s">
        <v>439</v>
      </c>
      <c r="C126" s="490" t="s">
        <v>430</v>
      </c>
      <c r="D126" s="451"/>
      <c r="E126" s="149">
        <f t="shared" ref="E126:X126" si="56">SUM(E124:E125)</f>
        <v>24525.498</v>
      </c>
      <c r="F126" s="149">
        <f t="shared" si="56"/>
        <v>24525.498</v>
      </c>
      <c r="G126" s="149">
        <f t="shared" si="56"/>
        <v>24525.498</v>
      </c>
      <c r="H126" s="149">
        <f t="shared" si="56"/>
        <v>24525.498</v>
      </c>
      <c r="I126" s="149">
        <f t="shared" si="56"/>
        <v>24525.498</v>
      </c>
      <c r="J126" s="149">
        <f t="shared" si="56"/>
        <v>24525.498</v>
      </c>
      <c r="K126" s="149">
        <f t="shared" si="56"/>
        <v>24525.498</v>
      </c>
      <c r="L126" s="149">
        <f t="shared" si="56"/>
        <v>24525.498</v>
      </c>
      <c r="M126" s="149">
        <f t="shared" si="56"/>
        <v>24525.498</v>
      </c>
      <c r="N126" s="149">
        <f t="shared" si="56"/>
        <v>24525.498</v>
      </c>
      <c r="O126" s="149">
        <f t="shared" si="56"/>
        <v>26916.734054999997</v>
      </c>
      <c r="P126" s="149">
        <f t="shared" si="56"/>
        <v>26889.142869749998</v>
      </c>
      <c r="Q126" s="149">
        <f t="shared" si="56"/>
        <v>27284.616524999998</v>
      </c>
      <c r="R126" s="149">
        <f t="shared" si="56"/>
        <v>27753.666674249998</v>
      </c>
      <c r="S126" s="149">
        <f t="shared" si="56"/>
        <v>27284.616524999998</v>
      </c>
      <c r="T126" s="149">
        <f t="shared" si="56"/>
        <v>27726.075488999999</v>
      </c>
      <c r="U126" s="149">
        <f t="shared" si="56"/>
        <v>31040.08340625</v>
      </c>
      <c r="V126" s="149">
        <f t="shared" si="56"/>
        <v>36588.977328749992</v>
      </c>
      <c r="W126" s="149">
        <f t="shared" si="56"/>
        <v>37707.953174999995</v>
      </c>
      <c r="X126" s="178">
        <f t="shared" si="56"/>
        <v>38121.820953749993</v>
      </c>
    </row>
    <row r="127" spans="2:24" ht="13.5" thickBot="1" x14ac:dyDescent="0.35">
      <c r="B127" s="51" t="s">
        <v>440</v>
      </c>
      <c r="C127" s="491"/>
      <c r="D127" s="452"/>
      <c r="E127" s="161">
        <f t="shared" ref="E127:X127" si="57">E126+E113</f>
        <v>29511.386185002622</v>
      </c>
      <c r="F127" s="161">
        <f t="shared" si="57"/>
        <v>29338.79943736739</v>
      </c>
      <c r="G127" s="481">
        <f t="shared" si="57"/>
        <v>29504.955464295657</v>
      </c>
      <c r="H127" s="161">
        <f t="shared" si="57"/>
        <v>29332.407698680181</v>
      </c>
      <c r="I127" s="161">
        <f t="shared" si="57"/>
        <v>29326.770019686395</v>
      </c>
      <c r="J127" s="161">
        <f t="shared" si="57"/>
        <v>29491.009727356075</v>
      </c>
      <c r="K127" s="161">
        <f t="shared" si="57"/>
        <v>29317.393979125591</v>
      </c>
      <c r="L127" s="161">
        <f t="shared" si="57"/>
        <v>29489.365593314582</v>
      </c>
      <c r="M127" s="161">
        <f t="shared" si="57"/>
        <v>29312.849863448471</v>
      </c>
      <c r="N127" s="161">
        <f t="shared" si="57"/>
        <v>29312.849863448471</v>
      </c>
      <c r="O127" s="161">
        <f t="shared" si="57"/>
        <v>34157.33011008695</v>
      </c>
      <c r="P127" s="161">
        <f t="shared" si="57"/>
        <v>32953.8323644911</v>
      </c>
      <c r="Q127" s="161">
        <f t="shared" si="57"/>
        <v>33341.692068581586</v>
      </c>
      <c r="R127" s="161">
        <f t="shared" si="57"/>
        <v>33680.130697633598</v>
      </c>
      <c r="S127" s="161">
        <f t="shared" si="57"/>
        <v>33339.397333576584</v>
      </c>
      <c r="T127" s="161">
        <f t="shared" si="57"/>
        <v>33575.321327580175</v>
      </c>
      <c r="U127" s="161">
        <f t="shared" si="57"/>
        <v>48054.704513813384</v>
      </c>
      <c r="V127" s="161">
        <f t="shared" si="57"/>
        <v>58893.583573564145</v>
      </c>
      <c r="W127" s="161">
        <f t="shared" si="57"/>
        <v>65604.070602752618</v>
      </c>
      <c r="X127" s="179">
        <f t="shared" si="57"/>
        <v>65953.419822802287</v>
      </c>
    </row>
    <row r="128" spans="2:24" s="52" customFormat="1" ht="13" x14ac:dyDescent="0.3">
      <c r="B128" s="53" t="s">
        <v>441</v>
      </c>
      <c r="C128" s="54"/>
      <c r="D128" s="454"/>
      <c r="E128" s="137">
        <f>E91-E113</f>
        <v>67776.61264156815</v>
      </c>
      <c r="F128" s="137">
        <f t="shared" ref="F128:X128" si="58">F91-F127+F126</f>
        <v>67820.791354615969</v>
      </c>
      <c r="G128" s="137">
        <f t="shared" si="58"/>
        <v>67462.512704601701</v>
      </c>
      <c r="H128" s="137">
        <f t="shared" si="58"/>
        <v>67507.59712728046</v>
      </c>
      <c r="I128" s="137">
        <f t="shared" si="58"/>
        <v>67229.705998019635</v>
      </c>
      <c r="J128" s="137">
        <f t="shared" si="58"/>
        <v>66778.192881432115</v>
      </c>
      <c r="K128" s="137">
        <f t="shared" si="58"/>
        <v>66764.443630769529</v>
      </c>
      <c r="L128" s="137">
        <f t="shared" si="58"/>
        <v>66685.870082868991</v>
      </c>
      <c r="M128" s="137">
        <f t="shared" si="58"/>
        <v>66528.197269393975</v>
      </c>
      <c r="N128" s="137">
        <f t="shared" si="58"/>
        <v>66528.197269393975</v>
      </c>
      <c r="O128" s="137">
        <f t="shared" si="58"/>
        <v>68296.781714761964</v>
      </c>
      <c r="P128" s="137">
        <f t="shared" si="58"/>
        <v>70857.317313721942</v>
      </c>
      <c r="Q128" s="137">
        <f t="shared" si="58"/>
        <v>69136.054035555804</v>
      </c>
      <c r="R128" s="137">
        <f t="shared" si="58"/>
        <v>70517.330034588187</v>
      </c>
      <c r="S128" s="137">
        <f t="shared" si="58"/>
        <v>68726.731807183256</v>
      </c>
      <c r="T128" s="137">
        <f t="shared" si="58"/>
        <v>69946.160216878037</v>
      </c>
      <c r="U128" s="137">
        <f t="shared" si="58"/>
        <v>85023.830103688029</v>
      </c>
      <c r="V128" s="137">
        <f t="shared" si="58"/>
        <v>101504.36672960105</v>
      </c>
      <c r="W128" s="137">
        <f t="shared" si="58"/>
        <v>116846.017273401</v>
      </c>
      <c r="X128" s="181">
        <f t="shared" si="58"/>
        <v>127769.38817610133</v>
      </c>
    </row>
    <row r="129" spans="2:29" ht="13" x14ac:dyDescent="0.3">
      <c r="B129" s="53" t="s">
        <v>442</v>
      </c>
      <c r="C129" s="54"/>
      <c r="D129" s="454"/>
      <c r="E129" s="131">
        <f t="shared" ref="E129:X129" si="59">E91-E127</f>
        <v>43251.114641568151</v>
      </c>
      <c r="F129" s="131">
        <f t="shared" si="59"/>
        <v>43295.293354615977</v>
      </c>
      <c r="G129" s="131">
        <f t="shared" si="59"/>
        <v>42937.014704601701</v>
      </c>
      <c r="H129" s="131">
        <f t="shared" si="59"/>
        <v>42982.099127280453</v>
      </c>
      <c r="I129" s="131">
        <f t="shared" si="59"/>
        <v>42704.207998019636</v>
      </c>
      <c r="J129" s="131">
        <f t="shared" si="59"/>
        <v>42252.694881432115</v>
      </c>
      <c r="K129" s="131">
        <f t="shared" si="59"/>
        <v>42238.945630769529</v>
      </c>
      <c r="L129" s="131">
        <f t="shared" si="59"/>
        <v>42160.372082868998</v>
      </c>
      <c r="M129" s="131">
        <f t="shared" si="59"/>
        <v>42002.699269393968</v>
      </c>
      <c r="N129" s="131">
        <f t="shared" si="59"/>
        <v>42002.699269393968</v>
      </c>
      <c r="O129" s="131">
        <f t="shared" si="59"/>
        <v>41380.047659761964</v>
      </c>
      <c r="P129" s="131">
        <f t="shared" si="59"/>
        <v>43968.174443971948</v>
      </c>
      <c r="Q129" s="131">
        <f t="shared" si="59"/>
        <v>41851.437510555814</v>
      </c>
      <c r="R129" s="131">
        <f t="shared" si="59"/>
        <v>42763.663360338185</v>
      </c>
      <c r="S129" s="131">
        <f t="shared" si="59"/>
        <v>41442.115282183258</v>
      </c>
      <c r="T129" s="131">
        <f t="shared" si="59"/>
        <v>42220.084727878035</v>
      </c>
      <c r="U129" s="131">
        <f t="shared" si="59"/>
        <v>53983.746697438022</v>
      </c>
      <c r="V129" s="131">
        <f t="shared" si="59"/>
        <v>64915.389400851054</v>
      </c>
      <c r="W129" s="131">
        <f t="shared" si="59"/>
        <v>79138.064098400995</v>
      </c>
      <c r="X129" s="182">
        <f t="shared" si="59"/>
        <v>89647.567222351339</v>
      </c>
    </row>
    <row r="130" spans="2:29" ht="13.5" thickBot="1" x14ac:dyDescent="0.35">
      <c r="B130" s="55" t="s">
        <v>443</v>
      </c>
      <c r="C130" s="56"/>
      <c r="D130" s="455"/>
      <c r="E130" s="131"/>
      <c r="F130" s="120"/>
      <c r="G130" s="120"/>
      <c r="H130" s="120"/>
      <c r="I130" s="120"/>
      <c r="J130" s="120"/>
      <c r="K130" s="120"/>
      <c r="L130" s="120"/>
      <c r="M130" s="120"/>
      <c r="N130" s="120"/>
      <c r="O130" s="131">
        <f t="shared" ref="O130:X130" si="60">+O129-E129</f>
        <v>-1871.066981806187</v>
      </c>
      <c r="P130" s="120">
        <f t="shared" si="60"/>
        <v>672.8810893559712</v>
      </c>
      <c r="Q130" s="120">
        <f t="shared" si="60"/>
        <v>-1085.5771940458872</v>
      </c>
      <c r="R130" s="120">
        <f t="shared" si="60"/>
        <v>-218.43576694226795</v>
      </c>
      <c r="S130" s="120">
        <f t="shared" si="60"/>
        <v>-1262.0927158363775</v>
      </c>
      <c r="T130" s="120">
        <f t="shared" si="60"/>
        <v>-32.610153554080171</v>
      </c>
      <c r="U130" s="120">
        <f t="shared" si="60"/>
        <v>11744.801066668493</v>
      </c>
      <c r="V130" s="120">
        <f t="shared" si="60"/>
        <v>22755.017317982056</v>
      </c>
      <c r="W130" s="120">
        <f t="shared" si="60"/>
        <v>37135.364829007027</v>
      </c>
      <c r="X130" s="132">
        <f t="shared" si="60"/>
        <v>47644.867952957371</v>
      </c>
    </row>
    <row r="131" spans="2:29" ht="13.5" thickBot="1" x14ac:dyDescent="0.35">
      <c r="B131" s="57" t="s">
        <v>444</v>
      </c>
      <c r="C131" s="58"/>
      <c r="D131" s="456"/>
      <c r="E131" s="116"/>
      <c r="F131" s="117"/>
      <c r="G131" s="117"/>
      <c r="H131" s="117"/>
      <c r="I131" s="117"/>
      <c r="J131" s="117"/>
      <c r="K131" s="117"/>
      <c r="L131" s="117"/>
      <c r="M131" s="117"/>
      <c r="N131" s="117"/>
      <c r="O131" s="116"/>
      <c r="P131" s="117"/>
      <c r="Q131" s="117"/>
      <c r="R131" s="117"/>
      <c r="S131" s="117"/>
      <c r="T131" s="117"/>
      <c r="U131" s="117"/>
      <c r="V131" s="117"/>
      <c r="W131" s="117"/>
      <c r="X131" s="118"/>
    </row>
    <row r="132" spans="2:29" ht="13.5" thickBot="1" x14ac:dyDescent="0.35">
      <c r="B132" s="28" t="s">
        <v>445</v>
      </c>
      <c r="C132" s="26"/>
      <c r="D132" s="507"/>
      <c r="E132" s="26"/>
      <c r="F132" s="26"/>
      <c r="G132" s="508"/>
      <c r="H132" s="26"/>
      <c r="I132" s="26"/>
      <c r="J132" s="26"/>
      <c r="K132" s="26"/>
      <c r="L132" s="26"/>
      <c r="M132" s="26"/>
      <c r="N132" s="26"/>
      <c r="O132" s="550">
        <f t="shared" ref="O132:X132" si="61">O130/O76</f>
        <v>-47.356795287425641</v>
      </c>
      <c r="P132" s="509">
        <f t="shared" si="61"/>
        <v>17.048128031922651</v>
      </c>
      <c r="Q132" s="509">
        <f t="shared" si="61"/>
        <v>-27.105547916251862</v>
      </c>
      <c r="R132" s="509">
        <f t="shared" si="61"/>
        <v>-5.3619000930880603</v>
      </c>
      <c r="S132" s="509">
        <f t="shared" si="61"/>
        <v>-31.512926737487575</v>
      </c>
      <c r="T132" s="509">
        <f t="shared" si="61"/>
        <v>-0.80127164858420985</v>
      </c>
      <c r="U132" s="509">
        <f t="shared" si="61"/>
        <v>257.77341161412329</v>
      </c>
      <c r="V132" s="509">
        <f t="shared" si="61"/>
        <v>423.68416548865724</v>
      </c>
      <c r="W132" s="509">
        <f t="shared" si="61"/>
        <v>670.91896710039794</v>
      </c>
      <c r="X132" s="510">
        <f t="shared" si="61"/>
        <v>851.44740120551091</v>
      </c>
    </row>
    <row r="133" spans="2:29" ht="13" x14ac:dyDescent="0.3">
      <c r="B133" s="61" t="s">
        <v>295</v>
      </c>
      <c r="C133" s="64">
        <v>0.1</v>
      </c>
      <c r="K133" s="24"/>
    </row>
    <row r="134" spans="2:29" ht="13" x14ac:dyDescent="0.3">
      <c r="B134" s="61" t="s">
        <v>446</v>
      </c>
      <c r="C134" s="650">
        <f>+NPV(C133,O130:X130)</f>
        <v>47848.759874947093</v>
      </c>
      <c r="E134" s="614"/>
      <c r="M134" s="60"/>
      <c r="N134" s="63" t="s">
        <v>221</v>
      </c>
      <c r="O134" s="1396">
        <f>O130/'FCs _SER'!$H$65</f>
        <v>-10.528114189128955</v>
      </c>
      <c r="P134" s="1396">
        <f>P130/'FCs _SER'!$H$65</f>
        <v>3.786165334180942</v>
      </c>
      <c r="Q134" s="1396">
        <f>Q130/'FCs _SER'!$H$65</f>
        <v>-6.1083225620263626</v>
      </c>
      <c r="R134" s="1396">
        <f>R130/'FCs _SER'!$H$65</f>
        <v>-1.2290937308605507</v>
      </c>
      <c r="S134" s="1396">
        <f>S130/'FCs _SER'!$H$65</f>
        <v>-7.1015395807832356</v>
      </c>
      <c r="T134" s="1396">
        <f>T130/'FCs _SER'!$H$65</f>
        <v>-0.18349071608915193</v>
      </c>
      <c r="U134" s="1396">
        <f>U130/'FCs _SER'!$H$65</f>
        <v>66.085612092372273</v>
      </c>
      <c r="V134" s="1396">
        <f>V130/'FCs _SER'!$H$65</f>
        <v>128.03786450662585</v>
      </c>
      <c r="W134" s="1396">
        <f>W130/'FCs _SER'!$H$65</f>
        <v>208.95316157914385</v>
      </c>
      <c r="X134" s="1396">
        <f>X130/'FCs _SER'!$H$65</f>
        <v>268.08800284129262</v>
      </c>
    </row>
    <row r="135" spans="2:29" ht="13" x14ac:dyDescent="0.3">
      <c r="B135" s="61" t="s">
        <v>447</v>
      </c>
      <c r="C135" s="65">
        <f>+IRR(O130:X130)</f>
        <v>0.6910064398198652</v>
      </c>
      <c r="E135" s="614"/>
      <c r="L135" s="60"/>
      <c r="M135" s="60"/>
      <c r="N135" s="63"/>
      <c r="O135" s="63"/>
      <c r="P135" s="63"/>
      <c r="Q135" s="60"/>
    </row>
    <row r="136" spans="2:29" ht="13" x14ac:dyDescent="0.3">
      <c r="B136" s="61" t="s">
        <v>448</v>
      </c>
      <c r="C136" s="183">
        <f>C138/C137</f>
        <v>2.2343239226526945</v>
      </c>
      <c r="E136" s="614"/>
      <c r="L136" s="60"/>
      <c r="M136" s="60"/>
      <c r="N136" s="60"/>
      <c r="O136" s="60"/>
      <c r="P136" s="60"/>
      <c r="Q136" s="60"/>
    </row>
    <row r="137" spans="2:29" ht="13" x14ac:dyDescent="0.3">
      <c r="B137" s="66" t="s">
        <v>449</v>
      </c>
      <c r="C137" s="479">
        <f>+NPV(C133,O127:X127)</f>
        <v>251378.69760236403</v>
      </c>
      <c r="E137" s="614"/>
      <c r="L137" s="60"/>
      <c r="M137" s="60"/>
      <c r="N137" s="60"/>
      <c r="O137" s="60"/>
      <c r="P137" s="60"/>
      <c r="Q137" s="60"/>
    </row>
    <row r="138" spans="2:29" ht="13" x14ac:dyDescent="0.3">
      <c r="B138" s="66" t="s">
        <v>450</v>
      </c>
      <c r="C138" s="479">
        <f>+NPV(C133,O91:X91)</f>
        <v>561661.43769823946</v>
      </c>
      <c r="L138" s="60"/>
      <c r="M138" s="60"/>
      <c r="N138" s="60"/>
      <c r="O138" s="60"/>
      <c r="P138" s="60"/>
      <c r="Q138" s="60"/>
    </row>
    <row r="139" spans="2:29" ht="13" x14ac:dyDescent="0.3">
      <c r="B139" s="66" t="s">
        <v>451</v>
      </c>
      <c r="C139" s="62">
        <f>+(C137-C138)/C138</f>
        <v>-0.55243732125789846</v>
      </c>
      <c r="L139" s="60"/>
      <c r="M139" s="60"/>
      <c r="N139" s="60"/>
      <c r="O139" s="60"/>
      <c r="P139" s="60"/>
      <c r="Q139" s="60"/>
      <c r="Y139" s="29"/>
      <c r="Z139" s="29"/>
      <c r="AA139" s="29"/>
      <c r="AB139" s="29"/>
      <c r="AC139" s="29"/>
    </row>
    <row r="140" spans="2:29" ht="13.5" thickBot="1" x14ac:dyDescent="0.35">
      <c r="B140" s="67" t="s">
        <v>452</v>
      </c>
      <c r="C140" s="68">
        <f>+(C138-C137)/C137</f>
        <v>1.2343239226526945</v>
      </c>
      <c r="L140" s="60"/>
      <c r="M140" s="60"/>
      <c r="N140" s="60"/>
      <c r="O140" s="60"/>
      <c r="P140" s="60"/>
      <c r="Q140" s="60"/>
    </row>
    <row r="141" spans="2:29" x14ac:dyDescent="0.25">
      <c r="C141" s="20"/>
      <c r="H141" s="20" t="s">
        <v>453</v>
      </c>
      <c r="L141" s="60"/>
      <c r="M141" s="60"/>
      <c r="N141" s="60"/>
      <c r="O141" s="60"/>
      <c r="P141" s="60"/>
      <c r="Q141" s="60"/>
    </row>
    <row r="142" spans="2:29" x14ac:dyDescent="0.25">
      <c r="C142" s="20"/>
    </row>
    <row r="147" spans="2:19" ht="15" customHeight="1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  <row r="156" spans="2:19" x14ac:dyDescent="0.25">
      <c r="B156" s="69"/>
      <c r="C156" s="69"/>
      <c r="D156" s="97"/>
      <c r="E156" s="69"/>
      <c r="F156" s="69"/>
      <c r="G156" s="482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70"/>
    </row>
    <row r="157" spans="2:19" x14ac:dyDescent="0.25">
      <c r="B157" s="69"/>
      <c r="C157" s="69"/>
      <c r="D157" s="97"/>
      <c r="E157" s="69"/>
      <c r="F157" s="69"/>
      <c r="G157" s="482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70"/>
    </row>
    <row r="158" spans="2:19" x14ac:dyDescent="0.25">
      <c r="B158" s="69"/>
      <c r="C158" s="69"/>
      <c r="D158" s="97"/>
      <c r="E158" s="69"/>
      <c r="F158" s="69"/>
      <c r="G158" s="482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70"/>
    </row>
    <row r="159" spans="2:19" x14ac:dyDescent="0.25">
      <c r="B159" s="69"/>
      <c r="C159" s="69"/>
      <c r="D159" s="97"/>
      <c r="E159" s="69"/>
      <c r="F159" s="69"/>
      <c r="G159" s="482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70"/>
    </row>
    <row r="160" spans="2:19" x14ac:dyDescent="0.25">
      <c r="B160" s="69"/>
      <c r="C160" s="69"/>
      <c r="D160" s="97"/>
      <c r="E160" s="69"/>
      <c r="F160" s="69"/>
      <c r="G160" s="482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70"/>
    </row>
    <row r="161" spans="2:19" x14ac:dyDescent="0.25">
      <c r="B161" s="69"/>
      <c r="C161" s="69"/>
      <c r="D161" s="97"/>
      <c r="E161" s="69"/>
      <c r="F161" s="69"/>
      <c r="G161" s="482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70"/>
    </row>
  </sheetData>
  <mergeCells count="10">
    <mergeCell ref="B26:B27"/>
    <mergeCell ref="C26:C27"/>
    <mergeCell ref="D26:D27"/>
    <mergeCell ref="E26:N27"/>
    <mergeCell ref="O26:X27"/>
    <mergeCell ref="B78:B79"/>
    <mergeCell ref="C78:C79"/>
    <mergeCell ref="D78:D79"/>
    <mergeCell ref="E78:N79"/>
    <mergeCell ref="O78:X79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D3E18-1E2B-4087-8C49-0163D2C31477}">
  <sheetPr>
    <tabColor rgb="FF3E8651"/>
  </sheetPr>
  <dimension ref="A1:U130"/>
  <sheetViews>
    <sheetView topLeftCell="A41" zoomScale="70" zoomScaleNormal="70" workbookViewId="0">
      <selection activeCell="C56" sqref="C56"/>
    </sheetView>
  </sheetViews>
  <sheetFormatPr baseColWidth="10" defaultColWidth="11.453125" defaultRowHeight="14.5" x14ac:dyDescent="0.35"/>
  <cols>
    <col min="1" max="1" width="54.54296875" customWidth="1"/>
    <col min="2" max="2" width="12.26953125" customWidth="1"/>
    <col min="3" max="3" width="11.54296875" bestFit="1" customWidth="1"/>
    <col min="4" max="4" width="14.1796875" customWidth="1"/>
    <col min="5" max="5" width="13.453125" customWidth="1"/>
    <col min="6" max="6" width="15.453125" customWidth="1"/>
    <col min="7" max="7" width="15.54296875" customWidth="1"/>
    <col min="8" max="8" width="15.26953125" customWidth="1"/>
    <col min="9" max="9" width="15" customWidth="1"/>
    <col min="10" max="10" width="12.54296875" bestFit="1" customWidth="1"/>
    <col min="11" max="11" width="15.54296875" customWidth="1"/>
    <col min="12" max="19" width="12" bestFit="1" customWidth="1"/>
  </cols>
  <sheetData>
    <row r="1" spans="1:19" s="999" customFormat="1" ht="13.5" x14ac:dyDescent="0.3">
      <c r="A1" s="19" t="s">
        <v>570</v>
      </c>
    </row>
    <row r="2" spans="1:19" s="999" customFormat="1" ht="13.5" x14ac:dyDescent="0.3">
      <c r="A2" s="19" t="s">
        <v>571</v>
      </c>
    </row>
    <row r="3" spans="1:19" s="999" customFormat="1" ht="13.5" x14ac:dyDescent="0.3">
      <c r="A3" s="21" t="s">
        <v>333</v>
      </c>
    </row>
    <row r="4" spans="1:19" s="999" customFormat="1" ht="13.5" x14ac:dyDescent="0.3">
      <c r="A4" s="22" t="s">
        <v>572</v>
      </c>
    </row>
    <row r="5" spans="1:19" s="999" customFormat="1" ht="13.5" x14ac:dyDescent="0.3">
      <c r="A5" s="20" t="s">
        <v>573</v>
      </c>
    </row>
    <row r="6" spans="1:19" s="999" customFormat="1" ht="13.5" x14ac:dyDescent="0.3">
      <c r="A6" s="22" t="s">
        <v>574</v>
      </c>
    </row>
    <row r="7" spans="1:19" s="999" customFormat="1" ht="13.5" x14ac:dyDescent="0.3">
      <c r="A7" s="20" t="s">
        <v>575</v>
      </c>
    </row>
    <row r="8" spans="1:19" s="999" customFormat="1" ht="13.5" x14ac:dyDescent="0.3">
      <c r="A8" s="792" t="s">
        <v>576</v>
      </c>
      <c r="G8" s="1000"/>
    </row>
    <row r="9" spans="1:19" s="999" customFormat="1" ht="13.5" x14ac:dyDescent="0.3">
      <c r="A9" s="1000"/>
    </row>
    <row r="10" spans="1:19" s="999" customFormat="1" ht="14" thickBot="1" x14ac:dyDescent="0.35">
      <c r="A10" s="1000"/>
    </row>
    <row r="11" spans="1:19" s="1002" customFormat="1" ht="15" customHeight="1" thickBot="1" x14ac:dyDescent="0.3">
      <c r="A11" s="1209"/>
      <c r="B11" s="2042" t="s">
        <v>334</v>
      </c>
      <c r="C11" s="2044"/>
      <c r="D11" s="2046" t="s">
        <v>377</v>
      </c>
      <c r="E11" s="2048" t="s">
        <v>578</v>
      </c>
      <c r="F11" s="2049"/>
      <c r="G11" s="2049"/>
      <c r="H11" s="2049"/>
      <c r="I11" s="2049"/>
      <c r="J11" s="2049"/>
      <c r="K11" s="2049"/>
      <c r="L11" s="2049"/>
      <c r="M11" s="2049"/>
      <c r="N11" s="2049"/>
      <c r="O11" s="2049"/>
      <c r="P11" s="2049"/>
      <c r="Q11" s="2049"/>
      <c r="R11" s="2049"/>
      <c r="S11" s="2050"/>
    </row>
    <row r="12" spans="1:19" s="1002" customFormat="1" ht="12" thickBot="1" x14ac:dyDescent="0.3">
      <c r="A12" s="1531"/>
      <c r="B12" s="2043"/>
      <c r="C12" s="2045"/>
      <c r="D12" s="2047"/>
      <c r="E12" s="1532" t="s">
        <v>580</v>
      </c>
      <c r="F12" s="1533" t="s">
        <v>581</v>
      </c>
      <c r="G12" s="1533" t="s">
        <v>582</v>
      </c>
      <c r="H12" s="1533" t="s">
        <v>583</v>
      </c>
      <c r="I12" s="1533" t="s">
        <v>584</v>
      </c>
      <c r="J12" s="1533" t="s">
        <v>585</v>
      </c>
      <c r="K12" s="1533" t="s">
        <v>586</v>
      </c>
      <c r="L12" s="1533" t="s">
        <v>587</v>
      </c>
      <c r="M12" s="1533" t="s">
        <v>588</v>
      </c>
      <c r="N12" s="1533" t="s">
        <v>589</v>
      </c>
      <c r="O12" s="1533" t="s">
        <v>590</v>
      </c>
      <c r="P12" s="1533" t="s">
        <v>591</v>
      </c>
      <c r="Q12" s="1533" t="s">
        <v>592</v>
      </c>
      <c r="R12" s="1533" t="s">
        <v>593</v>
      </c>
      <c r="S12" s="1534" t="s">
        <v>594</v>
      </c>
    </row>
    <row r="13" spans="1:19" s="1002" customFormat="1" ht="11.5" x14ac:dyDescent="0.25">
      <c r="A13" s="1007" t="s">
        <v>595</v>
      </c>
      <c r="B13" s="1008" t="s">
        <v>596</v>
      </c>
      <c r="C13" s="1009"/>
      <c r="D13" s="1010">
        <v>2000</v>
      </c>
      <c r="E13" s="1010">
        <v>2000</v>
      </c>
      <c r="F13" s="1011">
        <v>3000</v>
      </c>
      <c r="G13" s="1011">
        <v>3500</v>
      </c>
      <c r="H13" s="1011">
        <v>3500</v>
      </c>
      <c r="I13" s="1011">
        <v>3500</v>
      </c>
      <c r="J13" s="1011">
        <v>3500</v>
      </c>
      <c r="K13" s="1011">
        <v>3500</v>
      </c>
      <c r="L13" s="1011">
        <v>3500</v>
      </c>
      <c r="M13" s="1011">
        <v>3500</v>
      </c>
      <c r="N13" s="1011">
        <v>3500</v>
      </c>
      <c r="O13" s="1011">
        <v>3500</v>
      </c>
      <c r="P13" s="1011">
        <v>3500</v>
      </c>
      <c r="Q13" s="1011">
        <v>3500</v>
      </c>
      <c r="R13" s="1011">
        <v>3500</v>
      </c>
      <c r="S13" s="1012">
        <v>3500</v>
      </c>
    </row>
    <row r="14" spans="1:19" s="1019" customFormat="1" ht="11.5" x14ac:dyDescent="0.25">
      <c r="A14" s="1013" t="s">
        <v>597</v>
      </c>
      <c r="B14" s="1014" t="s">
        <v>596</v>
      </c>
      <c r="C14" s="1015"/>
      <c r="D14" s="1016">
        <f>D13*42%</f>
        <v>840</v>
      </c>
      <c r="E14" s="1016">
        <f>+E13*40%</f>
        <v>800</v>
      </c>
      <c r="F14" s="1017">
        <f t="shared" ref="F14:S14" si="0">+F13*40%</f>
        <v>1200</v>
      </c>
      <c r="G14" s="1017">
        <f t="shared" si="0"/>
        <v>1400</v>
      </c>
      <c r="H14" s="1017">
        <f t="shared" si="0"/>
        <v>1400</v>
      </c>
      <c r="I14" s="1017">
        <f t="shared" si="0"/>
        <v>1400</v>
      </c>
      <c r="J14" s="1017">
        <f t="shared" si="0"/>
        <v>1400</v>
      </c>
      <c r="K14" s="1017">
        <f t="shared" si="0"/>
        <v>1400</v>
      </c>
      <c r="L14" s="1017">
        <f t="shared" si="0"/>
        <v>1400</v>
      </c>
      <c r="M14" s="1017">
        <f t="shared" si="0"/>
        <v>1400</v>
      </c>
      <c r="N14" s="1017">
        <f t="shared" si="0"/>
        <v>1400</v>
      </c>
      <c r="O14" s="1017">
        <f t="shared" si="0"/>
        <v>1400</v>
      </c>
      <c r="P14" s="1017">
        <f t="shared" si="0"/>
        <v>1400</v>
      </c>
      <c r="Q14" s="1017">
        <f t="shared" si="0"/>
        <v>1400</v>
      </c>
      <c r="R14" s="1017">
        <f t="shared" si="0"/>
        <v>1400</v>
      </c>
      <c r="S14" s="1018">
        <f t="shared" si="0"/>
        <v>1400</v>
      </c>
    </row>
    <row r="15" spans="1:19" s="1019" customFormat="1" ht="11.5" x14ac:dyDescent="0.25">
      <c r="A15" s="1013" t="s">
        <v>598</v>
      </c>
      <c r="B15" s="1008" t="s">
        <v>596</v>
      </c>
      <c r="C15" s="1015"/>
      <c r="D15" s="1016">
        <f>+D13*42%</f>
        <v>840</v>
      </c>
      <c r="E15" s="1016">
        <f>E13*40%</f>
        <v>800</v>
      </c>
      <c r="F15" s="1017">
        <f t="shared" ref="F15:S15" si="1">F13*40%</f>
        <v>1200</v>
      </c>
      <c r="G15" s="1017">
        <f t="shared" si="1"/>
        <v>1400</v>
      </c>
      <c r="H15" s="1017">
        <f t="shared" si="1"/>
        <v>1400</v>
      </c>
      <c r="I15" s="1017">
        <f t="shared" si="1"/>
        <v>1400</v>
      </c>
      <c r="J15" s="1017">
        <f t="shared" si="1"/>
        <v>1400</v>
      </c>
      <c r="K15" s="1017">
        <f t="shared" si="1"/>
        <v>1400</v>
      </c>
      <c r="L15" s="1017">
        <f t="shared" si="1"/>
        <v>1400</v>
      </c>
      <c r="M15" s="1017">
        <f t="shared" si="1"/>
        <v>1400</v>
      </c>
      <c r="N15" s="1017">
        <f t="shared" si="1"/>
        <v>1400</v>
      </c>
      <c r="O15" s="1017">
        <f t="shared" si="1"/>
        <v>1400</v>
      </c>
      <c r="P15" s="1017">
        <f t="shared" si="1"/>
        <v>1400</v>
      </c>
      <c r="Q15" s="1017">
        <f t="shared" si="1"/>
        <v>1400</v>
      </c>
      <c r="R15" s="1017">
        <f t="shared" si="1"/>
        <v>1400</v>
      </c>
      <c r="S15" s="1018">
        <f t="shared" si="1"/>
        <v>1400</v>
      </c>
    </row>
    <row r="16" spans="1:19" s="1019" customFormat="1" ht="11.5" x14ac:dyDescent="0.25">
      <c r="A16" s="1013" t="s">
        <v>599</v>
      </c>
      <c r="B16" s="1014" t="s">
        <v>596</v>
      </c>
      <c r="C16" s="1015"/>
      <c r="D16" s="1016">
        <f>+D13*16%</f>
        <v>320</v>
      </c>
      <c r="E16" s="1016">
        <f>+E13*10%</f>
        <v>200</v>
      </c>
      <c r="F16" s="1017">
        <f>+F13*10%</f>
        <v>300</v>
      </c>
      <c r="G16" s="1017">
        <f t="shared" ref="G16:S16" si="2">+G13*10%</f>
        <v>350</v>
      </c>
      <c r="H16" s="1017">
        <f t="shared" si="2"/>
        <v>350</v>
      </c>
      <c r="I16" s="1017">
        <f t="shared" si="2"/>
        <v>350</v>
      </c>
      <c r="J16" s="1017">
        <f t="shared" si="2"/>
        <v>350</v>
      </c>
      <c r="K16" s="1017">
        <f t="shared" si="2"/>
        <v>350</v>
      </c>
      <c r="L16" s="1017">
        <f t="shared" si="2"/>
        <v>350</v>
      </c>
      <c r="M16" s="1017">
        <f t="shared" si="2"/>
        <v>350</v>
      </c>
      <c r="N16" s="1017">
        <f t="shared" si="2"/>
        <v>350</v>
      </c>
      <c r="O16" s="1017">
        <f t="shared" si="2"/>
        <v>350</v>
      </c>
      <c r="P16" s="1017">
        <f t="shared" si="2"/>
        <v>350</v>
      </c>
      <c r="Q16" s="1017">
        <f t="shared" si="2"/>
        <v>350</v>
      </c>
      <c r="R16" s="1017">
        <f t="shared" si="2"/>
        <v>350</v>
      </c>
      <c r="S16" s="1018">
        <f t="shared" si="2"/>
        <v>350</v>
      </c>
    </row>
    <row r="17" spans="1:19" s="1019" customFormat="1" ht="11.5" x14ac:dyDescent="0.25">
      <c r="A17" s="1013" t="s">
        <v>600</v>
      </c>
      <c r="B17" s="1008" t="s">
        <v>596</v>
      </c>
      <c r="C17" s="1015"/>
      <c r="D17" s="1016"/>
      <c r="E17" s="1016">
        <f>+E13*10%</f>
        <v>200</v>
      </c>
      <c r="F17" s="1017">
        <f>+F13*10%</f>
        <v>300</v>
      </c>
      <c r="G17" s="1017">
        <f t="shared" ref="G17:S17" si="3">+G13*10%</f>
        <v>350</v>
      </c>
      <c r="H17" s="1017">
        <f t="shared" si="3"/>
        <v>350</v>
      </c>
      <c r="I17" s="1017">
        <f t="shared" si="3"/>
        <v>350</v>
      </c>
      <c r="J17" s="1017">
        <f t="shared" si="3"/>
        <v>350</v>
      </c>
      <c r="K17" s="1017">
        <f t="shared" si="3"/>
        <v>350</v>
      </c>
      <c r="L17" s="1017">
        <f t="shared" si="3"/>
        <v>350</v>
      </c>
      <c r="M17" s="1017">
        <f t="shared" si="3"/>
        <v>350</v>
      </c>
      <c r="N17" s="1017">
        <f t="shared" si="3"/>
        <v>350</v>
      </c>
      <c r="O17" s="1017">
        <f t="shared" si="3"/>
        <v>350</v>
      </c>
      <c r="P17" s="1017">
        <f t="shared" si="3"/>
        <v>350</v>
      </c>
      <c r="Q17" s="1017">
        <f t="shared" si="3"/>
        <v>350</v>
      </c>
      <c r="R17" s="1017">
        <f t="shared" si="3"/>
        <v>350</v>
      </c>
      <c r="S17" s="1018">
        <f t="shared" si="3"/>
        <v>350</v>
      </c>
    </row>
    <row r="18" spans="1:19" s="1002" customFormat="1" ht="11.5" x14ac:dyDescent="0.25">
      <c r="A18" s="1007" t="s">
        <v>601</v>
      </c>
      <c r="B18" s="1014" t="s">
        <v>596</v>
      </c>
      <c r="C18" s="1009"/>
      <c r="D18" s="1010">
        <f>D13</f>
        <v>2000</v>
      </c>
      <c r="E18" s="1010">
        <f t="shared" ref="E18:S18" si="4">E13</f>
        <v>2000</v>
      </c>
      <c r="F18" s="1011">
        <f t="shared" si="4"/>
        <v>3000</v>
      </c>
      <c r="G18" s="1011">
        <f t="shared" si="4"/>
        <v>3500</v>
      </c>
      <c r="H18" s="1011">
        <f t="shared" si="4"/>
        <v>3500</v>
      </c>
      <c r="I18" s="1011">
        <f t="shared" si="4"/>
        <v>3500</v>
      </c>
      <c r="J18" s="1011">
        <f t="shared" si="4"/>
        <v>3500</v>
      </c>
      <c r="K18" s="1011">
        <f t="shared" si="4"/>
        <v>3500</v>
      </c>
      <c r="L18" s="1011">
        <f t="shared" si="4"/>
        <v>3500</v>
      </c>
      <c r="M18" s="1011">
        <f t="shared" si="4"/>
        <v>3500</v>
      </c>
      <c r="N18" s="1011">
        <f t="shared" si="4"/>
        <v>3500</v>
      </c>
      <c r="O18" s="1011">
        <f t="shared" si="4"/>
        <v>3500</v>
      </c>
      <c r="P18" s="1011">
        <f t="shared" si="4"/>
        <v>3500</v>
      </c>
      <c r="Q18" s="1011">
        <f t="shared" si="4"/>
        <v>3500</v>
      </c>
      <c r="R18" s="1011">
        <f t="shared" si="4"/>
        <v>3500</v>
      </c>
      <c r="S18" s="1012">
        <f t="shared" si="4"/>
        <v>3500</v>
      </c>
    </row>
    <row r="19" spans="1:19" s="1002" customFormat="1" ht="11.5" x14ac:dyDescent="0.25">
      <c r="A19" s="1020" t="s">
        <v>602</v>
      </c>
      <c r="B19" s="1008" t="s">
        <v>596</v>
      </c>
      <c r="C19" s="1009"/>
      <c r="D19" s="1010">
        <f>D18*63%</f>
        <v>1260</v>
      </c>
      <c r="E19" s="1010">
        <f t="shared" ref="E19:S19" si="5">E18*63%</f>
        <v>1260</v>
      </c>
      <c r="F19" s="1011">
        <f t="shared" si="5"/>
        <v>1890</v>
      </c>
      <c r="G19" s="1011">
        <f t="shared" si="5"/>
        <v>2205</v>
      </c>
      <c r="H19" s="1011">
        <f t="shared" si="5"/>
        <v>2205</v>
      </c>
      <c r="I19" s="1011">
        <f t="shared" si="5"/>
        <v>2205</v>
      </c>
      <c r="J19" s="1011">
        <f t="shared" si="5"/>
        <v>2205</v>
      </c>
      <c r="K19" s="1011">
        <f t="shared" si="5"/>
        <v>2205</v>
      </c>
      <c r="L19" s="1011">
        <f t="shared" si="5"/>
        <v>2205</v>
      </c>
      <c r="M19" s="1011">
        <f t="shared" si="5"/>
        <v>2205</v>
      </c>
      <c r="N19" s="1011">
        <f t="shared" si="5"/>
        <v>2205</v>
      </c>
      <c r="O19" s="1011">
        <f t="shared" si="5"/>
        <v>2205</v>
      </c>
      <c r="P19" s="1011">
        <f t="shared" si="5"/>
        <v>2205</v>
      </c>
      <c r="Q19" s="1011">
        <f t="shared" si="5"/>
        <v>2205</v>
      </c>
      <c r="R19" s="1011">
        <f t="shared" si="5"/>
        <v>2205</v>
      </c>
      <c r="S19" s="1012">
        <f t="shared" si="5"/>
        <v>2205</v>
      </c>
    </row>
    <row r="20" spans="1:19" s="1002" customFormat="1" ht="11.5" x14ac:dyDescent="0.25">
      <c r="A20" s="1020" t="s">
        <v>603</v>
      </c>
      <c r="B20" s="1014" t="s">
        <v>596</v>
      </c>
      <c r="C20" s="1009"/>
      <c r="D20" s="1010">
        <f>+D18*11%</f>
        <v>220</v>
      </c>
      <c r="E20" s="1010">
        <f t="shared" ref="E20:S20" si="6">E18*11%</f>
        <v>220</v>
      </c>
      <c r="F20" s="1011">
        <f t="shared" si="6"/>
        <v>330</v>
      </c>
      <c r="G20" s="1011">
        <f t="shared" si="6"/>
        <v>385</v>
      </c>
      <c r="H20" s="1011">
        <f t="shared" si="6"/>
        <v>385</v>
      </c>
      <c r="I20" s="1011">
        <f t="shared" si="6"/>
        <v>385</v>
      </c>
      <c r="J20" s="1011">
        <f t="shared" si="6"/>
        <v>385</v>
      </c>
      <c r="K20" s="1011">
        <f t="shared" si="6"/>
        <v>385</v>
      </c>
      <c r="L20" s="1011">
        <f t="shared" si="6"/>
        <v>385</v>
      </c>
      <c r="M20" s="1011">
        <f t="shared" si="6"/>
        <v>385</v>
      </c>
      <c r="N20" s="1011">
        <f t="shared" si="6"/>
        <v>385</v>
      </c>
      <c r="O20" s="1011">
        <f t="shared" si="6"/>
        <v>385</v>
      </c>
      <c r="P20" s="1011">
        <f t="shared" si="6"/>
        <v>385</v>
      </c>
      <c r="Q20" s="1011">
        <f t="shared" si="6"/>
        <v>385</v>
      </c>
      <c r="R20" s="1011">
        <f t="shared" si="6"/>
        <v>385</v>
      </c>
      <c r="S20" s="1012">
        <f t="shared" si="6"/>
        <v>385</v>
      </c>
    </row>
    <row r="21" spans="1:19" s="1002" customFormat="1" ht="11.5" x14ac:dyDescent="0.25">
      <c r="A21" s="1020" t="s">
        <v>604</v>
      </c>
      <c r="B21" s="1008" t="s">
        <v>596</v>
      </c>
      <c r="C21" s="1009"/>
      <c r="D21" s="1010">
        <f>D18*26%</f>
        <v>520</v>
      </c>
      <c r="E21" s="1010">
        <f t="shared" ref="E21:S21" si="7">E18*26%</f>
        <v>520</v>
      </c>
      <c r="F21" s="1011">
        <f t="shared" si="7"/>
        <v>780</v>
      </c>
      <c r="G21" s="1011">
        <f t="shared" si="7"/>
        <v>910</v>
      </c>
      <c r="H21" s="1011">
        <f t="shared" si="7"/>
        <v>910</v>
      </c>
      <c r="I21" s="1011">
        <f t="shared" si="7"/>
        <v>910</v>
      </c>
      <c r="J21" s="1011">
        <f t="shared" si="7"/>
        <v>910</v>
      </c>
      <c r="K21" s="1011">
        <f t="shared" si="7"/>
        <v>910</v>
      </c>
      <c r="L21" s="1011">
        <f t="shared" si="7"/>
        <v>910</v>
      </c>
      <c r="M21" s="1011">
        <f t="shared" si="7"/>
        <v>910</v>
      </c>
      <c r="N21" s="1011">
        <f t="shared" si="7"/>
        <v>910</v>
      </c>
      <c r="O21" s="1011">
        <f t="shared" si="7"/>
        <v>910</v>
      </c>
      <c r="P21" s="1011">
        <f t="shared" si="7"/>
        <v>910</v>
      </c>
      <c r="Q21" s="1011">
        <f t="shared" si="7"/>
        <v>910</v>
      </c>
      <c r="R21" s="1011">
        <f t="shared" si="7"/>
        <v>910</v>
      </c>
      <c r="S21" s="1012">
        <f t="shared" si="7"/>
        <v>910</v>
      </c>
    </row>
    <row r="22" spans="1:19" s="1002" customFormat="1" ht="11.5" x14ac:dyDescent="0.25">
      <c r="A22" s="1021" t="s">
        <v>605</v>
      </c>
      <c r="B22" s="1008"/>
      <c r="C22" s="1022"/>
      <c r="D22" s="1023"/>
      <c r="E22" s="1010"/>
      <c r="F22" s="1011"/>
      <c r="G22" s="1011"/>
      <c r="H22" s="1011"/>
      <c r="I22" s="1011"/>
      <c r="J22" s="1011"/>
      <c r="K22" s="1011"/>
      <c r="L22" s="1011"/>
      <c r="M22" s="1011"/>
      <c r="N22" s="1011"/>
      <c r="O22" s="1011"/>
      <c r="P22" s="1011"/>
      <c r="Q22" s="1011"/>
      <c r="R22" s="1011"/>
      <c r="S22" s="1012"/>
    </row>
    <row r="23" spans="1:19" s="1002" customFormat="1" ht="11.5" x14ac:dyDescent="0.25">
      <c r="A23" s="1024" t="s">
        <v>606</v>
      </c>
      <c r="B23" s="1008" t="s">
        <v>596</v>
      </c>
      <c r="C23" s="1022"/>
      <c r="D23" s="1025">
        <f>SUM(D14:D17)*0.98</f>
        <v>1960</v>
      </c>
      <c r="E23" s="1025">
        <f t="shared" ref="E23:S23" si="8">SUM(E14:E17)*0.98</f>
        <v>1960</v>
      </c>
      <c r="F23" s="1026">
        <f t="shared" si="8"/>
        <v>2940</v>
      </c>
      <c r="G23" s="1026">
        <f t="shared" si="8"/>
        <v>3430</v>
      </c>
      <c r="H23" s="1026">
        <f t="shared" si="8"/>
        <v>3430</v>
      </c>
      <c r="I23" s="1026">
        <f t="shared" si="8"/>
        <v>3430</v>
      </c>
      <c r="J23" s="1026">
        <f t="shared" si="8"/>
        <v>3430</v>
      </c>
      <c r="K23" s="1026">
        <f t="shared" si="8"/>
        <v>3430</v>
      </c>
      <c r="L23" s="1026">
        <f t="shared" si="8"/>
        <v>3430</v>
      </c>
      <c r="M23" s="1026">
        <f t="shared" si="8"/>
        <v>3430</v>
      </c>
      <c r="N23" s="1026">
        <f t="shared" si="8"/>
        <v>3430</v>
      </c>
      <c r="O23" s="1026">
        <f t="shared" si="8"/>
        <v>3430</v>
      </c>
      <c r="P23" s="1026">
        <f t="shared" si="8"/>
        <v>3430</v>
      </c>
      <c r="Q23" s="1026">
        <f t="shared" si="8"/>
        <v>3430</v>
      </c>
      <c r="R23" s="1026">
        <f t="shared" si="8"/>
        <v>3430</v>
      </c>
      <c r="S23" s="1027">
        <f t="shared" si="8"/>
        <v>3430</v>
      </c>
    </row>
    <row r="24" spans="1:19" s="1002" customFormat="1" ht="12.65" customHeight="1" x14ac:dyDescent="0.25">
      <c r="A24" s="1028" t="s">
        <v>601</v>
      </c>
      <c r="B24" s="1014" t="s">
        <v>596</v>
      </c>
      <c r="C24" s="1008"/>
      <c r="D24" s="1010">
        <f>SUM(D19:D21)*0.97</f>
        <v>1940</v>
      </c>
      <c r="E24" s="1010">
        <f t="shared" ref="E24:S24" si="9">SUM(E19:E21)*0.97</f>
        <v>1940</v>
      </c>
      <c r="F24" s="1011">
        <f t="shared" si="9"/>
        <v>2910</v>
      </c>
      <c r="G24" s="1011">
        <f t="shared" si="9"/>
        <v>3395</v>
      </c>
      <c r="H24" s="1011">
        <f t="shared" si="9"/>
        <v>3395</v>
      </c>
      <c r="I24" s="1011">
        <f t="shared" si="9"/>
        <v>3395</v>
      </c>
      <c r="J24" s="1011">
        <f t="shared" si="9"/>
        <v>3395</v>
      </c>
      <c r="K24" s="1011">
        <f t="shared" si="9"/>
        <v>3395</v>
      </c>
      <c r="L24" s="1011">
        <f t="shared" si="9"/>
        <v>3395</v>
      </c>
      <c r="M24" s="1011">
        <f t="shared" si="9"/>
        <v>3395</v>
      </c>
      <c r="N24" s="1011">
        <f t="shared" si="9"/>
        <v>3395</v>
      </c>
      <c r="O24" s="1011">
        <f t="shared" si="9"/>
        <v>3395</v>
      </c>
      <c r="P24" s="1011">
        <f t="shared" si="9"/>
        <v>3395</v>
      </c>
      <c r="Q24" s="1011">
        <f t="shared" si="9"/>
        <v>3395</v>
      </c>
      <c r="R24" s="1011">
        <f t="shared" si="9"/>
        <v>3395</v>
      </c>
      <c r="S24" s="1012">
        <f t="shared" si="9"/>
        <v>3395</v>
      </c>
    </row>
    <row r="25" spans="1:19" s="1002" customFormat="1" ht="11.5" x14ac:dyDescent="0.25">
      <c r="A25" s="1029" t="s">
        <v>607</v>
      </c>
      <c r="B25" s="1030"/>
      <c r="C25" s="1030"/>
      <c r="D25" s="1010"/>
      <c r="E25" s="1010"/>
      <c r="F25" s="1011"/>
      <c r="G25" s="1011"/>
      <c r="H25" s="1011"/>
      <c r="I25" s="1011"/>
      <c r="J25" s="1011"/>
      <c r="K25" s="1011"/>
      <c r="L25" s="1011"/>
      <c r="M25" s="1011"/>
      <c r="N25" s="1011"/>
      <c r="O25" s="1011"/>
      <c r="P25" s="1011"/>
      <c r="Q25" s="1011"/>
      <c r="R25" s="1011"/>
      <c r="S25" s="1012"/>
    </row>
    <row r="26" spans="1:19" s="1002" customFormat="1" ht="11.5" x14ac:dyDescent="0.25">
      <c r="A26" s="1031" t="s">
        <v>608</v>
      </c>
      <c r="B26" s="1032"/>
      <c r="C26" s="1032"/>
      <c r="D26" s="1010" t="s">
        <v>135</v>
      </c>
      <c r="E26" s="1010"/>
      <c r="F26" s="1011"/>
      <c r="G26" s="1011"/>
      <c r="H26" s="1011"/>
      <c r="I26" s="1011"/>
      <c r="J26" s="1011"/>
      <c r="K26" s="1011"/>
      <c r="L26" s="1011"/>
      <c r="M26" s="1011"/>
      <c r="N26" s="1011"/>
      <c r="O26" s="1011"/>
      <c r="P26" s="1011"/>
      <c r="Q26" s="1011"/>
      <c r="R26" s="1011"/>
      <c r="S26" s="1012"/>
    </row>
    <row r="27" spans="1:19" s="1002" customFormat="1" ht="11.5" x14ac:dyDescent="0.25">
      <c r="A27" s="1033" t="s">
        <v>609</v>
      </c>
      <c r="B27" s="1032"/>
      <c r="C27" s="1032"/>
      <c r="D27" s="1010">
        <v>1</v>
      </c>
      <c r="E27" s="1010"/>
      <c r="F27" s="1011"/>
      <c r="G27" s="1011"/>
      <c r="H27" s="1011"/>
      <c r="I27" s="1011"/>
      <c r="J27" s="1011"/>
      <c r="K27" s="1011"/>
      <c r="L27" s="1011"/>
      <c r="M27" s="1011"/>
      <c r="N27" s="1011"/>
      <c r="O27" s="1011"/>
      <c r="P27" s="1011"/>
      <c r="Q27" s="1011"/>
      <c r="R27" s="1011"/>
      <c r="S27" s="1012"/>
    </row>
    <row r="28" spans="1:19" s="1002" customFormat="1" ht="11.5" x14ac:dyDescent="0.25">
      <c r="A28" s="1033" t="s">
        <v>610</v>
      </c>
      <c r="B28" s="1032"/>
      <c r="C28" s="1032"/>
      <c r="D28" s="1010"/>
      <c r="E28" s="1010">
        <v>1</v>
      </c>
      <c r="F28" s="1011"/>
      <c r="G28" s="1011"/>
      <c r="H28" s="1011"/>
      <c r="I28" s="1011"/>
      <c r="J28" s="1011"/>
      <c r="K28" s="1011"/>
      <c r="L28" s="1011"/>
      <c r="M28" s="1011"/>
      <c r="N28" s="1011"/>
      <c r="O28" s="1011"/>
      <c r="P28" s="1011"/>
      <c r="Q28" s="1011"/>
      <c r="R28" s="1011"/>
      <c r="S28" s="1012"/>
    </row>
    <row r="29" spans="1:19" s="1002" customFormat="1" ht="11.5" x14ac:dyDescent="0.25">
      <c r="A29" s="1031" t="s">
        <v>611</v>
      </c>
      <c r="B29" s="1008"/>
      <c r="C29" s="1008"/>
      <c r="D29" s="1034"/>
      <c r="E29" s="1010"/>
      <c r="F29" s="1011"/>
      <c r="G29" s="1011"/>
      <c r="H29" s="1011"/>
      <c r="I29" s="1011"/>
      <c r="J29" s="1011"/>
      <c r="K29" s="1011"/>
      <c r="L29" s="1011"/>
      <c r="M29" s="1011"/>
      <c r="N29" s="1011"/>
      <c r="O29" s="1011"/>
      <c r="P29" s="1011"/>
      <c r="Q29" s="1011"/>
      <c r="R29" s="1011"/>
      <c r="S29" s="1012"/>
    </row>
    <row r="30" spans="1:19" s="1002" customFormat="1" ht="11.5" x14ac:dyDescent="0.25">
      <c r="A30" s="1033" t="s">
        <v>612</v>
      </c>
      <c r="B30" s="1008" t="s">
        <v>613</v>
      </c>
      <c r="C30" s="1008"/>
      <c r="D30" s="1010">
        <v>1</v>
      </c>
      <c r="E30" s="1010">
        <v>1</v>
      </c>
      <c r="F30" s="1011"/>
      <c r="G30" s="1011"/>
      <c r="H30" s="1011"/>
      <c r="I30" s="1011"/>
      <c r="J30" s="1011"/>
      <c r="K30" s="1011"/>
      <c r="L30" s="1011">
        <v>1</v>
      </c>
      <c r="M30" s="1011"/>
      <c r="N30" s="1011"/>
      <c r="O30" s="1011"/>
      <c r="P30" s="1011"/>
      <c r="Q30" s="1011"/>
      <c r="R30" s="1011"/>
      <c r="S30" s="1012"/>
    </row>
    <row r="31" spans="1:19" s="1002" customFormat="1" ht="11.5" x14ac:dyDescent="0.25">
      <c r="A31" s="1033" t="s">
        <v>614</v>
      </c>
      <c r="B31" s="1008" t="s">
        <v>615</v>
      </c>
      <c r="C31" s="1008"/>
      <c r="D31" s="1010"/>
      <c r="E31" s="1010">
        <v>1</v>
      </c>
      <c r="F31" s="1011"/>
      <c r="G31" s="1011"/>
      <c r="H31" s="1011"/>
      <c r="I31" s="1011"/>
      <c r="J31" s="1011"/>
      <c r="K31" s="1011"/>
      <c r="L31" s="1011"/>
      <c r="M31" s="1011"/>
      <c r="N31" s="1011"/>
      <c r="O31" s="1011"/>
      <c r="P31" s="1011"/>
      <c r="Q31" s="1011"/>
      <c r="R31" s="1011"/>
      <c r="S31" s="1012"/>
    </row>
    <row r="32" spans="1:19" s="1002" customFormat="1" ht="11.5" x14ac:dyDescent="0.25">
      <c r="A32" s="1033" t="s">
        <v>616</v>
      </c>
      <c r="B32" s="1008" t="s">
        <v>615</v>
      </c>
      <c r="C32" s="1008"/>
      <c r="D32" s="1010"/>
      <c r="E32" s="1010">
        <v>2</v>
      </c>
      <c r="F32" s="1011"/>
      <c r="G32" s="1011"/>
      <c r="H32" s="1011"/>
      <c r="I32" s="1011"/>
      <c r="J32" s="1011"/>
      <c r="K32" s="1011"/>
      <c r="L32" s="1011"/>
      <c r="M32" s="1011"/>
      <c r="N32" s="1011"/>
      <c r="O32" s="1011"/>
      <c r="P32" s="1011"/>
      <c r="Q32" s="1011"/>
      <c r="R32" s="1011"/>
      <c r="S32" s="1012"/>
    </row>
    <row r="33" spans="1:19" s="1002" customFormat="1" ht="11.5" x14ac:dyDescent="0.25">
      <c r="A33" s="1033" t="s">
        <v>617</v>
      </c>
      <c r="B33" s="1008" t="s">
        <v>615</v>
      </c>
      <c r="C33" s="1008"/>
      <c r="D33" s="1010"/>
      <c r="E33" s="1010">
        <v>2</v>
      </c>
      <c r="F33" s="1011"/>
      <c r="G33" s="1011"/>
      <c r="H33" s="1011"/>
      <c r="I33" s="1011"/>
      <c r="J33" s="1011">
        <v>2</v>
      </c>
      <c r="K33" s="1011"/>
      <c r="L33" s="1011"/>
      <c r="M33" s="1011"/>
      <c r="N33" s="1011"/>
      <c r="O33" s="1011">
        <v>2</v>
      </c>
      <c r="P33" s="1011"/>
      <c r="Q33" s="1011"/>
      <c r="R33" s="1011"/>
      <c r="S33" s="1012"/>
    </row>
    <row r="34" spans="1:19" s="1002" customFormat="1" ht="11.5" x14ac:dyDescent="0.25">
      <c r="A34" s="1033" t="s">
        <v>618</v>
      </c>
      <c r="B34" s="1008" t="s">
        <v>615</v>
      </c>
      <c r="C34" s="1008"/>
      <c r="D34" s="1010"/>
      <c r="E34" s="1010">
        <v>1</v>
      </c>
      <c r="F34" s="1011"/>
      <c r="G34" s="1011"/>
      <c r="H34" s="1011"/>
      <c r="I34" s="1011"/>
      <c r="J34" s="1011"/>
      <c r="K34" s="1011"/>
      <c r="L34" s="1011"/>
      <c r="M34" s="1011"/>
      <c r="N34" s="1011"/>
      <c r="O34" s="1011"/>
      <c r="P34" s="1011"/>
      <c r="Q34" s="1011"/>
      <c r="R34" s="1011"/>
      <c r="S34" s="1012"/>
    </row>
    <row r="35" spans="1:19" s="1002" customFormat="1" ht="11.5" x14ac:dyDescent="0.25">
      <c r="A35" s="1033" t="s">
        <v>619</v>
      </c>
      <c r="B35" s="1008" t="s">
        <v>615</v>
      </c>
      <c r="C35" s="1008"/>
      <c r="D35" s="1010">
        <v>10</v>
      </c>
      <c r="E35" s="1010">
        <v>5</v>
      </c>
      <c r="F35" s="1011"/>
      <c r="G35" s="1011">
        <v>5</v>
      </c>
      <c r="H35" s="1011"/>
      <c r="I35" s="1011">
        <v>5</v>
      </c>
      <c r="J35" s="1011"/>
      <c r="K35" s="1011">
        <v>5</v>
      </c>
      <c r="L35" s="1011"/>
      <c r="M35" s="1011">
        <v>5</v>
      </c>
      <c r="N35" s="1011"/>
      <c r="O35" s="1011">
        <v>5</v>
      </c>
      <c r="P35" s="1011"/>
      <c r="Q35" s="1011">
        <v>5</v>
      </c>
      <c r="R35" s="1011"/>
      <c r="S35" s="1012">
        <v>5</v>
      </c>
    </row>
    <row r="36" spans="1:19" s="1002" customFormat="1" ht="11.5" x14ac:dyDescent="0.25">
      <c r="A36" s="1035" t="s">
        <v>620</v>
      </c>
      <c r="B36" s="1036" t="s">
        <v>613</v>
      </c>
      <c r="C36" s="1036"/>
      <c r="D36" s="1037">
        <v>1</v>
      </c>
      <c r="E36" s="1037">
        <v>1</v>
      </c>
      <c r="F36" s="1038"/>
      <c r="G36" s="1038">
        <v>1</v>
      </c>
      <c r="H36" s="1038"/>
      <c r="I36" s="1038">
        <v>1</v>
      </c>
      <c r="J36" s="1038"/>
      <c r="K36" s="1038">
        <v>1</v>
      </c>
      <c r="L36" s="1038"/>
      <c r="M36" s="1038">
        <v>1</v>
      </c>
      <c r="N36" s="1038"/>
      <c r="O36" s="1038">
        <v>1</v>
      </c>
      <c r="P36" s="1038"/>
      <c r="Q36" s="1038">
        <v>1</v>
      </c>
      <c r="R36" s="1038"/>
      <c r="S36" s="1039">
        <v>1</v>
      </c>
    </row>
    <row r="37" spans="1:19" s="1002" customFormat="1" ht="11.5" x14ac:dyDescent="0.25">
      <c r="A37" s="1040" t="s">
        <v>621</v>
      </c>
      <c r="B37" s="1041"/>
      <c r="C37" s="1030"/>
      <c r="D37" s="1010"/>
      <c r="E37" s="1010"/>
      <c r="F37" s="1011"/>
      <c r="G37" s="1011"/>
      <c r="H37" s="1011"/>
      <c r="I37" s="1011"/>
      <c r="J37" s="1011"/>
      <c r="K37" s="1011"/>
      <c r="L37" s="1011"/>
      <c r="M37" s="1011"/>
      <c r="N37" s="1011"/>
      <c r="O37" s="1011"/>
      <c r="P37" s="1011"/>
      <c r="Q37" s="1011"/>
      <c r="R37" s="1011"/>
      <c r="S37" s="1012"/>
    </row>
    <row r="38" spans="1:19" s="1002" customFormat="1" ht="11.5" x14ac:dyDescent="0.25">
      <c r="A38" s="1042" t="s">
        <v>622</v>
      </c>
      <c r="B38" s="1041"/>
      <c r="C38" s="1030"/>
      <c r="D38" s="1010"/>
      <c r="E38" s="1010"/>
      <c r="F38" s="1011"/>
      <c r="G38" s="1011"/>
      <c r="H38" s="1011"/>
      <c r="I38" s="1011"/>
      <c r="J38" s="1011"/>
      <c r="K38" s="1011"/>
      <c r="L38" s="1011"/>
      <c r="M38" s="1011"/>
      <c r="N38" s="1011"/>
      <c r="O38" s="1011"/>
      <c r="P38" s="1011"/>
      <c r="Q38" s="1011"/>
      <c r="R38" s="1011"/>
      <c r="S38" s="1012"/>
    </row>
    <row r="39" spans="1:19" s="1019" customFormat="1" ht="11.5" x14ac:dyDescent="0.25">
      <c r="A39" s="1013" t="s">
        <v>623</v>
      </c>
      <c r="B39" s="1014" t="s">
        <v>596</v>
      </c>
      <c r="C39" s="1015"/>
      <c r="D39" s="1016">
        <f>+D14+D19</f>
        <v>2100</v>
      </c>
      <c r="E39" s="1016">
        <f t="shared" ref="E39:S39" si="10">+E14+E19</f>
        <v>2060</v>
      </c>
      <c r="F39" s="1017">
        <f t="shared" si="10"/>
        <v>3090</v>
      </c>
      <c r="G39" s="1017">
        <f t="shared" si="10"/>
        <v>3605</v>
      </c>
      <c r="H39" s="1017">
        <f t="shared" si="10"/>
        <v>3605</v>
      </c>
      <c r="I39" s="1017">
        <f t="shared" si="10"/>
        <v>3605</v>
      </c>
      <c r="J39" s="1017">
        <f t="shared" si="10"/>
        <v>3605</v>
      </c>
      <c r="K39" s="1017">
        <f t="shared" si="10"/>
        <v>3605</v>
      </c>
      <c r="L39" s="1017">
        <f t="shared" si="10"/>
        <v>3605</v>
      </c>
      <c r="M39" s="1017">
        <f t="shared" si="10"/>
        <v>3605</v>
      </c>
      <c r="N39" s="1017">
        <f t="shared" si="10"/>
        <v>3605</v>
      </c>
      <c r="O39" s="1017">
        <f t="shared" si="10"/>
        <v>3605</v>
      </c>
      <c r="P39" s="1017">
        <f t="shared" si="10"/>
        <v>3605</v>
      </c>
      <c r="Q39" s="1017">
        <f t="shared" si="10"/>
        <v>3605</v>
      </c>
      <c r="R39" s="1017">
        <f t="shared" si="10"/>
        <v>3605</v>
      </c>
      <c r="S39" s="1018">
        <f t="shared" si="10"/>
        <v>3605</v>
      </c>
    </row>
    <row r="40" spans="1:19" s="1019" customFormat="1" ht="11.5" x14ac:dyDescent="0.25">
      <c r="A40" s="1013" t="s">
        <v>459</v>
      </c>
      <c r="B40" s="1008" t="s">
        <v>596</v>
      </c>
      <c r="C40" s="1015"/>
      <c r="D40" s="1016">
        <f>+D15</f>
        <v>840</v>
      </c>
      <c r="E40" s="1016">
        <f t="shared" ref="E40:S40" si="11">+E15</f>
        <v>800</v>
      </c>
      <c r="F40" s="1017">
        <f t="shared" si="11"/>
        <v>1200</v>
      </c>
      <c r="G40" s="1017">
        <f t="shared" si="11"/>
        <v>1400</v>
      </c>
      <c r="H40" s="1017">
        <f t="shared" si="11"/>
        <v>1400</v>
      </c>
      <c r="I40" s="1017">
        <f t="shared" si="11"/>
        <v>1400</v>
      </c>
      <c r="J40" s="1017">
        <f t="shared" si="11"/>
        <v>1400</v>
      </c>
      <c r="K40" s="1017">
        <f t="shared" si="11"/>
        <v>1400</v>
      </c>
      <c r="L40" s="1017">
        <f t="shared" si="11"/>
        <v>1400</v>
      </c>
      <c r="M40" s="1017">
        <f t="shared" si="11"/>
        <v>1400</v>
      </c>
      <c r="N40" s="1017">
        <f t="shared" si="11"/>
        <v>1400</v>
      </c>
      <c r="O40" s="1017">
        <f t="shared" si="11"/>
        <v>1400</v>
      </c>
      <c r="P40" s="1017">
        <f t="shared" si="11"/>
        <v>1400</v>
      </c>
      <c r="Q40" s="1017">
        <f t="shared" si="11"/>
        <v>1400</v>
      </c>
      <c r="R40" s="1017">
        <f t="shared" si="11"/>
        <v>1400</v>
      </c>
      <c r="S40" s="1018">
        <f t="shared" si="11"/>
        <v>1400</v>
      </c>
    </row>
    <row r="41" spans="1:19" s="1019" customFormat="1" ht="11.5" x14ac:dyDescent="0.25">
      <c r="A41" s="1013" t="s">
        <v>624</v>
      </c>
      <c r="B41" s="1014" t="s">
        <v>596</v>
      </c>
      <c r="C41" s="1015"/>
      <c r="D41" s="1016">
        <f t="shared" ref="D41:S41" si="12">D16+D20</f>
        <v>540</v>
      </c>
      <c r="E41" s="1016">
        <f t="shared" si="12"/>
        <v>420</v>
      </c>
      <c r="F41" s="1017">
        <f t="shared" si="12"/>
        <v>630</v>
      </c>
      <c r="G41" s="1017">
        <f t="shared" si="12"/>
        <v>735</v>
      </c>
      <c r="H41" s="1017">
        <f t="shared" si="12"/>
        <v>735</v>
      </c>
      <c r="I41" s="1017">
        <f t="shared" si="12"/>
        <v>735</v>
      </c>
      <c r="J41" s="1017">
        <f t="shared" si="12"/>
        <v>735</v>
      </c>
      <c r="K41" s="1017">
        <f t="shared" si="12"/>
        <v>735</v>
      </c>
      <c r="L41" s="1017">
        <f t="shared" si="12"/>
        <v>735</v>
      </c>
      <c r="M41" s="1017">
        <f t="shared" si="12"/>
        <v>735</v>
      </c>
      <c r="N41" s="1017">
        <f t="shared" si="12"/>
        <v>735</v>
      </c>
      <c r="O41" s="1017">
        <f t="shared" si="12"/>
        <v>735</v>
      </c>
      <c r="P41" s="1017">
        <f t="shared" si="12"/>
        <v>735</v>
      </c>
      <c r="Q41" s="1017">
        <f t="shared" si="12"/>
        <v>735</v>
      </c>
      <c r="R41" s="1017">
        <f t="shared" si="12"/>
        <v>735</v>
      </c>
      <c r="S41" s="1018">
        <f t="shared" si="12"/>
        <v>735</v>
      </c>
    </row>
    <row r="42" spans="1:19" s="1019" customFormat="1" ht="11.5" x14ac:dyDescent="0.25">
      <c r="A42" s="1013" t="s">
        <v>717</v>
      </c>
      <c r="B42" s="1008" t="s">
        <v>596</v>
      </c>
      <c r="C42" s="1015"/>
      <c r="D42" s="1016">
        <f>+D17</f>
        <v>0</v>
      </c>
      <c r="E42" s="1016">
        <f t="shared" ref="E42:S42" si="13">+E17</f>
        <v>200</v>
      </c>
      <c r="F42" s="1017">
        <f t="shared" si="13"/>
        <v>300</v>
      </c>
      <c r="G42" s="1017">
        <f t="shared" si="13"/>
        <v>350</v>
      </c>
      <c r="H42" s="1017">
        <f t="shared" si="13"/>
        <v>350</v>
      </c>
      <c r="I42" s="1017">
        <f t="shared" si="13"/>
        <v>350</v>
      </c>
      <c r="J42" s="1017">
        <f t="shared" si="13"/>
        <v>350</v>
      </c>
      <c r="K42" s="1017">
        <f t="shared" si="13"/>
        <v>350</v>
      </c>
      <c r="L42" s="1017">
        <f t="shared" si="13"/>
        <v>350</v>
      </c>
      <c r="M42" s="1017">
        <f t="shared" si="13"/>
        <v>350</v>
      </c>
      <c r="N42" s="1017">
        <f t="shared" si="13"/>
        <v>350</v>
      </c>
      <c r="O42" s="1017">
        <f t="shared" si="13"/>
        <v>350</v>
      </c>
      <c r="P42" s="1017">
        <f t="shared" si="13"/>
        <v>350</v>
      </c>
      <c r="Q42" s="1017">
        <f t="shared" si="13"/>
        <v>350</v>
      </c>
      <c r="R42" s="1017">
        <f t="shared" si="13"/>
        <v>350</v>
      </c>
      <c r="S42" s="1018">
        <f t="shared" si="13"/>
        <v>350</v>
      </c>
    </row>
    <row r="43" spans="1:19" s="1002" customFormat="1" ht="11.5" x14ac:dyDescent="0.25">
      <c r="A43" s="1043" t="s">
        <v>626</v>
      </c>
      <c r="B43" s="1009"/>
      <c r="C43" s="1009"/>
      <c r="D43" s="1044"/>
      <c r="E43" s="1044"/>
      <c r="S43" s="1045"/>
    </row>
    <row r="44" spans="1:19" s="1002" customFormat="1" ht="11.5" x14ac:dyDescent="0.25">
      <c r="A44" s="1046" t="s">
        <v>627</v>
      </c>
      <c r="B44" s="1032" t="s">
        <v>615</v>
      </c>
      <c r="C44" s="1032"/>
      <c r="D44" s="1010">
        <f>(D23+D24)*2</f>
        <v>7800</v>
      </c>
      <c r="E44" s="1010">
        <f t="shared" ref="E44:S44" si="14">(E23+E24)*2</f>
        <v>7800</v>
      </c>
      <c r="F44" s="1011">
        <f t="shared" si="14"/>
        <v>11700</v>
      </c>
      <c r="G44" s="1011">
        <f t="shared" si="14"/>
        <v>13650</v>
      </c>
      <c r="H44" s="1011">
        <f t="shared" si="14"/>
        <v>13650</v>
      </c>
      <c r="I44" s="1011">
        <f t="shared" si="14"/>
        <v>13650</v>
      </c>
      <c r="J44" s="1011">
        <f t="shared" si="14"/>
        <v>13650</v>
      </c>
      <c r="K44" s="1011">
        <f t="shared" si="14"/>
        <v>13650</v>
      </c>
      <c r="L44" s="1011">
        <f t="shared" si="14"/>
        <v>13650</v>
      </c>
      <c r="M44" s="1011">
        <f t="shared" si="14"/>
        <v>13650</v>
      </c>
      <c r="N44" s="1011">
        <f t="shared" si="14"/>
        <v>13650</v>
      </c>
      <c r="O44" s="1011">
        <f t="shared" si="14"/>
        <v>13650</v>
      </c>
      <c r="P44" s="1011">
        <f t="shared" si="14"/>
        <v>13650</v>
      </c>
      <c r="Q44" s="1011">
        <f t="shared" si="14"/>
        <v>13650</v>
      </c>
      <c r="R44" s="1011">
        <f t="shared" si="14"/>
        <v>13650</v>
      </c>
      <c r="S44" s="1012">
        <f t="shared" si="14"/>
        <v>13650</v>
      </c>
    </row>
    <row r="45" spans="1:19" s="1002" customFormat="1" ht="11.5" x14ac:dyDescent="0.25">
      <c r="A45" s="1046" t="s">
        <v>628</v>
      </c>
      <c r="B45" s="1008" t="s">
        <v>629</v>
      </c>
      <c r="C45" s="1008"/>
      <c r="D45" s="1010">
        <v>12</v>
      </c>
      <c r="E45" s="1047">
        <v>12</v>
      </c>
      <c r="F45" s="1011">
        <v>12</v>
      </c>
      <c r="G45" s="1011">
        <v>12</v>
      </c>
      <c r="H45" s="1011">
        <v>12</v>
      </c>
      <c r="I45" s="1011">
        <v>12</v>
      </c>
      <c r="J45" s="1011">
        <v>12</v>
      </c>
      <c r="K45" s="1011">
        <v>12</v>
      </c>
      <c r="L45" s="1011">
        <v>12</v>
      </c>
      <c r="M45" s="1011">
        <v>12</v>
      </c>
      <c r="N45" s="1011">
        <v>12</v>
      </c>
      <c r="O45" s="1011">
        <v>12</v>
      </c>
      <c r="P45" s="1011">
        <v>12</v>
      </c>
      <c r="Q45" s="1011">
        <v>12</v>
      </c>
      <c r="R45" s="1011">
        <v>12</v>
      </c>
      <c r="S45" s="1012">
        <v>12</v>
      </c>
    </row>
    <row r="46" spans="1:19" s="1002" customFormat="1" ht="11.5" x14ac:dyDescent="0.25">
      <c r="A46" s="1046" t="s">
        <v>630</v>
      </c>
      <c r="B46" s="1008" t="s">
        <v>615</v>
      </c>
      <c r="C46" s="1008"/>
      <c r="D46" s="1010">
        <f>+SUM(D39:D42)/100</f>
        <v>34.799999999999997</v>
      </c>
      <c r="E46" s="1010">
        <f t="shared" ref="E46:S46" si="15">+SUM(E39:E42)/100</f>
        <v>34.799999999999997</v>
      </c>
      <c r="F46" s="1011">
        <f t="shared" si="15"/>
        <v>52.2</v>
      </c>
      <c r="G46" s="1011">
        <f t="shared" si="15"/>
        <v>60.9</v>
      </c>
      <c r="H46" s="1011">
        <f t="shared" si="15"/>
        <v>60.9</v>
      </c>
      <c r="I46" s="1011">
        <f t="shared" si="15"/>
        <v>60.9</v>
      </c>
      <c r="J46" s="1011">
        <f t="shared" si="15"/>
        <v>60.9</v>
      </c>
      <c r="K46" s="1011">
        <f t="shared" si="15"/>
        <v>60.9</v>
      </c>
      <c r="L46" s="1011">
        <f t="shared" si="15"/>
        <v>60.9</v>
      </c>
      <c r="M46" s="1011">
        <f t="shared" si="15"/>
        <v>60.9</v>
      </c>
      <c r="N46" s="1011">
        <f t="shared" si="15"/>
        <v>60.9</v>
      </c>
      <c r="O46" s="1011">
        <f t="shared" si="15"/>
        <v>60.9</v>
      </c>
      <c r="P46" s="1011">
        <f t="shared" si="15"/>
        <v>60.9</v>
      </c>
      <c r="Q46" s="1011">
        <f t="shared" si="15"/>
        <v>60.9</v>
      </c>
      <c r="R46" s="1011">
        <f t="shared" si="15"/>
        <v>60.9</v>
      </c>
      <c r="S46" s="1012">
        <f t="shared" si="15"/>
        <v>60.9</v>
      </c>
    </row>
    <row r="47" spans="1:19" s="1002" customFormat="1" ht="11.5" x14ac:dyDescent="0.25">
      <c r="A47" s="1043" t="s">
        <v>631</v>
      </c>
      <c r="B47" s="1008"/>
      <c r="C47" s="1008"/>
      <c r="D47" s="1010"/>
      <c r="E47" s="1010"/>
      <c r="F47" s="1011"/>
      <c r="G47" s="1011"/>
      <c r="H47" s="1011"/>
      <c r="I47" s="1011"/>
      <c r="J47" s="1011"/>
      <c r="K47" s="1011"/>
      <c r="L47" s="1011"/>
      <c r="M47" s="1011"/>
      <c r="N47" s="1011"/>
      <c r="O47" s="1011"/>
      <c r="P47" s="1011"/>
      <c r="Q47" s="1011"/>
      <c r="R47" s="1011"/>
      <c r="S47" s="1012"/>
    </row>
    <row r="48" spans="1:19" s="1002" customFormat="1" ht="11.5" x14ac:dyDescent="0.25">
      <c r="A48" s="1048" t="s">
        <v>632</v>
      </c>
      <c r="B48" s="1008" t="s">
        <v>633</v>
      </c>
      <c r="C48" s="1008" t="s">
        <v>634</v>
      </c>
      <c r="D48" s="1049">
        <v>210</v>
      </c>
      <c r="E48" s="1050">
        <v>210</v>
      </c>
      <c r="F48" s="1051">
        <v>198</v>
      </c>
      <c r="G48" s="1051">
        <v>198</v>
      </c>
      <c r="H48" s="1051">
        <v>198</v>
      </c>
      <c r="I48" s="1051">
        <v>198</v>
      </c>
      <c r="J48" s="1051">
        <v>198</v>
      </c>
      <c r="K48" s="1051">
        <v>198</v>
      </c>
      <c r="L48" s="1051">
        <v>198</v>
      </c>
      <c r="M48" s="1051">
        <v>198</v>
      </c>
      <c r="N48" s="1051">
        <v>198</v>
      </c>
      <c r="O48" s="1051">
        <v>198</v>
      </c>
      <c r="P48" s="1051">
        <v>198</v>
      </c>
      <c r="Q48" s="1051">
        <v>198</v>
      </c>
      <c r="R48" s="1051">
        <v>198</v>
      </c>
      <c r="S48" s="1052">
        <v>198</v>
      </c>
    </row>
    <row r="49" spans="1:19" s="1002" customFormat="1" ht="11.5" x14ac:dyDescent="0.25">
      <c r="A49" s="1048" t="s">
        <v>635</v>
      </c>
      <c r="B49" s="1008" t="s">
        <v>636</v>
      </c>
      <c r="C49" s="1008" t="s">
        <v>634</v>
      </c>
      <c r="D49" s="1049">
        <v>12</v>
      </c>
      <c r="E49" s="1050">
        <v>12</v>
      </c>
      <c r="F49" s="1051">
        <v>24</v>
      </c>
      <c r="G49" s="1051">
        <v>24</v>
      </c>
      <c r="H49" s="1051">
        <v>24</v>
      </c>
      <c r="I49" s="1051">
        <v>24</v>
      </c>
      <c r="J49" s="1051">
        <v>24</v>
      </c>
      <c r="K49" s="1051">
        <v>24</v>
      </c>
      <c r="L49" s="1051">
        <v>24</v>
      </c>
      <c r="M49" s="1051">
        <v>24</v>
      </c>
      <c r="N49" s="1051">
        <v>24</v>
      </c>
      <c r="O49" s="1051">
        <v>24</v>
      </c>
      <c r="P49" s="1051">
        <v>24</v>
      </c>
      <c r="Q49" s="1051">
        <v>24</v>
      </c>
      <c r="R49" s="1051">
        <v>24</v>
      </c>
      <c r="S49" s="1052">
        <v>24</v>
      </c>
    </row>
    <row r="50" spans="1:19" s="1002" customFormat="1" ht="11.5" x14ac:dyDescent="0.25">
      <c r="A50" s="1053" t="s">
        <v>637</v>
      </c>
      <c r="B50" s="1032"/>
      <c r="C50" s="1032"/>
      <c r="D50" s="1010"/>
      <c r="E50" s="1010"/>
      <c r="F50" s="1011"/>
      <c r="G50" s="1011"/>
      <c r="H50" s="1011"/>
      <c r="I50" s="1011"/>
      <c r="J50" s="1011"/>
      <c r="K50" s="1011"/>
      <c r="L50" s="1011"/>
      <c r="M50" s="1011"/>
      <c r="N50" s="1011"/>
      <c r="O50" s="1011"/>
      <c r="P50" s="1011"/>
      <c r="Q50" s="1011"/>
      <c r="R50" s="1011"/>
      <c r="S50" s="1012"/>
    </row>
    <row r="51" spans="1:19" s="1002" customFormat="1" ht="11.5" x14ac:dyDescent="0.25">
      <c r="A51" s="1054"/>
      <c r="B51" s="1055"/>
      <c r="C51" s="1056"/>
      <c r="D51" s="1037"/>
      <c r="E51" s="1037"/>
      <c r="F51" s="1038"/>
      <c r="G51" s="1038"/>
      <c r="H51" s="1038"/>
      <c r="I51" s="1038"/>
      <c r="J51" s="1038"/>
      <c r="K51" s="1038"/>
      <c r="L51" s="1038"/>
      <c r="M51" s="1038"/>
      <c r="N51" s="1038"/>
      <c r="O51" s="1038"/>
      <c r="P51" s="1038"/>
      <c r="Q51" s="1038"/>
      <c r="R51" s="1038"/>
      <c r="S51" s="1039"/>
    </row>
    <row r="52" spans="1:19" s="1002" customFormat="1" ht="12" thickBot="1" x14ac:dyDescent="0.3">
      <c r="A52" s="1057"/>
      <c r="B52" s="1058"/>
      <c r="C52" s="1058"/>
      <c r="D52" s="1059"/>
      <c r="E52" s="1059"/>
      <c r="F52" s="1060"/>
      <c r="G52" s="1060"/>
      <c r="H52" s="1060"/>
      <c r="I52" s="1060"/>
      <c r="J52" s="1060"/>
      <c r="K52" s="1060"/>
      <c r="L52" s="1060"/>
      <c r="M52" s="1060"/>
      <c r="N52" s="1060"/>
      <c r="O52" s="1061"/>
      <c r="P52" s="1061"/>
      <c r="Q52" s="1061"/>
      <c r="R52" s="1061"/>
      <c r="S52" s="1062"/>
    </row>
    <row r="53" spans="1:19" s="1002" customFormat="1" ht="23.5" thickBot="1" x14ac:dyDescent="0.3">
      <c r="A53" s="1209" t="s">
        <v>638</v>
      </c>
      <c r="B53" s="1210" t="s">
        <v>334</v>
      </c>
      <c r="C53" s="1211" t="s">
        <v>718</v>
      </c>
      <c r="D53" s="1212" t="s">
        <v>377</v>
      </c>
      <c r="E53" s="2005" t="s">
        <v>378</v>
      </c>
      <c r="F53" s="2006"/>
      <c r="G53" s="2006"/>
      <c r="H53" s="2006"/>
      <c r="I53" s="2006"/>
      <c r="J53" s="2006"/>
      <c r="K53" s="2006"/>
      <c r="L53" s="2006"/>
      <c r="M53" s="2006"/>
      <c r="N53" s="2006"/>
      <c r="O53" s="2006"/>
      <c r="P53" s="2006"/>
      <c r="Q53" s="2006"/>
      <c r="R53" s="2006"/>
      <c r="S53" s="2007"/>
    </row>
    <row r="54" spans="1:19" s="1002" customFormat="1" ht="12" thickBot="1" x14ac:dyDescent="0.3">
      <c r="A54" s="1216"/>
      <c r="B54" s="1217"/>
      <c r="C54" s="1216"/>
      <c r="D54" s="1216"/>
      <c r="E54" s="1213" t="str">
        <f t="shared" ref="E54:S54" si="16">E12</f>
        <v>Year1</v>
      </c>
      <c r="F54" s="1214" t="str">
        <f t="shared" si="16"/>
        <v>Year2</v>
      </c>
      <c r="G54" s="1214" t="str">
        <f t="shared" si="16"/>
        <v>Year3</v>
      </c>
      <c r="H54" s="1214" t="str">
        <f t="shared" si="16"/>
        <v>Year4</v>
      </c>
      <c r="I54" s="1214" t="str">
        <f t="shared" si="16"/>
        <v>Year5</v>
      </c>
      <c r="J54" s="1214" t="str">
        <f t="shared" si="16"/>
        <v>Year6</v>
      </c>
      <c r="K54" s="1214" t="str">
        <f t="shared" si="16"/>
        <v>Year7</v>
      </c>
      <c r="L54" s="1214" t="str">
        <f t="shared" si="16"/>
        <v>Year8</v>
      </c>
      <c r="M54" s="1214" t="str">
        <f t="shared" si="16"/>
        <v>Year9</v>
      </c>
      <c r="N54" s="1214" t="str">
        <f t="shared" si="16"/>
        <v>Year10</v>
      </c>
      <c r="O54" s="1214" t="str">
        <f t="shared" si="16"/>
        <v>Year11</v>
      </c>
      <c r="P54" s="1214" t="str">
        <f t="shared" si="16"/>
        <v>Year12</v>
      </c>
      <c r="Q54" s="1214" t="str">
        <f t="shared" si="16"/>
        <v>Year13</v>
      </c>
      <c r="R54" s="1214" t="str">
        <f t="shared" si="16"/>
        <v>Year14</v>
      </c>
      <c r="S54" s="1215" t="str">
        <f t="shared" si="16"/>
        <v>Year15</v>
      </c>
    </row>
    <row r="55" spans="1:19" s="1002" customFormat="1" ht="11.5" x14ac:dyDescent="0.25">
      <c r="A55" s="1063" t="str">
        <f>A22</f>
        <v>I.PRODUCTS</v>
      </c>
      <c r="B55" s="1064"/>
      <c r="C55" s="1065"/>
      <c r="D55" s="1066"/>
      <c r="E55" s="1066"/>
      <c r="F55" s="1067"/>
      <c r="G55" s="1067"/>
      <c r="H55" s="1067"/>
      <c r="I55" s="1067"/>
      <c r="J55" s="1067"/>
      <c r="K55" s="1067"/>
      <c r="L55" s="1067"/>
      <c r="M55" s="1067"/>
      <c r="N55" s="1067"/>
      <c r="O55" s="1067"/>
      <c r="P55" s="1067"/>
      <c r="Q55" s="1067"/>
      <c r="R55" s="1067"/>
      <c r="S55" s="1068"/>
    </row>
    <row r="56" spans="1:19" s="1002" customFormat="1" ht="11.5" x14ac:dyDescent="0.25">
      <c r="A56" s="1069" t="str">
        <f>+A23</f>
        <v>Flour type 1 enriched with Moringa</v>
      </c>
      <c r="B56" s="1032" t="s">
        <v>596</v>
      </c>
      <c r="C56" s="1522">
        <f>370.37037037037*'FCs _SER'!B56</f>
        <v>422.22222222222172</v>
      </c>
      <c r="D56" s="1070">
        <f>800/3.24*D23</f>
        <v>483950.61728395062</v>
      </c>
      <c r="E56" s="1070">
        <f t="shared" ref="E56:S56" si="17">$C$56*E23</f>
        <v>827555.55555555457</v>
      </c>
      <c r="F56" s="1071">
        <f t="shared" si="17"/>
        <v>1241333.3333333319</v>
      </c>
      <c r="G56" s="1071">
        <f t="shared" si="17"/>
        <v>1448222.2222222204</v>
      </c>
      <c r="H56" s="1071">
        <f t="shared" si="17"/>
        <v>1448222.2222222204</v>
      </c>
      <c r="I56" s="1071">
        <f t="shared" si="17"/>
        <v>1448222.2222222204</v>
      </c>
      <c r="J56" s="1071">
        <f t="shared" si="17"/>
        <v>1448222.2222222204</v>
      </c>
      <c r="K56" s="1071">
        <f t="shared" si="17"/>
        <v>1448222.2222222204</v>
      </c>
      <c r="L56" s="1071">
        <f t="shared" si="17"/>
        <v>1448222.2222222204</v>
      </c>
      <c r="M56" s="1071">
        <f t="shared" si="17"/>
        <v>1448222.2222222204</v>
      </c>
      <c r="N56" s="1071">
        <f t="shared" si="17"/>
        <v>1448222.2222222204</v>
      </c>
      <c r="O56" s="1071">
        <f t="shared" si="17"/>
        <v>1448222.2222222204</v>
      </c>
      <c r="P56" s="1071">
        <f t="shared" si="17"/>
        <v>1448222.2222222204</v>
      </c>
      <c r="Q56" s="1071">
        <f t="shared" si="17"/>
        <v>1448222.2222222204</v>
      </c>
      <c r="R56" s="1071">
        <f t="shared" si="17"/>
        <v>1448222.2222222204</v>
      </c>
      <c r="S56" s="1072">
        <f t="shared" si="17"/>
        <v>1448222.2222222204</v>
      </c>
    </row>
    <row r="57" spans="1:19" s="1002" customFormat="1" ht="15" customHeight="1" thickBot="1" x14ac:dyDescent="0.3">
      <c r="A57" s="1069" t="str">
        <f>+A24</f>
        <v>Type 2 flour</v>
      </c>
      <c r="B57" s="1073" t="s">
        <v>596</v>
      </c>
      <c r="C57" s="1074">
        <f>262.345679012346*'FCs _SER'!B97</f>
        <v>262.34567901234601</v>
      </c>
      <c r="D57" s="1070">
        <f>800/3.24*D24</f>
        <v>479012.3456790123</v>
      </c>
      <c r="E57" s="1075">
        <f>$C$57*E24</f>
        <v>508950.61728395126</v>
      </c>
      <c r="F57" s="1076">
        <f t="shared" ref="F57:S57" si="18">$C$57*F24</f>
        <v>763425.92592592689</v>
      </c>
      <c r="G57" s="1076">
        <f t="shared" si="18"/>
        <v>890663.58024691476</v>
      </c>
      <c r="H57" s="1076">
        <f t="shared" si="18"/>
        <v>890663.58024691476</v>
      </c>
      <c r="I57" s="1076">
        <f t="shared" si="18"/>
        <v>890663.58024691476</v>
      </c>
      <c r="J57" s="1076">
        <f t="shared" si="18"/>
        <v>890663.58024691476</v>
      </c>
      <c r="K57" s="1076">
        <f t="shared" si="18"/>
        <v>890663.58024691476</v>
      </c>
      <c r="L57" s="1076">
        <f t="shared" si="18"/>
        <v>890663.58024691476</v>
      </c>
      <c r="M57" s="1076">
        <f t="shared" si="18"/>
        <v>890663.58024691476</v>
      </c>
      <c r="N57" s="1076">
        <f t="shared" si="18"/>
        <v>890663.58024691476</v>
      </c>
      <c r="O57" s="1076">
        <f t="shared" si="18"/>
        <v>890663.58024691476</v>
      </c>
      <c r="P57" s="1076">
        <f t="shared" si="18"/>
        <v>890663.58024691476</v>
      </c>
      <c r="Q57" s="1076">
        <f t="shared" si="18"/>
        <v>890663.58024691476</v>
      </c>
      <c r="R57" s="1076">
        <f t="shared" si="18"/>
        <v>890663.58024691476</v>
      </c>
      <c r="S57" s="1077">
        <f t="shared" si="18"/>
        <v>890663.58024691476</v>
      </c>
    </row>
    <row r="58" spans="1:19" s="1002" customFormat="1" ht="12" thickBot="1" x14ac:dyDescent="0.3">
      <c r="A58" s="1236" t="s">
        <v>640</v>
      </c>
      <c r="B58" s="1237"/>
      <c r="C58" s="1523"/>
      <c r="D58" s="1238">
        <f>SUM(D56:D57)</f>
        <v>962962.96296296292</v>
      </c>
      <c r="E58" s="1239">
        <f>SUM(E56:E57)</f>
        <v>1336506.1728395058</v>
      </c>
      <c r="F58" s="1240">
        <f>SUM(F56:F57)</f>
        <v>2004759.2592592589</v>
      </c>
      <c r="G58" s="1240">
        <f>SUM(G56:G57)</f>
        <v>2338885.8024691353</v>
      </c>
      <c r="H58" s="1240">
        <f t="shared" ref="H58:S58" si="19">SUM(H56:H57)</f>
        <v>2338885.8024691353</v>
      </c>
      <c r="I58" s="1240">
        <f t="shared" si="19"/>
        <v>2338885.8024691353</v>
      </c>
      <c r="J58" s="1240">
        <f t="shared" si="19"/>
        <v>2338885.8024691353</v>
      </c>
      <c r="K58" s="1240">
        <f t="shared" si="19"/>
        <v>2338885.8024691353</v>
      </c>
      <c r="L58" s="1240">
        <f>SUM(L56:L57)</f>
        <v>2338885.8024691353</v>
      </c>
      <c r="M58" s="1240">
        <f>SUM(M56:M57)</f>
        <v>2338885.8024691353</v>
      </c>
      <c r="N58" s="1240">
        <f t="shared" si="19"/>
        <v>2338885.8024691353</v>
      </c>
      <c r="O58" s="1240">
        <f t="shared" si="19"/>
        <v>2338885.8024691353</v>
      </c>
      <c r="P58" s="1240">
        <f t="shared" si="19"/>
        <v>2338885.8024691353</v>
      </c>
      <c r="Q58" s="1240">
        <f t="shared" si="19"/>
        <v>2338885.8024691353</v>
      </c>
      <c r="R58" s="1240">
        <f t="shared" si="19"/>
        <v>2338885.8024691353</v>
      </c>
      <c r="S58" s="1241">
        <f t="shared" si="19"/>
        <v>2338885.8024691353</v>
      </c>
    </row>
    <row r="59" spans="1:19" s="1002" customFormat="1" ht="11.5" x14ac:dyDescent="0.25">
      <c r="A59" s="1078" t="str">
        <f>A25</f>
        <v>II.INVESTMENT</v>
      </c>
      <c r="B59" s="1079"/>
      <c r="C59" s="1080"/>
      <c r="D59" s="1080">
        <f t="shared" ref="D59:S59" si="20">D60+D63</f>
        <v>14717.592592592588</v>
      </c>
      <c r="E59" s="1081">
        <f t="shared" si="20"/>
        <v>1448827.1902937414</v>
      </c>
      <c r="F59" s="1082">
        <f t="shared" si="20"/>
        <v>0</v>
      </c>
      <c r="G59" s="1082">
        <f t="shared" si="20"/>
        <v>19728.395061728399</v>
      </c>
      <c r="H59" s="1082">
        <f t="shared" si="20"/>
        <v>0</v>
      </c>
      <c r="I59" s="1082">
        <f t="shared" si="20"/>
        <v>19728.395061728399</v>
      </c>
      <c r="J59" s="1082">
        <f t="shared" si="20"/>
        <v>233697.53086419698</v>
      </c>
      <c r="K59" s="1082">
        <f t="shared" si="20"/>
        <v>19728.395061728399</v>
      </c>
      <c r="L59" s="1082">
        <f t="shared" si="20"/>
        <v>13641.975308641955</v>
      </c>
      <c r="M59" s="1082">
        <f t="shared" si="20"/>
        <v>19728.395061728399</v>
      </c>
      <c r="N59" s="1082">
        <f t="shared" si="20"/>
        <v>0</v>
      </c>
      <c r="O59" s="1082">
        <f t="shared" si="20"/>
        <v>253425.92592592537</v>
      </c>
      <c r="P59" s="1082">
        <f t="shared" si="20"/>
        <v>0</v>
      </c>
      <c r="Q59" s="1082">
        <f t="shared" si="20"/>
        <v>19728.395061728399</v>
      </c>
      <c r="R59" s="1082">
        <f t="shared" si="20"/>
        <v>0</v>
      </c>
      <c r="S59" s="1083">
        <f t="shared" si="20"/>
        <v>19728.395061728399</v>
      </c>
    </row>
    <row r="60" spans="1:19" s="1002" customFormat="1" ht="11.5" x14ac:dyDescent="0.25">
      <c r="A60" s="1084" t="str">
        <f>A26</f>
        <v>Infrastructure</v>
      </c>
      <c r="B60" s="1008"/>
      <c r="C60" s="1524"/>
      <c r="D60" s="1086">
        <f t="shared" ref="D60:S60" si="21">SUM(D62:D62)</f>
        <v>0</v>
      </c>
      <c r="E60" s="1086">
        <f t="shared" si="21"/>
        <v>798212.00510855694</v>
      </c>
      <c r="F60" s="1087">
        <f t="shared" si="21"/>
        <v>0</v>
      </c>
      <c r="G60" s="1087">
        <f t="shared" si="21"/>
        <v>0</v>
      </c>
      <c r="H60" s="1087">
        <f t="shared" si="21"/>
        <v>0</v>
      </c>
      <c r="I60" s="1087">
        <f t="shared" si="21"/>
        <v>0</v>
      </c>
      <c r="J60" s="1087">
        <f t="shared" si="21"/>
        <v>0</v>
      </c>
      <c r="K60" s="1087">
        <f t="shared" si="21"/>
        <v>0</v>
      </c>
      <c r="L60" s="1087">
        <f t="shared" si="21"/>
        <v>0</v>
      </c>
      <c r="M60" s="1087">
        <f t="shared" si="21"/>
        <v>0</v>
      </c>
      <c r="N60" s="1087">
        <f t="shared" si="21"/>
        <v>0</v>
      </c>
      <c r="O60" s="1087">
        <f t="shared" si="21"/>
        <v>0</v>
      </c>
      <c r="P60" s="1087">
        <f t="shared" si="21"/>
        <v>0</v>
      </c>
      <c r="Q60" s="1087">
        <f t="shared" si="21"/>
        <v>0</v>
      </c>
      <c r="R60" s="1087">
        <f t="shared" si="21"/>
        <v>0</v>
      </c>
      <c r="S60" s="1088">
        <f t="shared" si="21"/>
        <v>0</v>
      </c>
    </row>
    <row r="61" spans="1:19" s="1002" customFormat="1" ht="11.5" x14ac:dyDescent="0.25">
      <c r="A61" s="1089" t="str">
        <f>A27</f>
        <v>Local</v>
      </c>
      <c r="B61" s="1090" t="s">
        <v>641</v>
      </c>
      <c r="C61" s="1524">
        <f>462962.962962963*'FCs _SER'!B53</f>
        <v>432675.66632052616</v>
      </c>
      <c r="D61" s="1010">
        <f>$C61*D27/15</f>
        <v>28845.04442136841</v>
      </c>
      <c r="E61" s="1010">
        <f t="shared" ref="E61:S62" si="22">$C61*E27</f>
        <v>0</v>
      </c>
      <c r="F61" s="1011">
        <f t="shared" si="22"/>
        <v>0</v>
      </c>
      <c r="G61" s="1011">
        <f t="shared" si="22"/>
        <v>0</v>
      </c>
      <c r="H61" s="1011">
        <f t="shared" si="22"/>
        <v>0</v>
      </c>
      <c r="I61" s="1011">
        <f t="shared" si="22"/>
        <v>0</v>
      </c>
      <c r="J61" s="1011">
        <f t="shared" si="22"/>
        <v>0</v>
      </c>
      <c r="K61" s="1011">
        <f t="shared" si="22"/>
        <v>0</v>
      </c>
      <c r="L61" s="1011">
        <f t="shared" si="22"/>
        <v>0</v>
      </c>
      <c r="M61" s="1011">
        <f t="shared" si="22"/>
        <v>0</v>
      </c>
      <c r="N61" s="1011">
        <f t="shared" si="22"/>
        <v>0</v>
      </c>
      <c r="O61" s="1011">
        <f t="shared" si="22"/>
        <v>0</v>
      </c>
      <c r="P61" s="1011">
        <f t="shared" si="22"/>
        <v>0</v>
      </c>
      <c r="Q61" s="1011">
        <f t="shared" si="22"/>
        <v>0</v>
      </c>
      <c r="R61" s="1011">
        <f t="shared" si="22"/>
        <v>0</v>
      </c>
      <c r="S61" s="1012">
        <f t="shared" si="22"/>
        <v>0</v>
      </c>
    </row>
    <row r="62" spans="1:19" s="1002" customFormat="1" ht="11.5" x14ac:dyDescent="0.25">
      <c r="A62" s="1089" t="str">
        <f>A28</f>
        <v>Furnished room</v>
      </c>
      <c r="B62" s="1091" t="s">
        <v>641</v>
      </c>
      <c r="C62" s="1050">
        <f>925925.925925926*'FCs _SER'!B99</f>
        <v>798212.00510855694</v>
      </c>
      <c r="D62" s="1010">
        <f>$C62*D28</f>
        <v>0</v>
      </c>
      <c r="E62" s="1010">
        <f t="shared" si="22"/>
        <v>798212.00510855694</v>
      </c>
      <c r="F62" s="1011">
        <f t="shared" si="22"/>
        <v>0</v>
      </c>
      <c r="G62" s="1011">
        <f t="shared" si="22"/>
        <v>0</v>
      </c>
      <c r="H62" s="1011">
        <f t="shared" si="22"/>
        <v>0</v>
      </c>
      <c r="I62" s="1011">
        <f t="shared" si="22"/>
        <v>0</v>
      </c>
      <c r="J62" s="1011">
        <f t="shared" si="22"/>
        <v>0</v>
      </c>
      <c r="K62" s="1011">
        <f t="shared" si="22"/>
        <v>0</v>
      </c>
      <c r="L62" s="1011">
        <f t="shared" si="22"/>
        <v>0</v>
      </c>
      <c r="M62" s="1011">
        <f t="shared" si="22"/>
        <v>0</v>
      </c>
      <c r="N62" s="1011">
        <f t="shared" si="22"/>
        <v>0</v>
      </c>
      <c r="O62" s="1011">
        <f t="shared" si="22"/>
        <v>0</v>
      </c>
      <c r="P62" s="1011">
        <f t="shared" si="22"/>
        <v>0</v>
      </c>
      <c r="Q62" s="1011">
        <f t="shared" si="22"/>
        <v>0</v>
      </c>
      <c r="R62" s="1011">
        <f t="shared" si="22"/>
        <v>0</v>
      </c>
      <c r="S62" s="1012">
        <f t="shared" si="22"/>
        <v>0</v>
      </c>
    </row>
    <row r="63" spans="1:19" s="1002" customFormat="1" ht="11.5" x14ac:dyDescent="0.25">
      <c r="A63" s="1093" t="str">
        <f>+A29</f>
        <v>2.2-Equipment and materials</v>
      </c>
      <c r="B63" s="1094"/>
      <c r="C63" s="1050"/>
      <c r="D63" s="1095">
        <f>SUM(D64:D69)</f>
        <v>14717.592592592588</v>
      </c>
      <c r="E63" s="1095">
        <f t="shared" ref="E63:S63" si="23">SUM(E64:E69)</f>
        <v>650615.18518518447</v>
      </c>
      <c r="F63" s="1096">
        <f t="shared" si="23"/>
        <v>0</v>
      </c>
      <c r="G63" s="1096">
        <f t="shared" si="23"/>
        <v>19728.395061728399</v>
      </c>
      <c r="H63" s="1096">
        <f t="shared" si="23"/>
        <v>0</v>
      </c>
      <c r="I63" s="1096">
        <f t="shared" si="23"/>
        <v>19728.395061728399</v>
      </c>
      <c r="J63" s="1096">
        <f t="shared" si="23"/>
        <v>233697.53086419698</v>
      </c>
      <c r="K63" s="1096">
        <f t="shared" si="23"/>
        <v>19728.395061728399</v>
      </c>
      <c r="L63" s="1096">
        <f t="shared" si="23"/>
        <v>13641.975308641955</v>
      </c>
      <c r="M63" s="1096">
        <f t="shared" si="23"/>
        <v>19728.395061728399</v>
      </c>
      <c r="N63" s="1096">
        <f t="shared" si="23"/>
        <v>0</v>
      </c>
      <c r="O63" s="1096">
        <f t="shared" si="23"/>
        <v>253425.92592592537</v>
      </c>
      <c r="P63" s="1096">
        <f t="shared" si="23"/>
        <v>0</v>
      </c>
      <c r="Q63" s="1096">
        <f t="shared" si="23"/>
        <v>19728.395061728399</v>
      </c>
      <c r="R63" s="1096">
        <f t="shared" si="23"/>
        <v>0</v>
      </c>
      <c r="S63" s="1097">
        <f t="shared" si="23"/>
        <v>19728.395061728399</v>
      </c>
    </row>
    <row r="64" spans="1:19" s="1002" customFormat="1" ht="11.5" x14ac:dyDescent="0.25">
      <c r="A64" s="1033" t="s">
        <v>612</v>
      </c>
      <c r="B64" s="1008" t="s">
        <v>613</v>
      </c>
      <c r="C64" s="1525">
        <f>20061.7283950617*'FCs _SER'!B55</f>
        <v>13641.975308641955</v>
      </c>
      <c r="D64" s="1010">
        <f>$C64*D30/8</f>
        <v>1705.2469135802444</v>
      </c>
      <c r="E64" s="1010">
        <f t="shared" ref="E64:S64" si="24">$C64*E30</f>
        <v>13641.975308641955</v>
      </c>
      <c r="F64" s="1011">
        <f t="shared" si="24"/>
        <v>0</v>
      </c>
      <c r="G64" s="1011">
        <f t="shared" si="24"/>
        <v>0</v>
      </c>
      <c r="H64" s="1011">
        <f t="shared" si="24"/>
        <v>0</v>
      </c>
      <c r="I64" s="1011">
        <f t="shared" si="24"/>
        <v>0</v>
      </c>
      <c r="J64" s="1011">
        <f t="shared" si="24"/>
        <v>0</v>
      </c>
      <c r="K64" s="1011">
        <f t="shared" si="24"/>
        <v>0</v>
      </c>
      <c r="L64" s="1011">
        <f t="shared" si="24"/>
        <v>13641.975308641955</v>
      </c>
      <c r="M64" s="1011">
        <f t="shared" si="24"/>
        <v>0</v>
      </c>
      <c r="N64" s="1011">
        <f t="shared" si="24"/>
        <v>0</v>
      </c>
      <c r="O64" s="1011">
        <f t="shared" si="24"/>
        <v>0</v>
      </c>
      <c r="P64" s="1011">
        <f t="shared" si="24"/>
        <v>0</v>
      </c>
      <c r="Q64" s="1011">
        <f t="shared" si="24"/>
        <v>0</v>
      </c>
      <c r="R64" s="1011">
        <f t="shared" si="24"/>
        <v>0</v>
      </c>
      <c r="S64" s="1012">
        <f t="shared" si="24"/>
        <v>0</v>
      </c>
    </row>
    <row r="65" spans="1:21" s="1002" customFormat="1" ht="11.5" x14ac:dyDescent="0.25">
      <c r="A65" s="1033" t="s">
        <v>614</v>
      </c>
      <c r="B65" s="1008" t="s">
        <v>615</v>
      </c>
      <c r="C65" s="1525">
        <f>370370.37037037*'FCs _SER'!B55</f>
        <v>251851.85185185162</v>
      </c>
      <c r="D65" s="1010">
        <f t="shared" ref="D65:S67" si="25">$C65*D31</f>
        <v>0</v>
      </c>
      <c r="E65" s="1010">
        <f t="shared" si="25"/>
        <v>251851.85185185162</v>
      </c>
      <c r="F65" s="1011">
        <f t="shared" si="25"/>
        <v>0</v>
      </c>
      <c r="G65" s="1011">
        <f t="shared" si="25"/>
        <v>0</v>
      </c>
      <c r="H65" s="1011">
        <f t="shared" si="25"/>
        <v>0</v>
      </c>
      <c r="I65" s="1011">
        <f t="shared" si="25"/>
        <v>0</v>
      </c>
      <c r="J65" s="1011">
        <f t="shared" si="25"/>
        <v>0</v>
      </c>
      <c r="K65" s="1011">
        <f t="shared" si="25"/>
        <v>0</v>
      </c>
      <c r="L65" s="1011">
        <f t="shared" si="25"/>
        <v>0</v>
      </c>
      <c r="M65" s="1011">
        <f t="shared" si="25"/>
        <v>0</v>
      </c>
      <c r="N65" s="1011">
        <f t="shared" si="25"/>
        <v>0</v>
      </c>
      <c r="O65" s="1011">
        <f t="shared" si="25"/>
        <v>0</v>
      </c>
      <c r="P65" s="1011">
        <f t="shared" si="25"/>
        <v>0</v>
      </c>
      <c r="Q65" s="1011">
        <f t="shared" si="25"/>
        <v>0</v>
      </c>
      <c r="R65" s="1011">
        <f t="shared" si="25"/>
        <v>0</v>
      </c>
      <c r="S65" s="1012">
        <f t="shared" si="25"/>
        <v>0</v>
      </c>
    </row>
    <row r="66" spans="1:21" s="1002" customFormat="1" ht="11.5" x14ac:dyDescent="0.25">
      <c r="A66" s="1033" t="s">
        <v>616</v>
      </c>
      <c r="B66" s="1008" t="s">
        <v>615</v>
      </c>
      <c r="C66" s="1525">
        <f>96834.8765432099*'FCs _SER'!B55</f>
        <v>65847.71604938274</v>
      </c>
      <c r="D66" s="1010">
        <f t="shared" si="25"/>
        <v>0</v>
      </c>
      <c r="E66" s="1010">
        <f t="shared" si="25"/>
        <v>131695.43209876548</v>
      </c>
      <c r="F66" s="1011">
        <f t="shared" si="25"/>
        <v>0</v>
      </c>
      <c r="G66" s="1011">
        <f t="shared" si="25"/>
        <v>0</v>
      </c>
      <c r="H66" s="1011">
        <f t="shared" si="25"/>
        <v>0</v>
      </c>
      <c r="I66" s="1011">
        <f t="shared" si="25"/>
        <v>0</v>
      </c>
      <c r="J66" s="1011">
        <f t="shared" si="25"/>
        <v>0</v>
      </c>
      <c r="K66" s="1011">
        <f t="shared" si="25"/>
        <v>0</v>
      </c>
      <c r="L66" s="1011">
        <f t="shared" si="25"/>
        <v>0</v>
      </c>
      <c r="M66" s="1011">
        <f t="shared" si="25"/>
        <v>0</v>
      </c>
      <c r="N66" s="1011">
        <f t="shared" si="25"/>
        <v>0</v>
      </c>
      <c r="O66" s="1011">
        <f t="shared" si="25"/>
        <v>0</v>
      </c>
      <c r="P66" s="1011">
        <f t="shared" si="25"/>
        <v>0</v>
      </c>
      <c r="Q66" s="1011">
        <f t="shared" si="25"/>
        <v>0</v>
      </c>
      <c r="R66" s="1011">
        <f t="shared" si="25"/>
        <v>0</v>
      </c>
      <c r="S66" s="1012">
        <f t="shared" si="25"/>
        <v>0</v>
      </c>
    </row>
    <row r="67" spans="1:21" s="1002" customFormat="1" ht="11.5" x14ac:dyDescent="0.25">
      <c r="A67" s="1033" t="s">
        <v>617</v>
      </c>
      <c r="B67" s="1008" t="s">
        <v>615</v>
      </c>
      <c r="C67" s="1525">
        <f>171836.419753086*'FCs _SER'!B55</f>
        <v>116848.76543209849</v>
      </c>
      <c r="D67" s="1010">
        <f t="shared" si="25"/>
        <v>0</v>
      </c>
      <c r="E67" s="1010">
        <f t="shared" si="25"/>
        <v>233697.53086419698</v>
      </c>
      <c r="F67" s="1011">
        <f t="shared" si="25"/>
        <v>0</v>
      </c>
      <c r="G67" s="1011">
        <f t="shared" si="25"/>
        <v>0</v>
      </c>
      <c r="H67" s="1011">
        <f t="shared" si="25"/>
        <v>0</v>
      </c>
      <c r="I67" s="1011">
        <f t="shared" si="25"/>
        <v>0</v>
      </c>
      <c r="J67" s="1011">
        <f t="shared" si="25"/>
        <v>233697.53086419698</v>
      </c>
      <c r="K67" s="1011">
        <f t="shared" si="25"/>
        <v>0</v>
      </c>
      <c r="L67" s="1011">
        <f t="shared" si="25"/>
        <v>0</v>
      </c>
      <c r="M67" s="1011">
        <f t="shared" si="25"/>
        <v>0</v>
      </c>
      <c r="N67" s="1011">
        <f t="shared" si="25"/>
        <v>0</v>
      </c>
      <c r="O67" s="1011">
        <f t="shared" si="25"/>
        <v>233697.53086419698</v>
      </c>
      <c r="P67" s="1011">
        <f t="shared" si="25"/>
        <v>0</v>
      </c>
      <c r="Q67" s="1011">
        <f t="shared" si="25"/>
        <v>0</v>
      </c>
      <c r="R67" s="1011">
        <f t="shared" si="25"/>
        <v>0</v>
      </c>
      <c r="S67" s="1012">
        <f t="shared" si="25"/>
        <v>0</v>
      </c>
    </row>
    <row r="68" spans="1:21" s="1002" customFormat="1" ht="11.5" x14ac:dyDescent="0.25">
      <c r="A68" s="1033" t="s">
        <v>619</v>
      </c>
      <c r="B68" s="1008" t="s">
        <v>615</v>
      </c>
      <c r="C68" s="1526">
        <f>1851.85185185185*'FCs _SER'!B55</f>
        <v>1259.259259259258</v>
      </c>
      <c r="D68" s="1010">
        <f>$C68*D35/2</f>
        <v>6296.2962962962902</v>
      </c>
      <c r="E68" s="1010">
        <f t="shared" ref="E68:S69" si="26">$C68*E35</f>
        <v>6296.2962962962902</v>
      </c>
      <c r="F68" s="1011">
        <f t="shared" si="26"/>
        <v>0</v>
      </c>
      <c r="G68" s="1011">
        <f t="shared" si="26"/>
        <v>6296.2962962962902</v>
      </c>
      <c r="H68" s="1011">
        <f t="shared" si="26"/>
        <v>0</v>
      </c>
      <c r="I68" s="1011">
        <f t="shared" si="26"/>
        <v>6296.2962962962902</v>
      </c>
      <c r="J68" s="1011">
        <f t="shared" si="26"/>
        <v>0</v>
      </c>
      <c r="K68" s="1011">
        <f t="shared" si="26"/>
        <v>6296.2962962962902</v>
      </c>
      <c r="L68" s="1011">
        <f t="shared" si="26"/>
        <v>0</v>
      </c>
      <c r="M68" s="1011">
        <f t="shared" si="26"/>
        <v>6296.2962962962902</v>
      </c>
      <c r="N68" s="1011">
        <f t="shared" si="26"/>
        <v>0</v>
      </c>
      <c r="O68" s="1011">
        <f t="shared" si="26"/>
        <v>6296.2962962962902</v>
      </c>
      <c r="P68" s="1011">
        <f t="shared" si="26"/>
        <v>0</v>
      </c>
      <c r="Q68" s="1011">
        <f t="shared" si="26"/>
        <v>6296.2962962962902</v>
      </c>
      <c r="R68" s="1011">
        <f t="shared" si="26"/>
        <v>0</v>
      </c>
      <c r="S68" s="1012">
        <f t="shared" si="26"/>
        <v>6296.2962962962902</v>
      </c>
    </row>
    <row r="69" spans="1:21" s="1002" customFormat="1" ht="11.5" x14ac:dyDescent="0.25">
      <c r="A69" s="1033" t="s">
        <v>620</v>
      </c>
      <c r="B69" s="1008" t="s">
        <v>613</v>
      </c>
      <c r="C69" s="1526">
        <f>19753.0864197531*'FCs _SER'!B55</f>
        <v>13432.098765432109</v>
      </c>
      <c r="D69" s="1010">
        <f>$C69*D36/2</f>
        <v>6716.0493827160544</v>
      </c>
      <c r="E69" s="1010">
        <f t="shared" si="26"/>
        <v>13432.098765432109</v>
      </c>
      <c r="F69" s="1011">
        <f t="shared" si="26"/>
        <v>0</v>
      </c>
      <c r="G69" s="1011">
        <f t="shared" si="26"/>
        <v>13432.098765432109</v>
      </c>
      <c r="H69" s="1011">
        <f t="shared" si="26"/>
        <v>0</v>
      </c>
      <c r="I69" s="1011">
        <f t="shared" si="26"/>
        <v>13432.098765432109</v>
      </c>
      <c r="J69" s="1011">
        <f t="shared" si="26"/>
        <v>0</v>
      </c>
      <c r="K69" s="1011">
        <f t="shared" si="26"/>
        <v>13432.098765432109</v>
      </c>
      <c r="L69" s="1011">
        <f t="shared" si="26"/>
        <v>0</v>
      </c>
      <c r="M69" s="1011">
        <f t="shared" si="26"/>
        <v>13432.098765432109</v>
      </c>
      <c r="N69" s="1011">
        <f t="shared" si="26"/>
        <v>0</v>
      </c>
      <c r="O69" s="1011">
        <f t="shared" si="26"/>
        <v>13432.098765432109</v>
      </c>
      <c r="P69" s="1011">
        <f t="shared" si="26"/>
        <v>0</v>
      </c>
      <c r="Q69" s="1011">
        <f t="shared" si="26"/>
        <v>13432.098765432109</v>
      </c>
      <c r="R69" s="1011">
        <f t="shared" si="26"/>
        <v>0</v>
      </c>
      <c r="S69" s="1012">
        <f t="shared" si="26"/>
        <v>13432.098765432109</v>
      </c>
    </row>
    <row r="70" spans="1:21" s="1002" customFormat="1" ht="11.5" x14ac:dyDescent="0.25">
      <c r="A70" s="1099" t="str">
        <f>A37</f>
        <v>III.CHARGES</v>
      </c>
      <c r="B70" s="1100"/>
      <c r="C70" s="1527"/>
      <c r="D70" s="1102">
        <f t="shared" ref="D70:S70" si="27">+D71+D76+D80</f>
        <v>685155.35925925942</v>
      </c>
      <c r="E70" s="1102">
        <f t="shared" si="27"/>
        <v>807377.58148148155</v>
      </c>
      <c r="F70" s="1103">
        <f t="shared" si="27"/>
        <v>1216704.8096296298</v>
      </c>
      <c r="G70" s="1103">
        <f t="shared" si="27"/>
        <v>1335048.883703704</v>
      </c>
      <c r="H70" s="1103">
        <f t="shared" si="27"/>
        <v>1335048.883703704</v>
      </c>
      <c r="I70" s="1103">
        <f t="shared" si="27"/>
        <v>1335048.883703704</v>
      </c>
      <c r="J70" s="1103">
        <f t="shared" si="27"/>
        <v>1335048.883703704</v>
      </c>
      <c r="K70" s="1103">
        <f t="shared" si="27"/>
        <v>1335048.883703704</v>
      </c>
      <c r="L70" s="1103">
        <f t="shared" si="27"/>
        <v>1335048.883703704</v>
      </c>
      <c r="M70" s="1103">
        <f t="shared" si="27"/>
        <v>1335048.883703704</v>
      </c>
      <c r="N70" s="1103">
        <f t="shared" si="27"/>
        <v>1335048.883703704</v>
      </c>
      <c r="O70" s="1103">
        <f t="shared" si="27"/>
        <v>1335048.883703704</v>
      </c>
      <c r="P70" s="1103">
        <f t="shared" si="27"/>
        <v>1335048.883703704</v>
      </c>
      <c r="Q70" s="1103">
        <f t="shared" si="27"/>
        <v>1335048.883703704</v>
      </c>
      <c r="R70" s="1103">
        <f t="shared" si="27"/>
        <v>1335048.883703704</v>
      </c>
      <c r="S70" s="1104">
        <f t="shared" si="27"/>
        <v>1335048.883703704</v>
      </c>
    </row>
    <row r="71" spans="1:21" s="1002" customFormat="1" ht="11.5" x14ac:dyDescent="0.25">
      <c r="A71" s="1084" t="str">
        <f>+A38</f>
        <v>3.1-Inputs/raw materials</v>
      </c>
      <c r="B71" s="1105"/>
      <c r="C71" s="1050"/>
      <c r="D71" s="1106">
        <f>SUM(D72:D75)</f>
        <v>291666.66666666663</v>
      </c>
      <c r="E71" s="1106">
        <f>SUM(E72:E75)</f>
        <v>413888.88888888882</v>
      </c>
      <c r="F71" s="1107">
        <f t="shared" ref="F71:Q71" si="28">SUM(F72:F75)</f>
        <v>620833.33333333326</v>
      </c>
      <c r="G71" s="1107">
        <f>SUM(G72:G75)</f>
        <v>724305.5555555555</v>
      </c>
      <c r="H71" s="1107">
        <f t="shared" si="28"/>
        <v>724305.5555555555</v>
      </c>
      <c r="I71" s="1107">
        <f t="shared" si="28"/>
        <v>724305.5555555555</v>
      </c>
      <c r="J71" s="1107">
        <f t="shared" si="28"/>
        <v>724305.5555555555</v>
      </c>
      <c r="K71" s="1107">
        <f t="shared" si="28"/>
        <v>724305.5555555555</v>
      </c>
      <c r="L71" s="1107">
        <f t="shared" si="28"/>
        <v>724305.5555555555</v>
      </c>
      <c r="M71" s="1107">
        <f t="shared" si="28"/>
        <v>724305.5555555555</v>
      </c>
      <c r="N71" s="1107">
        <f t="shared" si="28"/>
        <v>724305.5555555555</v>
      </c>
      <c r="O71" s="1107">
        <f t="shared" si="28"/>
        <v>724305.5555555555</v>
      </c>
      <c r="P71" s="1107">
        <f t="shared" si="28"/>
        <v>724305.5555555555</v>
      </c>
      <c r="Q71" s="1107">
        <f t="shared" si="28"/>
        <v>724305.5555555555</v>
      </c>
      <c r="R71" s="1107">
        <f>SUM(R72:R75)</f>
        <v>724305.5555555555</v>
      </c>
      <c r="S71" s="1108">
        <f t="shared" ref="S71" si="29">SUM(S72:S75)</f>
        <v>724305.5555555555</v>
      </c>
    </row>
    <row r="72" spans="1:21" s="1019" customFormat="1" ht="11.5" x14ac:dyDescent="0.25">
      <c r="A72" s="1109" t="s">
        <v>642</v>
      </c>
      <c r="B72" s="1014" t="s">
        <v>596</v>
      </c>
      <c r="C72" s="1528">
        <v>92.592592592592581</v>
      </c>
      <c r="D72" s="1010">
        <f t="shared" ref="D72:S75" si="30">$C72*D39</f>
        <v>194444.44444444441</v>
      </c>
      <c r="E72" s="1010">
        <f t="shared" si="30"/>
        <v>190740.74074074073</v>
      </c>
      <c r="F72" s="1011">
        <f t="shared" si="30"/>
        <v>286111.11111111107</v>
      </c>
      <c r="G72" s="1011">
        <f t="shared" si="30"/>
        <v>333796.29629629623</v>
      </c>
      <c r="H72" s="1011">
        <f t="shared" si="30"/>
        <v>333796.29629629623</v>
      </c>
      <c r="I72" s="1011">
        <f t="shared" si="30"/>
        <v>333796.29629629623</v>
      </c>
      <c r="J72" s="1011">
        <f t="shared" si="30"/>
        <v>333796.29629629623</v>
      </c>
      <c r="K72" s="1011">
        <f t="shared" si="30"/>
        <v>333796.29629629623</v>
      </c>
      <c r="L72" s="1011">
        <f t="shared" si="30"/>
        <v>333796.29629629623</v>
      </c>
      <c r="M72" s="1011">
        <f t="shared" si="30"/>
        <v>333796.29629629623</v>
      </c>
      <c r="N72" s="1011">
        <f t="shared" si="30"/>
        <v>333796.29629629623</v>
      </c>
      <c r="O72" s="1011">
        <f t="shared" si="30"/>
        <v>333796.29629629623</v>
      </c>
      <c r="P72" s="1011">
        <f t="shared" si="30"/>
        <v>333796.29629629623</v>
      </c>
      <c r="Q72" s="1011">
        <f t="shared" si="30"/>
        <v>333796.29629629623</v>
      </c>
      <c r="R72" s="1011">
        <f t="shared" si="30"/>
        <v>333796.29629629623</v>
      </c>
      <c r="S72" s="1012">
        <f t="shared" si="30"/>
        <v>333796.29629629623</v>
      </c>
      <c r="U72" s="1002"/>
    </row>
    <row r="73" spans="1:21" s="1019" customFormat="1" ht="11.5" x14ac:dyDescent="0.25">
      <c r="A73" s="1109" t="s">
        <v>459</v>
      </c>
      <c r="B73" s="1008" t="s">
        <v>596</v>
      </c>
      <c r="C73" s="1528">
        <v>46.296296296296291</v>
      </c>
      <c r="D73" s="1010">
        <f t="shared" si="30"/>
        <v>38888.888888888883</v>
      </c>
      <c r="E73" s="1010">
        <f t="shared" si="30"/>
        <v>37037.037037037029</v>
      </c>
      <c r="F73" s="1011">
        <f t="shared" si="30"/>
        <v>55555.555555555547</v>
      </c>
      <c r="G73" s="1011">
        <f t="shared" si="30"/>
        <v>64814.81481481481</v>
      </c>
      <c r="H73" s="1011">
        <f t="shared" si="30"/>
        <v>64814.81481481481</v>
      </c>
      <c r="I73" s="1011">
        <f t="shared" si="30"/>
        <v>64814.81481481481</v>
      </c>
      <c r="J73" s="1011">
        <f t="shared" si="30"/>
        <v>64814.81481481481</v>
      </c>
      <c r="K73" s="1011">
        <f t="shared" si="30"/>
        <v>64814.81481481481</v>
      </c>
      <c r="L73" s="1011">
        <f t="shared" si="30"/>
        <v>64814.81481481481</v>
      </c>
      <c r="M73" s="1011">
        <f t="shared" si="30"/>
        <v>64814.81481481481</v>
      </c>
      <c r="N73" s="1011">
        <f t="shared" si="30"/>
        <v>64814.81481481481</v>
      </c>
      <c r="O73" s="1011">
        <f t="shared" si="30"/>
        <v>64814.81481481481</v>
      </c>
      <c r="P73" s="1011">
        <f t="shared" si="30"/>
        <v>64814.81481481481</v>
      </c>
      <c r="Q73" s="1011">
        <f t="shared" si="30"/>
        <v>64814.81481481481</v>
      </c>
      <c r="R73" s="1011">
        <f t="shared" si="30"/>
        <v>64814.81481481481</v>
      </c>
      <c r="S73" s="1012">
        <f t="shared" si="30"/>
        <v>64814.81481481481</v>
      </c>
      <c r="U73" s="1002"/>
    </row>
    <row r="74" spans="1:21" s="1019" customFormat="1" ht="11.5" x14ac:dyDescent="0.25">
      <c r="A74" s="1109" t="s">
        <v>624</v>
      </c>
      <c r="B74" s="1014" t="s">
        <v>596</v>
      </c>
      <c r="C74" s="1528">
        <v>108.02469135802468</v>
      </c>
      <c r="D74" s="1010">
        <f t="shared" si="30"/>
        <v>58333.333333333328</v>
      </c>
      <c r="E74" s="1010">
        <f t="shared" si="30"/>
        <v>45370.370370370365</v>
      </c>
      <c r="F74" s="1011">
        <f t="shared" si="30"/>
        <v>68055.555555555547</v>
      </c>
      <c r="G74" s="1011">
        <f t="shared" si="30"/>
        <v>79398.148148148146</v>
      </c>
      <c r="H74" s="1011">
        <f t="shared" si="30"/>
        <v>79398.148148148146</v>
      </c>
      <c r="I74" s="1011">
        <f t="shared" si="30"/>
        <v>79398.148148148146</v>
      </c>
      <c r="J74" s="1011">
        <f t="shared" si="30"/>
        <v>79398.148148148146</v>
      </c>
      <c r="K74" s="1011">
        <f t="shared" si="30"/>
        <v>79398.148148148146</v>
      </c>
      <c r="L74" s="1011">
        <f t="shared" si="30"/>
        <v>79398.148148148146</v>
      </c>
      <c r="M74" s="1011">
        <f t="shared" si="30"/>
        <v>79398.148148148146</v>
      </c>
      <c r="N74" s="1011">
        <f t="shared" si="30"/>
        <v>79398.148148148146</v>
      </c>
      <c r="O74" s="1011">
        <f t="shared" si="30"/>
        <v>79398.148148148146</v>
      </c>
      <c r="P74" s="1011">
        <f t="shared" si="30"/>
        <v>79398.148148148146</v>
      </c>
      <c r="Q74" s="1011">
        <f t="shared" si="30"/>
        <v>79398.148148148146</v>
      </c>
      <c r="R74" s="1011">
        <f t="shared" si="30"/>
        <v>79398.148148148146</v>
      </c>
      <c r="S74" s="1012">
        <f t="shared" si="30"/>
        <v>79398.148148148146</v>
      </c>
      <c r="U74" s="1002"/>
    </row>
    <row r="75" spans="1:21" s="1019" customFormat="1" ht="11.5" x14ac:dyDescent="0.25">
      <c r="A75" s="1109" t="s">
        <v>717</v>
      </c>
      <c r="B75" s="1008" t="s">
        <v>596</v>
      </c>
      <c r="C75" s="1528">
        <f>617.283950617284*'FCs _SER'!B56</f>
        <v>703.7037037037037</v>
      </c>
      <c r="D75" s="1010">
        <f t="shared" si="30"/>
        <v>0</v>
      </c>
      <c r="E75" s="1010">
        <f t="shared" si="30"/>
        <v>140740.74074074073</v>
      </c>
      <c r="F75" s="1011">
        <f t="shared" si="30"/>
        <v>211111.11111111109</v>
      </c>
      <c r="G75" s="1011">
        <f t="shared" si="30"/>
        <v>246296.29629629629</v>
      </c>
      <c r="H75" s="1011">
        <f t="shared" si="30"/>
        <v>246296.29629629629</v>
      </c>
      <c r="I75" s="1011">
        <f t="shared" si="30"/>
        <v>246296.29629629629</v>
      </c>
      <c r="J75" s="1011">
        <f t="shared" si="30"/>
        <v>246296.29629629629</v>
      </c>
      <c r="K75" s="1011">
        <f t="shared" si="30"/>
        <v>246296.29629629629</v>
      </c>
      <c r="L75" s="1011">
        <f t="shared" si="30"/>
        <v>246296.29629629629</v>
      </c>
      <c r="M75" s="1011">
        <f t="shared" si="30"/>
        <v>246296.29629629629</v>
      </c>
      <c r="N75" s="1011">
        <f t="shared" si="30"/>
        <v>246296.29629629629</v>
      </c>
      <c r="O75" s="1011">
        <f t="shared" si="30"/>
        <v>246296.29629629629</v>
      </c>
      <c r="P75" s="1011">
        <f t="shared" si="30"/>
        <v>246296.29629629629</v>
      </c>
      <c r="Q75" s="1011">
        <f t="shared" si="30"/>
        <v>246296.29629629629</v>
      </c>
      <c r="R75" s="1011">
        <f t="shared" si="30"/>
        <v>246296.29629629629</v>
      </c>
      <c r="S75" s="1012">
        <f t="shared" si="30"/>
        <v>246296.29629629629</v>
      </c>
      <c r="U75" s="1002"/>
    </row>
    <row r="76" spans="1:21" s="1002" customFormat="1" ht="11.5" x14ac:dyDescent="0.25">
      <c r="A76" s="1084" t="str">
        <f>A43</f>
        <v>3.2-Other variable charges</v>
      </c>
      <c r="B76" s="1105"/>
      <c r="C76" s="1050"/>
      <c r="D76" s="1106">
        <f>SUM(D77:D79)</f>
        <v>84672.592592592773</v>
      </c>
      <c r="E76" s="1106">
        <f>SUM(E77:E79)</f>
        <v>84672.592592592773</v>
      </c>
      <c r="F76" s="1107">
        <f t="shared" ref="F76:S76" si="31">SUM(F77:F79)</f>
        <v>114416.29629629657</v>
      </c>
      <c r="G76" s="1107">
        <f>SUM(G77:G79)</f>
        <v>129288.14814814844</v>
      </c>
      <c r="H76" s="1107">
        <f t="shared" si="31"/>
        <v>129288.14814814844</v>
      </c>
      <c r="I76" s="1107">
        <f t="shared" si="31"/>
        <v>129288.14814814844</v>
      </c>
      <c r="J76" s="1107">
        <f t="shared" si="31"/>
        <v>129288.14814814844</v>
      </c>
      <c r="K76" s="1107">
        <f t="shared" si="31"/>
        <v>129288.14814814844</v>
      </c>
      <c r="L76" s="1107">
        <f t="shared" si="31"/>
        <v>129288.14814814844</v>
      </c>
      <c r="M76" s="1107">
        <f t="shared" si="31"/>
        <v>129288.14814814844</v>
      </c>
      <c r="N76" s="1107">
        <f t="shared" si="31"/>
        <v>129288.14814814844</v>
      </c>
      <c r="O76" s="1107">
        <f t="shared" si="31"/>
        <v>129288.14814814844</v>
      </c>
      <c r="P76" s="1107">
        <f t="shared" si="31"/>
        <v>129288.14814814844</v>
      </c>
      <c r="Q76" s="1107">
        <f t="shared" si="31"/>
        <v>129288.14814814844</v>
      </c>
      <c r="R76" s="1107">
        <f t="shared" si="31"/>
        <v>129288.14814814844</v>
      </c>
      <c r="S76" s="1108">
        <f t="shared" si="31"/>
        <v>129288.14814814844</v>
      </c>
    </row>
    <row r="77" spans="1:21" s="1002" customFormat="1" ht="11.5" x14ac:dyDescent="0.25">
      <c r="A77" s="1111" t="str">
        <f>+A44</f>
        <v>Finished product packaging</v>
      </c>
      <c r="B77" s="1008" t="s">
        <v>615</v>
      </c>
      <c r="C77" s="1050">
        <f>10.8024691358025*'FCs _SER'!B55</f>
        <v>7.345679012345701</v>
      </c>
      <c r="D77" s="1092">
        <f t="shared" ref="D77:S79" si="32">+$C77*D44</f>
        <v>57296.296296296467</v>
      </c>
      <c r="E77" s="1092">
        <f t="shared" si="32"/>
        <v>57296.296296296467</v>
      </c>
      <c r="F77" s="1112">
        <f t="shared" si="32"/>
        <v>85944.4444444447</v>
      </c>
      <c r="G77" s="1112">
        <f t="shared" si="32"/>
        <v>100268.51851851882</v>
      </c>
      <c r="H77" s="1112">
        <f t="shared" si="32"/>
        <v>100268.51851851882</v>
      </c>
      <c r="I77" s="1112">
        <f t="shared" si="32"/>
        <v>100268.51851851882</v>
      </c>
      <c r="J77" s="1112">
        <f t="shared" si="32"/>
        <v>100268.51851851882</v>
      </c>
      <c r="K77" s="1112">
        <f t="shared" si="32"/>
        <v>100268.51851851882</v>
      </c>
      <c r="L77" s="1112">
        <f t="shared" si="32"/>
        <v>100268.51851851882</v>
      </c>
      <c r="M77" s="1112">
        <f t="shared" si="32"/>
        <v>100268.51851851882</v>
      </c>
      <c r="N77" s="1112">
        <f t="shared" si="32"/>
        <v>100268.51851851882</v>
      </c>
      <c r="O77" s="1112">
        <f t="shared" si="32"/>
        <v>100268.51851851882</v>
      </c>
      <c r="P77" s="1112">
        <f t="shared" si="32"/>
        <v>100268.51851851882</v>
      </c>
      <c r="Q77" s="1112">
        <f t="shared" si="32"/>
        <v>100268.51851851882</v>
      </c>
      <c r="R77" s="1112">
        <f t="shared" si="32"/>
        <v>100268.51851851882</v>
      </c>
      <c r="S77" s="1113">
        <f t="shared" si="32"/>
        <v>100268.51851851882</v>
      </c>
    </row>
    <row r="78" spans="1:21" s="1002" customFormat="1" ht="11.5" x14ac:dyDescent="0.25">
      <c r="A78" s="1111" t="str">
        <f>+A45</f>
        <v>Water, Soap, transport and communication</v>
      </c>
      <c r="B78" s="1008" t="s">
        <v>629</v>
      </c>
      <c r="C78" s="1050">
        <f>3086.41975308642*'FCs _SER'!B55</f>
        <v>2098.7654320987658</v>
      </c>
      <c r="D78" s="1092">
        <f t="shared" si="32"/>
        <v>25185.18518518519</v>
      </c>
      <c r="E78" s="1092">
        <f t="shared" si="32"/>
        <v>25185.18518518519</v>
      </c>
      <c r="F78" s="1112">
        <f t="shared" si="32"/>
        <v>25185.18518518519</v>
      </c>
      <c r="G78" s="1112">
        <f t="shared" si="32"/>
        <v>25185.18518518519</v>
      </c>
      <c r="H78" s="1112">
        <f t="shared" si="32"/>
        <v>25185.18518518519</v>
      </c>
      <c r="I78" s="1112">
        <f t="shared" si="32"/>
        <v>25185.18518518519</v>
      </c>
      <c r="J78" s="1112">
        <f t="shared" si="32"/>
        <v>25185.18518518519</v>
      </c>
      <c r="K78" s="1112">
        <f t="shared" si="32"/>
        <v>25185.18518518519</v>
      </c>
      <c r="L78" s="1112">
        <f t="shared" si="32"/>
        <v>25185.18518518519</v>
      </c>
      <c r="M78" s="1112">
        <f t="shared" si="32"/>
        <v>25185.18518518519</v>
      </c>
      <c r="N78" s="1112">
        <f t="shared" si="32"/>
        <v>25185.18518518519</v>
      </c>
      <c r="O78" s="1112">
        <f t="shared" si="32"/>
        <v>25185.18518518519</v>
      </c>
      <c r="P78" s="1112">
        <f t="shared" si="32"/>
        <v>25185.18518518519</v>
      </c>
      <c r="Q78" s="1112">
        <f t="shared" si="32"/>
        <v>25185.18518518519</v>
      </c>
      <c r="R78" s="1112">
        <f t="shared" si="32"/>
        <v>25185.18518518519</v>
      </c>
      <c r="S78" s="1113">
        <f t="shared" si="32"/>
        <v>25185.18518518519</v>
      </c>
    </row>
    <row r="79" spans="1:21" s="1002" customFormat="1" ht="11.5" x14ac:dyDescent="0.25">
      <c r="A79" s="1111" t="str">
        <f>+A46</f>
        <v>Raw material packaging</v>
      </c>
      <c r="B79" s="1008" t="s">
        <v>644</v>
      </c>
      <c r="C79" s="1524">
        <f>92.5925925925926*'FCs _SER'!B55</f>
        <v>62.962962962962969</v>
      </c>
      <c r="D79" s="1092">
        <f t="shared" si="32"/>
        <v>2191.1111111111113</v>
      </c>
      <c r="E79" s="1092">
        <f t="shared" si="32"/>
        <v>2191.1111111111113</v>
      </c>
      <c r="F79" s="1112">
        <f t="shared" si="32"/>
        <v>3286.666666666667</v>
      </c>
      <c r="G79" s="1112">
        <f t="shared" si="32"/>
        <v>3834.4444444444448</v>
      </c>
      <c r="H79" s="1112">
        <f t="shared" si="32"/>
        <v>3834.4444444444448</v>
      </c>
      <c r="I79" s="1112">
        <f t="shared" si="32"/>
        <v>3834.4444444444448</v>
      </c>
      <c r="J79" s="1112">
        <f t="shared" si="32"/>
        <v>3834.4444444444448</v>
      </c>
      <c r="K79" s="1112">
        <f t="shared" si="32"/>
        <v>3834.4444444444448</v>
      </c>
      <c r="L79" s="1112">
        <f t="shared" si="32"/>
        <v>3834.4444444444448</v>
      </c>
      <c r="M79" s="1112">
        <f t="shared" si="32"/>
        <v>3834.4444444444448</v>
      </c>
      <c r="N79" s="1112">
        <f t="shared" si="32"/>
        <v>3834.4444444444448</v>
      </c>
      <c r="O79" s="1112">
        <f t="shared" si="32"/>
        <v>3834.4444444444448</v>
      </c>
      <c r="P79" s="1112">
        <f t="shared" si="32"/>
        <v>3834.4444444444448</v>
      </c>
      <c r="Q79" s="1112">
        <f t="shared" si="32"/>
        <v>3834.4444444444448</v>
      </c>
      <c r="R79" s="1112">
        <f t="shared" si="32"/>
        <v>3834.4444444444448</v>
      </c>
      <c r="S79" s="1113">
        <f t="shared" si="32"/>
        <v>3834.4444444444448</v>
      </c>
    </row>
    <row r="80" spans="1:21" s="1002" customFormat="1" ht="11.5" x14ac:dyDescent="0.25">
      <c r="A80" s="1084" t="str">
        <f>A47</f>
        <v>3.3-Labour</v>
      </c>
      <c r="B80" s="1114"/>
      <c r="C80" s="1524">
        <v>0</v>
      </c>
      <c r="D80" s="1106">
        <f>SUM(D81:D82)</f>
        <v>308816.09999999998</v>
      </c>
      <c r="E80" s="1106">
        <f>SUM(E81:E82)</f>
        <v>308816.09999999998</v>
      </c>
      <c r="F80" s="1107">
        <f>SUM(F81:F82)</f>
        <v>481455.18</v>
      </c>
      <c r="G80" s="1107">
        <f>SUM(G81:G82)</f>
        <v>481455.18</v>
      </c>
      <c r="H80" s="1107">
        <f t="shared" ref="H80:S80" si="33">SUM(H81:H82)</f>
        <v>481455.18</v>
      </c>
      <c r="I80" s="1107">
        <f t="shared" si="33"/>
        <v>481455.18</v>
      </c>
      <c r="J80" s="1107">
        <f t="shared" si="33"/>
        <v>481455.18</v>
      </c>
      <c r="K80" s="1107">
        <f t="shared" si="33"/>
        <v>481455.18</v>
      </c>
      <c r="L80" s="1107">
        <f t="shared" si="33"/>
        <v>481455.18</v>
      </c>
      <c r="M80" s="1107">
        <f t="shared" si="33"/>
        <v>481455.18</v>
      </c>
      <c r="N80" s="1107">
        <f t="shared" si="33"/>
        <v>481455.18</v>
      </c>
      <c r="O80" s="1107">
        <f t="shared" si="33"/>
        <v>481455.18</v>
      </c>
      <c r="P80" s="1107">
        <f t="shared" si="33"/>
        <v>481455.18</v>
      </c>
      <c r="Q80" s="1107">
        <f t="shared" si="33"/>
        <v>481455.18</v>
      </c>
      <c r="R80" s="1107">
        <f t="shared" si="33"/>
        <v>481455.18</v>
      </c>
      <c r="S80" s="1108">
        <f t="shared" si="33"/>
        <v>481455.18</v>
      </c>
    </row>
    <row r="81" spans="1:19" s="1002" customFormat="1" ht="12" thickBot="1" x14ac:dyDescent="0.3">
      <c r="A81" s="1115" t="str">
        <f>+A48</f>
        <v>Washing, sorting, winnowing, drying, milling, packaging</v>
      </c>
      <c r="B81" s="1116" t="s">
        <v>633</v>
      </c>
      <c r="C81" s="1524">
        <f>889*'FCs _SER'!B57</f>
        <v>613.41</v>
      </c>
      <c r="D81" s="1117">
        <f>+$C81*D48</f>
        <v>128816.09999999999</v>
      </c>
      <c r="E81" s="1117">
        <f t="shared" ref="E81:S81" si="34">+$C81*E48</f>
        <v>128816.09999999999</v>
      </c>
      <c r="F81" s="1118">
        <f t="shared" si="34"/>
        <v>121455.18</v>
      </c>
      <c r="G81" s="1118">
        <f t="shared" si="34"/>
        <v>121455.18</v>
      </c>
      <c r="H81" s="1118">
        <f t="shared" si="34"/>
        <v>121455.18</v>
      </c>
      <c r="I81" s="1118">
        <f t="shared" si="34"/>
        <v>121455.18</v>
      </c>
      <c r="J81" s="1118">
        <f t="shared" si="34"/>
        <v>121455.18</v>
      </c>
      <c r="K81" s="1118">
        <f t="shared" si="34"/>
        <v>121455.18</v>
      </c>
      <c r="L81" s="1118">
        <f t="shared" si="34"/>
        <v>121455.18</v>
      </c>
      <c r="M81" s="1118">
        <f t="shared" si="34"/>
        <v>121455.18</v>
      </c>
      <c r="N81" s="1118">
        <f t="shared" si="34"/>
        <v>121455.18</v>
      </c>
      <c r="O81" s="1118">
        <f t="shared" si="34"/>
        <v>121455.18</v>
      </c>
      <c r="P81" s="1118">
        <f t="shared" si="34"/>
        <v>121455.18</v>
      </c>
      <c r="Q81" s="1118">
        <f t="shared" si="34"/>
        <v>121455.18</v>
      </c>
      <c r="R81" s="1118">
        <f t="shared" si="34"/>
        <v>121455.18</v>
      </c>
      <c r="S81" s="1119">
        <f t="shared" si="34"/>
        <v>121455.18</v>
      </c>
    </row>
    <row r="82" spans="1:19" s="1002" customFormat="1" ht="12" thickBot="1" x14ac:dyDescent="0.3">
      <c r="A82" s="1115" t="str">
        <f>+A49</f>
        <v>Manager, production manager-(@65000FCFA/month)</v>
      </c>
      <c r="B82" s="1116" t="s">
        <v>636</v>
      </c>
      <c r="C82" s="1120">
        <f>20000*'FCs _SER'!B103</f>
        <v>15000</v>
      </c>
      <c r="D82" s="1121">
        <f>+$C$82*D49</f>
        <v>180000</v>
      </c>
      <c r="E82" s="1092">
        <f>+$C$82*E49</f>
        <v>180000</v>
      </c>
      <c r="F82" s="1112">
        <f t="shared" ref="F82:S82" si="35">+$C$82*F49</f>
        <v>360000</v>
      </c>
      <c r="G82" s="1112">
        <f t="shared" si="35"/>
        <v>360000</v>
      </c>
      <c r="H82" s="1112">
        <f t="shared" si="35"/>
        <v>360000</v>
      </c>
      <c r="I82" s="1112">
        <f t="shared" si="35"/>
        <v>360000</v>
      </c>
      <c r="J82" s="1112">
        <f t="shared" si="35"/>
        <v>360000</v>
      </c>
      <c r="K82" s="1112">
        <f t="shared" si="35"/>
        <v>360000</v>
      </c>
      <c r="L82" s="1112">
        <f t="shared" si="35"/>
        <v>360000</v>
      </c>
      <c r="M82" s="1112">
        <f t="shared" si="35"/>
        <v>360000</v>
      </c>
      <c r="N82" s="1112">
        <f t="shared" si="35"/>
        <v>360000</v>
      </c>
      <c r="O82" s="1112">
        <f t="shared" si="35"/>
        <v>360000</v>
      </c>
      <c r="P82" s="1112">
        <f t="shared" si="35"/>
        <v>360000</v>
      </c>
      <c r="Q82" s="1112">
        <f t="shared" si="35"/>
        <v>360000</v>
      </c>
      <c r="R82" s="1112">
        <f t="shared" si="35"/>
        <v>360000</v>
      </c>
      <c r="S82" s="1113">
        <f t="shared" si="35"/>
        <v>360000</v>
      </c>
    </row>
    <row r="83" spans="1:19" s="1002" customFormat="1" ht="12" thickBot="1" x14ac:dyDescent="0.3">
      <c r="A83" s="1218" t="s">
        <v>645</v>
      </c>
      <c r="B83" s="1219" t="s">
        <v>708</v>
      </c>
      <c r="C83" s="1529"/>
      <c r="D83" s="1221">
        <f t="shared" ref="D83:S83" si="36">D59+D70-D80</f>
        <v>391056.85185185203</v>
      </c>
      <c r="E83" s="1221">
        <f t="shared" si="36"/>
        <v>1947388.6717752228</v>
      </c>
      <c r="F83" s="1222">
        <f t="shared" si="36"/>
        <v>735249.6296296299</v>
      </c>
      <c r="G83" s="1222">
        <f t="shared" si="36"/>
        <v>873322.09876543237</v>
      </c>
      <c r="H83" s="1222">
        <f t="shared" si="36"/>
        <v>853593.70370370406</v>
      </c>
      <c r="I83" s="1222">
        <f t="shared" si="36"/>
        <v>873322.09876543237</v>
      </c>
      <c r="J83" s="1222">
        <f t="shared" si="36"/>
        <v>1087291.2345679011</v>
      </c>
      <c r="K83" s="1222">
        <f t="shared" si="36"/>
        <v>873322.09876543237</v>
      </c>
      <c r="L83" s="1222">
        <f t="shared" si="36"/>
        <v>867235.67901234608</v>
      </c>
      <c r="M83" s="1222">
        <f t="shared" si="36"/>
        <v>873322.09876543237</v>
      </c>
      <c r="N83" s="1222">
        <f t="shared" si="36"/>
        <v>853593.70370370406</v>
      </c>
      <c r="O83" s="1222">
        <f t="shared" si="36"/>
        <v>1107019.6296296294</v>
      </c>
      <c r="P83" s="1222">
        <f t="shared" si="36"/>
        <v>853593.70370370406</v>
      </c>
      <c r="Q83" s="1222">
        <f t="shared" si="36"/>
        <v>873322.09876543237</v>
      </c>
      <c r="R83" s="1222">
        <f t="shared" si="36"/>
        <v>853593.70370370406</v>
      </c>
      <c r="S83" s="1223">
        <f t="shared" si="36"/>
        <v>873322.09876543237</v>
      </c>
    </row>
    <row r="84" spans="1:19" s="1002" customFormat="1" ht="12" thickBot="1" x14ac:dyDescent="0.3">
      <c r="A84" s="1224" t="s">
        <v>646</v>
      </c>
      <c r="B84" s="1219" t="s">
        <v>708</v>
      </c>
      <c r="C84" s="1226"/>
      <c r="D84" s="1227">
        <f t="shared" ref="D84:S84" si="37">D59+D70</f>
        <v>699872.95185185201</v>
      </c>
      <c r="E84" s="1227">
        <f t="shared" si="37"/>
        <v>2256204.7717752228</v>
      </c>
      <c r="F84" s="1228">
        <f t="shared" si="37"/>
        <v>1216704.8096296298</v>
      </c>
      <c r="G84" s="1228">
        <f t="shared" si="37"/>
        <v>1354777.2787654323</v>
      </c>
      <c r="H84" s="1228">
        <f t="shared" si="37"/>
        <v>1335048.883703704</v>
      </c>
      <c r="I84" s="1228">
        <f t="shared" si="37"/>
        <v>1354777.2787654323</v>
      </c>
      <c r="J84" s="1228">
        <f t="shared" si="37"/>
        <v>1568746.4145679011</v>
      </c>
      <c r="K84" s="1228">
        <f t="shared" si="37"/>
        <v>1354777.2787654323</v>
      </c>
      <c r="L84" s="1228">
        <f t="shared" si="37"/>
        <v>1348690.859012346</v>
      </c>
      <c r="M84" s="1228">
        <f t="shared" si="37"/>
        <v>1354777.2787654323</v>
      </c>
      <c r="N84" s="1228">
        <f t="shared" si="37"/>
        <v>1335048.883703704</v>
      </c>
      <c r="O84" s="1228">
        <f t="shared" si="37"/>
        <v>1588474.8096296294</v>
      </c>
      <c r="P84" s="1228">
        <f t="shared" si="37"/>
        <v>1335048.883703704</v>
      </c>
      <c r="Q84" s="1228">
        <f t="shared" si="37"/>
        <v>1354777.2787654323</v>
      </c>
      <c r="R84" s="1228">
        <f t="shared" si="37"/>
        <v>1335048.883703704</v>
      </c>
      <c r="S84" s="1229">
        <f t="shared" si="37"/>
        <v>1354777.2787654323</v>
      </c>
    </row>
    <row r="85" spans="1:19" s="1002" customFormat="1" ht="12" thickBot="1" x14ac:dyDescent="0.3">
      <c r="A85" s="1224" t="s">
        <v>647</v>
      </c>
      <c r="B85" s="1219" t="s">
        <v>708</v>
      </c>
      <c r="C85" s="1226"/>
      <c r="D85" s="1227">
        <f t="shared" ref="D85:S85" si="38">+D58-D70+D80</f>
        <v>586623.70370370348</v>
      </c>
      <c r="E85" s="1227">
        <f t="shared" si="38"/>
        <v>837944.69135802425</v>
      </c>
      <c r="F85" s="1228">
        <f t="shared" si="38"/>
        <v>1269509.629629629</v>
      </c>
      <c r="G85" s="1228">
        <f t="shared" si="38"/>
        <v>1485292.0987654312</v>
      </c>
      <c r="H85" s="1228">
        <f t="shared" si="38"/>
        <v>1485292.0987654312</v>
      </c>
      <c r="I85" s="1228">
        <f t="shared" si="38"/>
        <v>1485292.0987654312</v>
      </c>
      <c r="J85" s="1228">
        <f t="shared" si="38"/>
        <v>1485292.0987654312</v>
      </c>
      <c r="K85" s="1228">
        <f t="shared" si="38"/>
        <v>1485292.0987654312</v>
      </c>
      <c r="L85" s="1228">
        <f t="shared" si="38"/>
        <v>1485292.0987654312</v>
      </c>
      <c r="M85" s="1228">
        <f t="shared" si="38"/>
        <v>1485292.0987654312</v>
      </c>
      <c r="N85" s="1228">
        <f t="shared" si="38"/>
        <v>1485292.0987654312</v>
      </c>
      <c r="O85" s="1228">
        <f t="shared" si="38"/>
        <v>1485292.0987654312</v>
      </c>
      <c r="P85" s="1228">
        <f t="shared" si="38"/>
        <v>1485292.0987654312</v>
      </c>
      <c r="Q85" s="1228">
        <f t="shared" si="38"/>
        <v>1485292.0987654312</v>
      </c>
      <c r="R85" s="1228">
        <f t="shared" si="38"/>
        <v>1485292.0987654312</v>
      </c>
      <c r="S85" s="1229">
        <f t="shared" si="38"/>
        <v>1485292.0987654312</v>
      </c>
    </row>
    <row r="86" spans="1:19" s="1002" customFormat="1" ht="12" thickBot="1" x14ac:dyDescent="0.3">
      <c r="A86" s="1224" t="s">
        <v>648</v>
      </c>
      <c r="B86" s="1219" t="s">
        <v>708</v>
      </c>
      <c r="C86" s="1226"/>
      <c r="D86" s="1227">
        <f t="shared" ref="D86:S86" si="39">D58-D70</f>
        <v>277807.6037037035</v>
      </c>
      <c r="E86" s="1227">
        <f t="shared" si="39"/>
        <v>529128.59135802428</v>
      </c>
      <c r="F86" s="1228">
        <f t="shared" si="39"/>
        <v>788054.44962962903</v>
      </c>
      <c r="G86" s="1228">
        <f t="shared" si="39"/>
        <v>1003836.9187654313</v>
      </c>
      <c r="H86" s="1228">
        <f t="shared" si="39"/>
        <v>1003836.9187654313</v>
      </c>
      <c r="I86" s="1228">
        <f t="shared" si="39"/>
        <v>1003836.9187654313</v>
      </c>
      <c r="J86" s="1228">
        <f t="shared" si="39"/>
        <v>1003836.9187654313</v>
      </c>
      <c r="K86" s="1228">
        <f t="shared" si="39"/>
        <v>1003836.9187654313</v>
      </c>
      <c r="L86" s="1228">
        <f t="shared" si="39"/>
        <v>1003836.9187654313</v>
      </c>
      <c r="M86" s="1228">
        <f t="shared" si="39"/>
        <v>1003836.9187654313</v>
      </c>
      <c r="N86" s="1228">
        <f t="shared" si="39"/>
        <v>1003836.9187654313</v>
      </c>
      <c r="O86" s="1228">
        <f t="shared" si="39"/>
        <v>1003836.9187654313</v>
      </c>
      <c r="P86" s="1228">
        <f t="shared" si="39"/>
        <v>1003836.9187654313</v>
      </c>
      <c r="Q86" s="1228">
        <f t="shared" si="39"/>
        <v>1003836.9187654313</v>
      </c>
      <c r="R86" s="1228">
        <f t="shared" si="39"/>
        <v>1003836.9187654313</v>
      </c>
      <c r="S86" s="1229">
        <f t="shared" si="39"/>
        <v>1003836.9187654313</v>
      </c>
    </row>
    <row r="87" spans="1:19" s="1002" customFormat="1" ht="12" thickBot="1" x14ac:dyDescent="0.3">
      <c r="A87" s="1224" t="s">
        <v>649</v>
      </c>
      <c r="B87" s="1219" t="s">
        <v>708</v>
      </c>
      <c r="C87" s="1226"/>
      <c r="D87" s="1227">
        <f t="shared" ref="D87:S87" si="40">+D58-D83</f>
        <v>571906.11111111089</v>
      </c>
      <c r="E87" s="1227">
        <f t="shared" si="40"/>
        <v>-610882.49893571693</v>
      </c>
      <c r="F87" s="1228">
        <f t="shared" si="40"/>
        <v>1269509.629629629</v>
      </c>
      <c r="G87" s="1228">
        <f t="shared" si="40"/>
        <v>1465563.7037037029</v>
      </c>
      <c r="H87" s="1228">
        <f t="shared" si="40"/>
        <v>1485292.0987654312</v>
      </c>
      <c r="I87" s="1228">
        <f t="shared" si="40"/>
        <v>1465563.7037037029</v>
      </c>
      <c r="J87" s="1228">
        <f t="shared" si="40"/>
        <v>1251594.5679012341</v>
      </c>
      <c r="K87" s="1228">
        <f t="shared" si="40"/>
        <v>1465563.7037037029</v>
      </c>
      <c r="L87" s="1228">
        <f t="shared" si="40"/>
        <v>1471650.1234567892</v>
      </c>
      <c r="M87" s="1228">
        <f t="shared" si="40"/>
        <v>1465563.7037037029</v>
      </c>
      <c r="N87" s="1228">
        <f t="shared" si="40"/>
        <v>1485292.0987654312</v>
      </c>
      <c r="O87" s="1228">
        <f t="shared" si="40"/>
        <v>1231866.1728395058</v>
      </c>
      <c r="P87" s="1228">
        <f t="shared" si="40"/>
        <v>1485292.0987654312</v>
      </c>
      <c r="Q87" s="1228">
        <f t="shared" si="40"/>
        <v>1465563.7037037029</v>
      </c>
      <c r="R87" s="1228">
        <f t="shared" si="40"/>
        <v>1485292.0987654312</v>
      </c>
      <c r="S87" s="1229">
        <f t="shared" si="40"/>
        <v>1465563.7037037029</v>
      </c>
    </row>
    <row r="88" spans="1:19" s="1002" customFormat="1" ht="12" thickBot="1" x14ac:dyDescent="0.3">
      <c r="A88" s="1224" t="s">
        <v>650</v>
      </c>
      <c r="B88" s="1219" t="s">
        <v>708</v>
      </c>
      <c r="C88" s="1226"/>
      <c r="D88" s="1227">
        <f t="shared" ref="D88:S88" si="41">D58-D84</f>
        <v>263090.01111111091</v>
      </c>
      <c r="E88" s="1227">
        <f t="shared" si="41"/>
        <v>-919698.59893571702</v>
      </c>
      <c r="F88" s="1228">
        <f t="shared" si="41"/>
        <v>788054.44962962903</v>
      </c>
      <c r="G88" s="1228">
        <f t="shared" si="41"/>
        <v>984108.52370370296</v>
      </c>
      <c r="H88" s="1228">
        <f t="shared" si="41"/>
        <v>1003836.9187654313</v>
      </c>
      <c r="I88" s="1228">
        <f t="shared" si="41"/>
        <v>984108.52370370296</v>
      </c>
      <c r="J88" s="1228">
        <f t="shared" si="41"/>
        <v>770139.38790123421</v>
      </c>
      <c r="K88" s="1228">
        <f t="shared" si="41"/>
        <v>984108.52370370296</v>
      </c>
      <c r="L88" s="1228">
        <f t="shared" si="41"/>
        <v>990194.94345678925</v>
      </c>
      <c r="M88" s="1228">
        <f t="shared" si="41"/>
        <v>984108.52370370296</v>
      </c>
      <c r="N88" s="1228">
        <f t="shared" si="41"/>
        <v>1003836.9187654313</v>
      </c>
      <c r="O88" s="1228">
        <f t="shared" si="41"/>
        <v>750410.9928395059</v>
      </c>
      <c r="P88" s="1228">
        <f t="shared" si="41"/>
        <v>1003836.9187654313</v>
      </c>
      <c r="Q88" s="1228">
        <f t="shared" si="41"/>
        <v>984108.52370370296</v>
      </c>
      <c r="R88" s="1228">
        <f t="shared" si="41"/>
        <v>1003836.9187654313</v>
      </c>
      <c r="S88" s="1229">
        <f t="shared" si="41"/>
        <v>984108.52370370296</v>
      </c>
    </row>
    <row r="89" spans="1:19" s="1002" customFormat="1" ht="12" thickBot="1" x14ac:dyDescent="0.3">
      <c r="A89" s="1230" t="s">
        <v>651</v>
      </c>
      <c r="B89" s="1219" t="s">
        <v>708</v>
      </c>
      <c r="C89" s="1232"/>
      <c r="D89" s="1233"/>
      <c r="E89" s="1233">
        <f>E88-$D$88</f>
        <v>-1182788.6100468279</v>
      </c>
      <c r="F89" s="1234">
        <f t="shared" ref="F89:S89" si="42">F88-$D$88</f>
        <v>524964.43851851812</v>
      </c>
      <c r="G89" s="1234">
        <f t="shared" si="42"/>
        <v>721018.51259259204</v>
      </c>
      <c r="H89" s="1234">
        <f t="shared" si="42"/>
        <v>740746.90765432036</v>
      </c>
      <c r="I89" s="1234">
        <f t="shared" si="42"/>
        <v>721018.51259259204</v>
      </c>
      <c r="J89" s="1234">
        <f t="shared" si="42"/>
        <v>507049.37679012329</v>
      </c>
      <c r="K89" s="1234">
        <f t="shared" si="42"/>
        <v>721018.51259259204</v>
      </c>
      <c r="L89" s="1234">
        <f t="shared" si="42"/>
        <v>727104.93234567833</v>
      </c>
      <c r="M89" s="1234">
        <f t="shared" si="42"/>
        <v>721018.51259259204</v>
      </c>
      <c r="N89" s="1234">
        <f t="shared" si="42"/>
        <v>740746.90765432036</v>
      </c>
      <c r="O89" s="1234">
        <f t="shared" si="42"/>
        <v>487320.98172839498</v>
      </c>
      <c r="P89" s="1234">
        <f t="shared" si="42"/>
        <v>740746.90765432036</v>
      </c>
      <c r="Q89" s="1234">
        <f t="shared" si="42"/>
        <v>721018.51259259204</v>
      </c>
      <c r="R89" s="1234">
        <f t="shared" si="42"/>
        <v>740746.90765432036</v>
      </c>
      <c r="S89" s="1235">
        <f t="shared" si="42"/>
        <v>721018.51259259204</v>
      </c>
    </row>
    <row r="90" spans="1:19" s="1002" customFormat="1" ht="11.5" x14ac:dyDescent="0.25">
      <c r="A90" s="1208" t="s">
        <v>295</v>
      </c>
      <c r="B90" s="1136">
        <v>0.15</v>
      </c>
      <c r="C90" s="1123"/>
      <c r="D90" s="1123"/>
      <c r="E90" s="1123"/>
      <c r="F90" s="1123"/>
      <c r="G90" s="1123"/>
      <c r="H90" s="1123"/>
      <c r="I90" s="1123"/>
      <c r="J90" s="1123"/>
      <c r="K90" s="1123"/>
      <c r="L90" s="1123"/>
      <c r="M90" s="1123"/>
      <c r="N90" s="1123"/>
      <c r="O90" s="1123"/>
      <c r="P90" s="1123"/>
      <c r="Q90" s="1123"/>
      <c r="R90" s="1123"/>
      <c r="S90" s="1123"/>
    </row>
    <row r="91" spans="1:19" s="1002" customFormat="1" ht="11.5" x14ac:dyDescent="0.25">
      <c r="A91" s="1208" t="s">
        <v>446</v>
      </c>
      <c r="B91" s="1122">
        <f>NPV(B90,E89:S89)</f>
        <v>2294217.6861134856</v>
      </c>
      <c r="C91" s="1123"/>
    </row>
    <row r="92" spans="1:19" s="1002" customFormat="1" ht="11.5" x14ac:dyDescent="0.25">
      <c r="A92" s="1208" t="s">
        <v>447</v>
      </c>
      <c r="B92" s="1124">
        <f>IRR(E89:S89)</f>
        <v>0.54021440295535506</v>
      </c>
      <c r="C92" s="1125"/>
      <c r="E92" s="1530"/>
    </row>
    <row r="93" spans="1:19" s="1002" customFormat="1" ht="11.5" x14ac:dyDescent="0.25">
      <c r="A93" s="1208" t="s">
        <v>448</v>
      </c>
      <c r="B93" s="1126">
        <f>NPV(B90,E58:S58)</f>
        <v>12552048.775199393</v>
      </c>
      <c r="C93" s="1123"/>
      <c r="E93" s="1127">
        <f>E89/'FCs _SER'!$H$65</f>
        <v>-6655.3114716146538</v>
      </c>
      <c r="F93" s="1127">
        <f>F89/'FCs _SER'!$H$65</f>
        <v>2953.8683583736201</v>
      </c>
      <c r="G93" s="1127">
        <f>G89/'FCs _SER'!$H$65</f>
        <v>4057.0248456434074</v>
      </c>
      <c r="H93" s="1127">
        <f>H89/'FCs _SER'!$H$65</f>
        <v>4168.0325209419279</v>
      </c>
      <c r="I93" s="1127">
        <f>I89/'FCs _SER'!$H$65</f>
        <v>4057.0248456434074</v>
      </c>
      <c r="J93" s="1127">
        <f>J89/'FCs _SER'!$H$65</f>
        <v>2853.063941740837</v>
      </c>
      <c r="K93" s="1127">
        <f>K89/'FCs _SER'!$H$65</f>
        <v>4057.0248456434074</v>
      </c>
      <c r="L93" s="1127">
        <f>L89/'FCs _SER'!$H$65</f>
        <v>4091.2718944057165</v>
      </c>
      <c r="M93" s="1127">
        <f>M89/'FCs _SER'!$H$65</f>
        <v>4057.0248456434074</v>
      </c>
      <c r="N93" s="1127">
        <f>N89/'FCs _SER'!$H$65</f>
        <v>4168.0325209419279</v>
      </c>
      <c r="O93" s="1127">
        <f>O89/'FCs _SER'!$H$65</f>
        <v>2742.0562664423169</v>
      </c>
      <c r="P93" s="1127">
        <f>P89/'FCs _SER'!$H$65</f>
        <v>4168.0325209419279</v>
      </c>
      <c r="Q93" s="1127">
        <f>Q89/'FCs _SER'!$H$65</f>
        <v>4057.0248456434074</v>
      </c>
      <c r="R93" s="1127">
        <f>R89/'FCs _SER'!$H$65</f>
        <v>4168.0325209419279</v>
      </c>
      <c r="S93" s="1127">
        <f>S89/'FCs _SER'!$H$65</f>
        <v>4057.0248456434074</v>
      </c>
    </row>
    <row r="94" spans="1:19" s="1002" customFormat="1" ht="11.5" x14ac:dyDescent="0.25">
      <c r="A94" s="1208" t="s">
        <v>449</v>
      </c>
      <c r="B94" s="1126">
        <f>NPV(B90,E83:S83)</f>
        <v>6054320.7406336591</v>
      </c>
      <c r="C94" s="1123"/>
      <c r="E94" s="2008" t="s">
        <v>652</v>
      </c>
      <c r="F94" s="2008"/>
      <c r="G94" s="2008"/>
      <c r="H94" s="1129">
        <f>E59-D59</f>
        <v>1434109.5977011488</v>
      </c>
      <c r="I94" s="1130"/>
      <c r="J94" s="1128"/>
      <c r="L94" s="1131"/>
    </row>
    <row r="95" spans="1:19" s="1002" customFormat="1" ht="11.5" x14ac:dyDescent="0.25">
      <c r="A95" s="1208" t="s">
        <v>450</v>
      </c>
      <c r="B95" s="1132">
        <f>B93/B94</f>
        <v>2.0732381571653677</v>
      </c>
      <c r="C95" s="1133"/>
      <c r="E95" s="1134">
        <f>E84-D84</f>
        <v>1556331.8199233708</v>
      </c>
      <c r="F95" s="1134">
        <f>E95/576.6</f>
        <v>2699.1533470748714</v>
      </c>
      <c r="G95" s="1134"/>
      <c r="H95" s="1134"/>
      <c r="J95" s="1135"/>
      <c r="L95" s="1131"/>
    </row>
    <row r="96" spans="1:19" s="1002" customFormat="1" ht="11.5" x14ac:dyDescent="0.25">
      <c r="A96" s="1208" t="s">
        <v>451</v>
      </c>
      <c r="B96" s="1136">
        <f>+(B94-B93)/B93</f>
        <v>-0.51766274581437921</v>
      </c>
      <c r="C96" s="1137"/>
      <c r="E96" s="2009"/>
      <c r="F96" s="2009"/>
      <c r="G96" s="2009"/>
      <c r="H96" s="1138"/>
      <c r="J96" s="1135"/>
      <c r="L96" s="1131"/>
    </row>
    <row r="97" spans="1:20" s="1002" customFormat="1" ht="12" thickBot="1" x14ac:dyDescent="0.3">
      <c r="A97" s="1208" t="s">
        <v>452</v>
      </c>
      <c r="B97" s="1140">
        <f>+(B93-B94)/B94</f>
        <v>1.073238157165368</v>
      </c>
      <c r="C97" s="1133"/>
      <c r="E97" s="2009"/>
      <c r="F97" s="2009"/>
      <c r="G97" s="2009"/>
      <c r="H97" s="1138"/>
      <c r="J97" s="1139"/>
      <c r="L97" s="1131"/>
    </row>
    <row r="98" spans="1:20" s="1002" customFormat="1" ht="11.5" x14ac:dyDescent="0.25">
      <c r="C98" s="1133"/>
      <c r="E98" s="2009"/>
      <c r="F98" s="2009"/>
      <c r="G98" s="2009"/>
      <c r="H98" s="1138"/>
      <c r="J98" s="1139"/>
      <c r="L98" s="1141"/>
    </row>
    <row r="99" spans="1:20" s="1142" customFormat="1" ht="13.5" hidden="1" x14ac:dyDescent="0.25">
      <c r="F99" s="2010" t="s">
        <v>653</v>
      </c>
      <c r="G99" s="2010"/>
      <c r="H99" s="2010"/>
      <c r="I99" s="1143">
        <f>E59+E70</f>
        <v>2256204.7717752228</v>
      </c>
    </row>
    <row r="100" spans="1:20" s="1142" customFormat="1" ht="13.5" hidden="1" x14ac:dyDescent="0.25">
      <c r="A100" s="1144"/>
      <c r="B100" s="1144"/>
      <c r="C100" s="1145"/>
      <c r="D100" s="1145"/>
      <c r="E100" s="1145"/>
      <c r="F100" s="1145"/>
      <c r="G100" s="1145"/>
      <c r="H100" s="1145"/>
      <c r="I100" s="1145"/>
      <c r="J100" s="1145"/>
      <c r="K100" s="1145"/>
      <c r="L100" s="1145"/>
      <c r="M100" s="1145"/>
      <c r="N100" s="1145"/>
      <c r="O100" s="1145"/>
      <c r="P100" s="1145"/>
      <c r="Q100" s="1145"/>
    </row>
    <row r="101" spans="1:20" s="1142" customFormat="1" ht="13.5" hidden="1" x14ac:dyDescent="0.25">
      <c r="A101" s="1144"/>
      <c r="B101" s="1144"/>
      <c r="C101" s="1145"/>
      <c r="D101" s="1145"/>
      <c r="E101" s="1145"/>
      <c r="F101" s="1145"/>
      <c r="G101" s="1145"/>
      <c r="H101" s="1145"/>
      <c r="I101" s="1145"/>
      <c r="J101" s="1145"/>
      <c r="K101" s="1145"/>
      <c r="L101" s="1145"/>
      <c r="M101" s="1145"/>
      <c r="N101" s="1145"/>
      <c r="O101" s="1145"/>
      <c r="P101" s="1145"/>
      <c r="Q101" s="1145"/>
    </row>
    <row r="102" spans="1:20" s="1142" customFormat="1" ht="13.5" hidden="1" x14ac:dyDescent="0.25">
      <c r="A102" s="1144"/>
      <c r="B102" s="1144"/>
      <c r="C102" s="1145"/>
      <c r="D102" s="1145"/>
      <c r="E102" s="1145"/>
      <c r="F102" s="1145"/>
      <c r="G102" s="1145"/>
      <c r="H102" s="1145"/>
      <c r="I102" s="1145"/>
      <c r="J102" s="1145"/>
      <c r="K102" s="1145"/>
      <c r="L102" s="1145"/>
      <c r="M102" s="1145"/>
      <c r="N102" s="1145"/>
      <c r="O102" s="1145"/>
      <c r="P102" s="1145"/>
      <c r="Q102" s="1145"/>
    </row>
    <row r="103" spans="1:20" hidden="1" x14ac:dyDescent="0.35">
      <c r="C103" s="603"/>
      <c r="E103" s="2011" t="s">
        <v>654</v>
      </c>
      <c r="F103" s="2012"/>
      <c r="G103" s="2012"/>
      <c r="H103" s="1146">
        <v>0.9</v>
      </c>
      <c r="I103" s="1147"/>
    </row>
    <row r="104" spans="1:20" hidden="1" x14ac:dyDescent="0.35">
      <c r="C104" s="603"/>
      <c r="E104" s="1994" t="s">
        <v>655</v>
      </c>
      <c r="F104" s="1995"/>
      <c r="G104" s="1995"/>
      <c r="H104" s="1148">
        <v>0.1</v>
      </c>
      <c r="I104" s="1147"/>
    </row>
    <row r="105" spans="1:20" ht="15" hidden="1" thickBot="1" x14ac:dyDescent="0.4">
      <c r="C105" s="603"/>
      <c r="E105" s="2014" t="s">
        <v>656</v>
      </c>
      <c r="F105" s="2015"/>
      <c r="G105" s="2015"/>
      <c r="H105" s="1149"/>
      <c r="I105" s="1147"/>
    </row>
    <row r="106" spans="1:20" hidden="1" x14ac:dyDescent="0.35">
      <c r="B106" s="1150"/>
      <c r="C106" s="1151" t="s">
        <v>657</v>
      </c>
      <c r="D106" s="1152"/>
      <c r="E106" s="1153"/>
      <c r="F106" s="1153"/>
      <c r="G106" s="1153"/>
      <c r="H106" s="1153"/>
      <c r="I106" s="1153"/>
      <c r="J106" s="1153"/>
      <c r="K106" s="1153"/>
      <c r="L106" s="1153"/>
      <c r="M106" s="1153"/>
      <c r="N106" s="1153"/>
      <c r="O106" s="767"/>
    </row>
    <row r="107" spans="1:20" hidden="1" x14ac:dyDescent="0.35">
      <c r="B107" s="1154"/>
      <c r="C107" s="1155"/>
      <c r="D107" s="1155"/>
      <c r="E107" s="2016" t="s">
        <v>658</v>
      </c>
      <c r="F107" s="2017"/>
      <c r="G107" s="2017"/>
      <c r="H107" s="2017"/>
      <c r="I107" s="2017"/>
      <c r="J107" s="2017"/>
      <c r="K107" s="2017"/>
      <c r="L107" s="2017"/>
      <c r="M107" s="2017"/>
      <c r="N107" s="2017"/>
      <c r="O107" s="2017"/>
      <c r="P107" s="2017"/>
      <c r="Q107" s="2017"/>
      <c r="R107" s="2017"/>
      <c r="S107" s="2017"/>
      <c r="T107" s="2018"/>
    </row>
    <row r="108" spans="1:20" hidden="1" x14ac:dyDescent="0.35">
      <c r="B108" s="1156"/>
      <c r="C108" s="1152"/>
      <c r="D108" s="1152"/>
      <c r="E108" s="2019" t="s">
        <v>659</v>
      </c>
      <c r="F108" s="1157" t="s">
        <v>492</v>
      </c>
      <c r="G108" s="1157"/>
      <c r="H108" s="1157"/>
      <c r="I108" s="1157"/>
      <c r="J108" s="1157"/>
      <c r="K108" s="1157"/>
      <c r="L108" s="1157"/>
      <c r="M108" s="1157"/>
      <c r="N108" s="1158"/>
      <c r="O108" s="1159"/>
      <c r="P108" s="1158"/>
      <c r="Q108" s="1159"/>
      <c r="R108" s="1158"/>
      <c r="S108" s="1159"/>
      <c r="T108" s="1160"/>
    </row>
    <row r="109" spans="1:20" hidden="1" x14ac:dyDescent="0.35">
      <c r="B109" s="1156"/>
      <c r="C109" s="1152"/>
      <c r="D109" s="1152"/>
      <c r="E109" s="2019"/>
      <c r="F109" s="1161" t="s">
        <v>660</v>
      </c>
      <c r="G109" s="1161" t="s">
        <v>661</v>
      </c>
      <c r="H109" s="1161" t="s">
        <v>662</v>
      </c>
      <c r="I109" s="1161" t="s">
        <v>663</v>
      </c>
      <c r="J109" s="1161" t="s">
        <v>664</v>
      </c>
      <c r="K109" s="1161" t="s">
        <v>665</v>
      </c>
      <c r="L109" s="1161" t="s">
        <v>666</v>
      </c>
      <c r="M109" s="1161" t="s">
        <v>667</v>
      </c>
      <c r="N109" s="1161" t="s">
        <v>668</v>
      </c>
      <c r="O109" s="1161" t="s">
        <v>669</v>
      </c>
      <c r="P109" s="1161" t="s">
        <v>670</v>
      </c>
      <c r="Q109" s="1161" t="s">
        <v>671</v>
      </c>
      <c r="R109" s="1161" t="s">
        <v>672</v>
      </c>
      <c r="S109" s="1161" t="s">
        <v>673</v>
      </c>
      <c r="T109" s="1162" t="s">
        <v>674</v>
      </c>
    </row>
    <row r="110" spans="1:20" hidden="1" x14ac:dyDescent="0.35">
      <c r="B110" s="2020" t="s">
        <v>675</v>
      </c>
      <c r="C110" s="2021"/>
      <c r="D110" s="2021"/>
      <c r="E110" s="1163">
        <f>D88</f>
        <v>263090.01111111091</v>
      </c>
      <c r="F110" s="1164">
        <f t="shared" ref="F110:T110" si="43">E88</f>
        <v>-919698.59893571702</v>
      </c>
      <c r="G110" s="1164">
        <f t="shared" si="43"/>
        <v>788054.44962962903</v>
      </c>
      <c r="H110" s="1164">
        <f t="shared" si="43"/>
        <v>984108.52370370296</v>
      </c>
      <c r="I110" s="1164">
        <f t="shared" si="43"/>
        <v>1003836.9187654313</v>
      </c>
      <c r="J110" s="1164">
        <f t="shared" si="43"/>
        <v>984108.52370370296</v>
      </c>
      <c r="K110" s="1164">
        <f t="shared" si="43"/>
        <v>770139.38790123421</v>
      </c>
      <c r="L110" s="1164">
        <f t="shared" si="43"/>
        <v>984108.52370370296</v>
      </c>
      <c r="M110" s="1164">
        <f t="shared" si="43"/>
        <v>990194.94345678925</v>
      </c>
      <c r="N110" s="1164">
        <f t="shared" si="43"/>
        <v>984108.52370370296</v>
      </c>
      <c r="O110" s="1164">
        <f t="shared" si="43"/>
        <v>1003836.9187654313</v>
      </c>
      <c r="P110" s="1164">
        <f t="shared" si="43"/>
        <v>750410.9928395059</v>
      </c>
      <c r="Q110" s="1164">
        <f t="shared" si="43"/>
        <v>1003836.9187654313</v>
      </c>
      <c r="R110" s="1164">
        <f t="shared" si="43"/>
        <v>984108.52370370296</v>
      </c>
      <c r="S110" s="1164">
        <f t="shared" si="43"/>
        <v>1003836.9187654313</v>
      </c>
      <c r="T110" s="1165">
        <f t="shared" si="43"/>
        <v>984108.52370370296</v>
      </c>
    </row>
    <row r="111" spans="1:20" hidden="1" x14ac:dyDescent="0.35">
      <c r="B111" s="2022" t="s">
        <v>676</v>
      </c>
      <c r="C111" s="2023"/>
      <c r="D111" s="2023"/>
      <c r="E111" s="1166"/>
      <c r="F111" s="1167">
        <f>H103*I99</f>
        <v>2030584.2945977007</v>
      </c>
      <c r="G111" s="1168"/>
      <c r="H111" s="1168"/>
      <c r="I111" s="1168"/>
      <c r="J111" s="1168"/>
      <c r="K111" s="1168"/>
      <c r="L111" s="1168"/>
      <c r="M111" s="1168"/>
      <c r="N111" s="1168"/>
      <c r="O111" s="1169"/>
      <c r="P111" s="1168"/>
      <c r="Q111" s="1169"/>
      <c r="R111" s="1168"/>
      <c r="S111" s="1169"/>
      <c r="T111" s="1170"/>
    </row>
    <row r="112" spans="1:20" hidden="1" x14ac:dyDescent="0.35">
      <c r="B112" s="2022" t="s">
        <v>677</v>
      </c>
      <c r="C112" s="2023"/>
      <c r="D112" s="2023"/>
      <c r="E112" s="1166"/>
      <c r="F112" s="1167">
        <f>I99*H104</f>
        <v>225620.47717752229</v>
      </c>
      <c r="G112" s="1168"/>
      <c r="H112" s="1168"/>
      <c r="I112" s="1168"/>
      <c r="J112" s="1168"/>
      <c r="K112" s="1168"/>
      <c r="L112" s="1168"/>
      <c r="M112" s="1168"/>
      <c r="N112" s="1168"/>
      <c r="O112" s="1169"/>
      <c r="P112" s="1168"/>
      <c r="Q112" s="1169"/>
      <c r="R112" s="1168"/>
      <c r="S112" s="1169"/>
      <c r="T112" s="1170"/>
    </row>
    <row r="113" spans="2:20" hidden="1" x14ac:dyDescent="0.35">
      <c r="B113" s="2022" t="s">
        <v>678</v>
      </c>
      <c r="C113" s="2023"/>
      <c r="D113" s="2023"/>
      <c r="E113" s="1171"/>
      <c r="F113" s="1172">
        <f>+H101*H105</f>
        <v>0</v>
      </c>
      <c r="G113" s="1173"/>
      <c r="H113" s="1169"/>
      <c r="I113" s="1169"/>
      <c r="J113" s="1169"/>
      <c r="K113" s="1169"/>
      <c r="L113" s="1169"/>
      <c r="M113" s="1169"/>
      <c r="N113" s="1169"/>
      <c r="O113" s="1169"/>
      <c r="P113" s="1169"/>
      <c r="Q113" s="1169"/>
      <c r="R113" s="1169"/>
      <c r="S113" s="1169"/>
      <c r="T113" s="1174"/>
    </row>
    <row r="114" spans="2:20" hidden="1" x14ac:dyDescent="0.35">
      <c r="B114" s="2022" t="s">
        <v>679</v>
      </c>
      <c r="C114" s="2023"/>
      <c r="D114" s="2023"/>
      <c r="E114" s="1171"/>
      <c r="F114" s="1172"/>
      <c r="G114" s="1172">
        <v>0</v>
      </c>
      <c r="H114" s="1172"/>
      <c r="I114" s="1169"/>
      <c r="J114" s="1169"/>
      <c r="K114" s="1169"/>
      <c r="L114" s="1169"/>
      <c r="M114" s="1169"/>
      <c r="N114" s="1169"/>
      <c r="O114" s="1169"/>
      <c r="P114" s="1169"/>
      <c r="Q114" s="1169"/>
      <c r="R114" s="1169"/>
      <c r="S114" s="1169"/>
      <c r="T114" s="1174"/>
    </row>
    <row r="115" spans="2:20" hidden="1" x14ac:dyDescent="0.35">
      <c r="B115" s="2022" t="s">
        <v>680</v>
      </c>
      <c r="C115" s="2023"/>
      <c r="D115" s="2023"/>
      <c r="E115" s="1175"/>
      <c r="F115" s="1176">
        <f>SUM(F110:F113)-F114</f>
        <v>1336506.1728395061</v>
      </c>
      <c r="G115" s="1177">
        <f t="shared" ref="G115:O115" si="44">SUM(G110:G113)-G114</f>
        <v>788054.44962962903</v>
      </c>
      <c r="H115" s="1177">
        <f t="shared" si="44"/>
        <v>984108.52370370296</v>
      </c>
      <c r="I115" s="1177">
        <f t="shared" si="44"/>
        <v>1003836.9187654313</v>
      </c>
      <c r="J115" s="1177">
        <f t="shared" si="44"/>
        <v>984108.52370370296</v>
      </c>
      <c r="K115" s="1177">
        <f t="shared" si="44"/>
        <v>770139.38790123421</v>
      </c>
      <c r="L115" s="1177">
        <f t="shared" si="44"/>
        <v>984108.52370370296</v>
      </c>
      <c r="M115" s="1177">
        <f t="shared" si="44"/>
        <v>990194.94345678925</v>
      </c>
      <c r="N115" s="1177">
        <f t="shared" si="44"/>
        <v>984108.52370370296</v>
      </c>
      <c r="O115" s="1177">
        <f t="shared" si="44"/>
        <v>1003836.9187654313</v>
      </c>
      <c r="P115" s="1177">
        <f t="shared" ref="P115:T115" si="45">SUM(P110:P113)-P114</f>
        <v>750410.9928395059</v>
      </c>
      <c r="Q115" s="1177">
        <f t="shared" si="45"/>
        <v>1003836.9187654313</v>
      </c>
      <c r="R115" s="1177">
        <f t="shared" si="45"/>
        <v>984108.52370370296</v>
      </c>
      <c r="S115" s="1177">
        <f t="shared" si="45"/>
        <v>1003836.9187654313</v>
      </c>
      <c r="T115" s="1178">
        <f t="shared" si="45"/>
        <v>984108.52370370296</v>
      </c>
    </row>
    <row r="116" spans="2:20" ht="15" hidden="1" thickBot="1" x14ac:dyDescent="0.4">
      <c r="B116" s="2024" t="s">
        <v>681</v>
      </c>
      <c r="C116" s="2025"/>
      <c r="D116" s="2025"/>
      <c r="E116" s="1179"/>
      <c r="F116" s="1180">
        <f>F115</f>
        <v>1336506.1728395061</v>
      </c>
      <c r="G116" s="1181">
        <f>F116+G115</f>
        <v>2124560.6224691351</v>
      </c>
      <c r="H116" s="1181">
        <f t="shared" ref="H116:T116" si="46">G116+H115</f>
        <v>3108669.1461728383</v>
      </c>
      <c r="I116" s="1181">
        <f t="shared" si="46"/>
        <v>4112506.0649382696</v>
      </c>
      <c r="J116" s="1181">
        <f t="shared" si="46"/>
        <v>5096614.5886419723</v>
      </c>
      <c r="K116" s="1181">
        <f t="shared" si="46"/>
        <v>5866753.9765432067</v>
      </c>
      <c r="L116" s="1181">
        <f t="shared" si="46"/>
        <v>6850862.5002469094</v>
      </c>
      <c r="M116" s="1181">
        <f t="shared" si="46"/>
        <v>7841057.4437036989</v>
      </c>
      <c r="N116" s="1181">
        <f t="shared" si="46"/>
        <v>8825165.9674074017</v>
      </c>
      <c r="O116" s="1181">
        <f t="shared" si="46"/>
        <v>9829002.8861728329</v>
      </c>
      <c r="P116" s="1181">
        <f t="shared" si="46"/>
        <v>10579413.879012339</v>
      </c>
      <c r="Q116" s="1181">
        <f t="shared" si="46"/>
        <v>11583250.79777777</v>
      </c>
      <c r="R116" s="1181">
        <f t="shared" si="46"/>
        <v>12567359.321481474</v>
      </c>
      <c r="S116" s="1181">
        <f t="shared" si="46"/>
        <v>13571196.240246905</v>
      </c>
      <c r="T116" s="1182">
        <f t="shared" si="46"/>
        <v>14555304.763950609</v>
      </c>
    </row>
    <row r="117" spans="2:20" hidden="1" x14ac:dyDescent="0.35">
      <c r="B117" s="1150"/>
      <c r="C117" s="1150"/>
      <c r="D117" s="1150"/>
      <c r="E117" s="1150"/>
      <c r="F117" s="1150"/>
      <c r="G117" s="1150"/>
      <c r="H117" s="1150"/>
      <c r="I117" s="1150"/>
      <c r="J117" s="1150"/>
      <c r="K117" s="1150"/>
      <c r="L117" s="1150"/>
      <c r="M117" s="1150"/>
      <c r="N117" s="1150"/>
      <c r="O117" s="767"/>
    </row>
    <row r="118" spans="2:20" hidden="1" x14ac:dyDescent="0.35">
      <c r="B118" s="1150"/>
      <c r="C118" s="2026" t="s">
        <v>682</v>
      </c>
      <c r="D118" s="2026"/>
      <c r="E118" s="1150"/>
      <c r="F118" s="1150"/>
      <c r="G118" s="1150"/>
      <c r="H118" s="1150"/>
      <c r="I118" s="1150"/>
      <c r="J118" s="1150"/>
      <c r="K118" s="1150"/>
      <c r="L118" s="1150"/>
      <c r="M118" s="1150"/>
      <c r="N118" s="1150"/>
      <c r="O118" s="767"/>
    </row>
    <row r="119" spans="2:20" hidden="1" x14ac:dyDescent="0.35">
      <c r="B119" s="1183"/>
      <c r="C119" s="1150"/>
      <c r="D119" s="1150"/>
      <c r="E119" s="1184"/>
      <c r="F119" s="1185"/>
      <c r="G119" s="1185"/>
      <c r="H119" s="1185"/>
      <c r="I119" s="1185"/>
      <c r="J119" s="1185"/>
      <c r="K119" s="1185"/>
      <c r="L119" s="1185"/>
      <c r="M119" s="1185"/>
      <c r="N119" s="1185"/>
      <c r="O119" s="767"/>
    </row>
    <row r="120" spans="2:20" hidden="1" x14ac:dyDescent="0.35">
      <c r="B120" s="1183"/>
      <c r="C120" s="2013" t="s">
        <v>683</v>
      </c>
      <c r="D120" s="2013"/>
      <c r="E120" s="1186">
        <v>0.12</v>
      </c>
      <c r="F120" s="1187"/>
      <c r="G120" s="1185"/>
      <c r="H120" s="1185"/>
      <c r="I120" s="1185"/>
      <c r="J120" s="1185"/>
      <c r="K120" s="1185"/>
      <c r="L120" s="1185"/>
      <c r="M120" s="1185"/>
      <c r="N120" s="1185"/>
      <c r="O120" s="767"/>
    </row>
    <row r="121" spans="2:20" hidden="1" x14ac:dyDescent="0.35">
      <c r="B121" s="1183"/>
      <c r="C121" s="2013" t="s">
        <v>684</v>
      </c>
      <c r="D121" s="2013"/>
      <c r="E121" s="1188">
        <v>2</v>
      </c>
      <c r="F121" s="1187" t="s">
        <v>685</v>
      </c>
      <c r="G121" s="1185"/>
      <c r="H121" s="1185"/>
      <c r="I121" s="1185"/>
      <c r="J121" s="1185"/>
      <c r="K121" s="1185"/>
      <c r="L121" s="1185"/>
      <c r="M121" s="1185"/>
      <c r="N121" s="1185"/>
      <c r="O121" s="767"/>
    </row>
    <row r="122" spans="2:20" hidden="1" x14ac:dyDescent="0.35">
      <c r="B122" s="1183"/>
      <c r="C122" s="1189"/>
      <c r="D122" s="1189"/>
      <c r="E122" s="1184"/>
      <c r="F122" s="1185"/>
      <c r="G122" s="1185"/>
      <c r="H122" s="1185"/>
      <c r="I122" s="1185"/>
      <c r="J122" s="1185"/>
      <c r="K122" s="1185"/>
      <c r="L122" s="1185"/>
      <c r="M122" s="1185"/>
      <c r="N122" s="1185"/>
      <c r="O122" s="767"/>
    </row>
    <row r="123" spans="2:20" hidden="1" x14ac:dyDescent="0.35">
      <c r="B123" s="1183"/>
      <c r="C123" s="1184"/>
      <c r="D123" s="1184"/>
      <c r="E123" s="2031" t="str">
        <f>+E107</f>
        <v>AMOUNTS (FCFA)</v>
      </c>
      <c r="F123" s="2032"/>
      <c r="G123" s="2032"/>
      <c r="H123" s="2032"/>
      <c r="I123" s="2032"/>
      <c r="J123" s="2032"/>
      <c r="K123" s="2032"/>
      <c r="L123" s="2032"/>
      <c r="M123" s="2032"/>
      <c r="N123" s="2032"/>
      <c r="O123" s="2032"/>
      <c r="P123" s="2032"/>
      <c r="Q123" s="2032"/>
      <c r="R123" s="2032"/>
      <c r="S123" s="2032"/>
      <c r="T123" s="2032"/>
    </row>
    <row r="124" spans="2:20" hidden="1" x14ac:dyDescent="0.35">
      <c r="B124" s="1183"/>
      <c r="C124" s="1190"/>
      <c r="D124" s="1191"/>
      <c r="E124" s="2033" t="str">
        <f>E108</f>
        <v>WITHOUT PROJECT</v>
      </c>
      <c r="F124" s="2035" t="str">
        <f>F108</f>
        <v>WITH PROJECT</v>
      </c>
      <c r="G124" s="2036"/>
      <c r="H124" s="2036"/>
      <c r="I124" s="2036"/>
      <c r="J124" s="2036"/>
      <c r="K124" s="2036"/>
      <c r="L124" s="2036"/>
      <c r="M124" s="2036"/>
      <c r="N124" s="2036"/>
      <c r="O124" s="2036"/>
      <c r="P124" s="2036"/>
      <c r="Q124" s="2036"/>
      <c r="R124" s="2036"/>
      <c r="S124" s="2036"/>
      <c r="T124" s="2037"/>
    </row>
    <row r="125" spans="2:20" ht="15" hidden="1" thickBot="1" x14ac:dyDescent="0.4">
      <c r="B125" s="1183"/>
      <c r="C125" s="1190"/>
      <c r="D125" s="1191"/>
      <c r="E125" s="2034"/>
      <c r="F125" s="1192">
        <v>1</v>
      </c>
      <c r="G125" s="1193">
        <f t="shared" ref="G125:T125" si="47">+F125+1</f>
        <v>2</v>
      </c>
      <c r="H125" s="1193">
        <f t="shared" si="47"/>
        <v>3</v>
      </c>
      <c r="I125" s="1193">
        <f t="shared" si="47"/>
        <v>4</v>
      </c>
      <c r="J125" s="1193">
        <f t="shared" si="47"/>
        <v>5</v>
      </c>
      <c r="K125" s="1193">
        <f t="shared" si="47"/>
        <v>6</v>
      </c>
      <c r="L125" s="1193">
        <f t="shared" si="47"/>
        <v>7</v>
      </c>
      <c r="M125" s="1193">
        <f t="shared" si="47"/>
        <v>8</v>
      </c>
      <c r="N125" s="1193">
        <f t="shared" si="47"/>
        <v>9</v>
      </c>
      <c r="O125" s="1193">
        <f t="shared" si="47"/>
        <v>10</v>
      </c>
      <c r="P125" s="1193">
        <f t="shared" si="47"/>
        <v>11</v>
      </c>
      <c r="Q125" s="1193">
        <f t="shared" si="47"/>
        <v>12</v>
      </c>
      <c r="R125" s="1193">
        <f t="shared" si="47"/>
        <v>13</v>
      </c>
      <c r="S125" s="1193">
        <f t="shared" si="47"/>
        <v>14</v>
      </c>
      <c r="T125" s="1194">
        <f t="shared" si="47"/>
        <v>15</v>
      </c>
    </row>
    <row r="126" spans="2:20" hidden="1" x14ac:dyDescent="0.35">
      <c r="B126" s="1183"/>
      <c r="C126" s="2038" t="s">
        <v>686</v>
      </c>
      <c r="D126" s="2039"/>
      <c r="E126" s="1195"/>
      <c r="F126" s="1196">
        <f>F113</f>
        <v>0</v>
      </c>
      <c r="G126" s="1190"/>
      <c r="H126" s="1190"/>
      <c r="I126" s="1190"/>
      <c r="J126" s="1190"/>
      <c r="K126" s="1190"/>
      <c r="L126" s="1190"/>
      <c r="M126" s="1197"/>
      <c r="N126" s="1197"/>
      <c r="O126" s="1197"/>
      <c r="P126" s="1197"/>
      <c r="Q126" s="1197"/>
      <c r="R126" s="1197"/>
      <c r="S126" s="1197"/>
      <c r="T126" s="1198"/>
    </row>
    <row r="127" spans="2:20" hidden="1" x14ac:dyDescent="0.35">
      <c r="B127" s="1183"/>
      <c r="C127" s="2040" t="s">
        <v>687</v>
      </c>
      <c r="D127" s="2041"/>
      <c r="E127" s="1199"/>
      <c r="F127" s="1156"/>
      <c r="G127" s="1200">
        <f>-IPMT($E$120,F125,$E$121,$F$102)</f>
        <v>0</v>
      </c>
      <c r="H127" s="1200">
        <f>-IPMT($E$120,G125,$E$121,$F$102)</f>
        <v>0</v>
      </c>
      <c r="I127" s="1190"/>
      <c r="J127" s="1190"/>
      <c r="K127" s="1190"/>
      <c r="L127" s="1190"/>
      <c r="M127" s="1197"/>
      <c r="N127" s="1197"/>
      <c r="O127" s="1197"/>
      <c r="P127" s="1197"/>
      <c r="Q127" s="1197"/>
      <c r="R127" s="1197"/>
      <c r="S127" s="1197"/>
      <c r="T127" s="1198"/>
    </row>
    <row r="128" spans="2:20" hidden="1" x14ac:dyDescent="0.35">
      <c r="B128" s="1183"/>
      <c r="C128" s="2027" t="s">
        <v>679</v>
      </c>
      <c r="D128" s="2028"/>
      <c r="E128" s="1199"/>
      <c r="F128" s="1196"/>
      <c r="G128" s="1200">
        <f>-PPMT($E$120,F125,$E$121,$F$113)</f>
        <v>0</v>
      </c>
      <c r="H128" s="1200">
        <f>-PPMT($E$120,G125,$E$121,$F$113)</f>
        <v>0</v>
      </c>
      <c r="I128" s="1190"/>
      <c r="J128" s="1190"/>
      <c r="K128" s="1190"/>
      <c r="L128" s="1190"/>
      <c r="M128" s="1197"/>
      <c r="N128" s="1197"/>
      <c r="O128" s="1197"/>
      <c r="P128" s="1197"/>
      <c r="Q128" s="1197"/>
      <c r="R128" s="1197"/>
      <c r="S128" s="1197"/>
      <c r="T128" s="1198"/>
    </row>
    <row r="129" spans="2:20" ht="15" hidden="1" thickBot="1" x14ac:dyDescent="0.4">
      <c r="B129" s="1183"/>
      <c r="C129" s="2029" t="s">
        <v>688</v>
      </c>
      <c r="D129" s="2030"/>
      <c r="E129" s="1201"/>
      <c r="F129" s="1202"/>
      <c r="G129" s="1203">
        <f>SUM(G127:G128)</f>
        <v>0</v>
      </c>
      <c r="H129" s="1203">
        <f>SUM(H127:H128)</f>
        <v>0</v>
      </c>
      <c r="I129" s="1204"/>
      <c r="J129" s="1204"/>
      <c r="K129" s="1204"/>
      <c r="L129" s="1205"/>
      <c r="M129" s="1206">
        <f t="shared" ref="M129:T129" si="48">+L129+1</f>
        <v>1</v>
      </c>
      <c r="N129" s="1206">
        <f t="shared" si="48"/>
        <v>2</v>
      </c>
      <c r="O129" s="1206">
        <f t="shared" si="48"/>
        <v>3</v>
      </c>
      <c r="P129" s="1206">
        <f t="shared" si="48"/>
        <v>4</v>
      </c>
      <c r="Q129" s="1206">
        <f t="shared" si="48"/>
        <v>5</v>
      </c>
      <c r="R129" s="1206">
        <f t="shared" si="48"/>
        <v>6</v>
      </c>
      <c r="S129" s="1206">
        <f t="shared" si="48"/>
        <v>7</v>
      </c>
      <c r="T129" s="1207">
        <f t="shared" si="48"/>
        <v>8</v>
      </c>
    </row>
    <row r="130" spans="2:20" hidden="1" x14ac:dyDescent="0.35"/>
  </sheetData>
  <mergeCells count="32">
    <mergeCell ref="C128:D128"/>
    <mergeCell ref="C129:D129"/>
    <mergeCell ref="C121:D121"/>
    <mergeCell ref="E123:T123"/>
    <mergeCell ref="E124:E125"/>
    <mergeCell ref="F124:T124"/>
    <mergeCell ref="C126:D126"/>
    <mergeCell ref="C127:D127"/>
    <mergeCell ref="C120:D120"/>
    <mergeCell ref="E105:G105"/>
    <mergeCell ref="E107:T107"/>
    <mergeCell ref="E108:E109"/>
    <mergeCell ref="B110:D110"/>
    <mergeCell ref="B111:D111"/>
    <mergeCell ref="B112:D112"/>
    <mergeCell ref="B113:D113"/>
    <mergeCell ref="B114:D114"/>
    <mergeCell ref="B115:D115"/>
    <mergeCell ref="B116:D116"/>
    <mergeCell ref="C118:D118"/>
    <mergeCell ref="E104:G104"/>
    <mergeCell ref="B11:B12"/>
    <mergeCell ref="C11:C12"/>
    <mergeCell ref="D11:D12"/>
    <mergeCell ref="E11:S11"/>
    <mergeCell ref="E53:S53"/>
    <mergeCell ref="E94:G94"/>
    <mergeCell ref="E96:G96"/>
    <mergeCell ref="E97:G97"/>
    <mergeCell ref="E98:G98"/>
    <mergeCell ref="F99:H99"/>
    <mergeCell ref="E103:G103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AC973-4FE0-4DFF-AD56-CD25441092C6}">
  <sheetPr>
    <tabColor rgb="FF6A105D"/>
  </sheetPr>
  <dimension ref="A1:AW139"/>
  <sheetViews>
    <sheetView topLeftCell="A29" zoomScale="70" zoomScaleNormal="70" workbookViewId="0">
      <selection activeCell="D39" sqref="D39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330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332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  <c r="K7" s="5"/>
    </row>
    <row r="8" spans="1:41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559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360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f>100%-K12</f>
        <v>9.9999999999999978E-2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</row>
    <row r="16" spans="1:41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35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18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19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19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19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19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0"/>
      <c r="E33" s="411">
        <f>E34+E35+E36+E37</f>
        <v>20</v>
      </c>
      <c r="F33" s="412">
        <f t="shared" ref="F33:AR33" si="0">F34+F35+F36+F37</f>
        <v>20</v>
      </c>
      <c r="G33" s="412">
        <f t="shared" si="0"/>
        <v>12.5</v>
      </c>
      <c r="H33" s="412">
        <f t="shared" si="0"/>
        <v>20</v>
      </c>
      <c r="I33" s="412">
        <f t="shared" si="0"/>
        <v>12.5</v>
      </c>
      <c r="J33" s="412">
        <f t="shared" si="0"/>
        <v>20</v>
      </c>
      <c r="K33" s="412">
        <f t="shared" si="0"/>
        <v>25</v>
      </c>
      <c r="L33" s="412">
        <f t="shared" si="0"/>
        <v>20</v>
      </c>
      <c r="M33" s="412">
        <f t="shared" si="0"/>
        <v>12.5</v>
      </c>
      <c r="N33" s="412">
        <f t="shared" si="0"/>
        <v>20</v>
      </c>
      <c r="O33" s="412">
        <f t="shared" si="0"/>
        <v>20</v>
      </c>
      <c r="P33" s="412">
        <f t="shared" si="0"/>
        <v>20</v>
      </c>
      <c r="Q33" s="412">
        <f t="shared" si="0"/>
        <v>12.5</v>
      </c>
      <c r="R33" s="412">
        <f t="shared" si="0"/>
        <v>20</v>
      </c>
      <c r="S33" s="412">
        <f t="shared" si="0"/>
        <v>12.5</v>
      </c>
      <c r="T33" s="412">
        <f t="shared" si="0"/>
        <v>20</v>
      </c>
      <c r="U33" s="412">
        <f t="shared" si="0"/>
        <v>25</v>
      </c>
      <c r="V33" s="412">
        <f t="shared" si="0"/>
        <v>20</v>
      </c>
      <c r="W33" s="412">
        <f t="shared" si="0"/>
        <v>12.5</v>
      </c>
      <c r="X33" s="425">
        <f t="shared" si="0"/>
        <v>20</v>
      </c>
      <c r="Y33" s="413">
        <f t="shared" si="0"/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511">
        <f>887*'FCs _SER'!B81</f>
        <v>1126.49</v>
      </c>
      <c r="E34" s="39">
        <f t="shared" ref="E34:X34" si="1">E29*$F$7*$F$16*E31</f>
        <v>20</v>
      </c>
      <c r="F34" s="406">
        <f t="shared" si="1"/>
        <v>20</v>
      </c>
      <c r="G34" s="406">
        <f t="shared" si="1"/>
        <v>12.5</v>
      </c>
      <c r="H34" s="406">
        <f t="shared" si="1"/>
        <v>20</v>
      </c>
      <c r="I34" s="406">
        <f t="shared" si="1"/>
        <v>12.5</v>
      </c>
      <c r="J34" s="406">
        <f t="shared" si="1"/>
        <v>20</v>
      </c>
      <c r="K34" s="406">
        <f t="shared" si="1"/>
        <v>25</v>
      </c>
      <c r="L34" s="406">
        <f t="shared" si="1"/>
        <v>20</v>
      </c>
      <c r="M34" s="406">
        <f t="shared" si="1"/>
        <v>12.5</v>
      </c>
      <c r="N34" s="406">
        <f t="shared" si="1"/>
        <v>20</v>
      </c>
      <c r="O34" s="406">
        <f t="shared" si="1"/>
        <v>20</v>
      </c>
      <c r="P34" s="406">
        <f t="shared" si="1"/>
        <v>20</v>
      </c>
      <c r="Q34" s="406">
        <f t="shared" si="1"/>
        <v>12.5</v>
      </c>
      <c r="R34" s="406">
        <f t="shared" si="1"/>
        <v>20</v>
      </c>
      <c r="S34" s="406">
        <f t="shared" si="1"/>
        <v>12.5</v>
      </c>
      <c r="T34" s="406">
        <f t="shared" si="1"/>
        <v>20</v>
      </c>
      <c r="U34" s="406">
        <f t="shared" si="1"/>
        <v>25</v>
      </c>
      <c r="V34" s="406">
        <f t="shared" si="1"/>
        <v>20</v>
      </c>
      <c r="W34" s="406">
        <f t="shared" si="1"/>
        <v>12.5</v>
      </c>
      <c r="X34" s="129">
        <f t="shared" si="1"/>
        <v>20</v>
      </c>
      <c r="Y34" s="98">
        <f t="shared" ref="Y34:AR34" si="2">Y29*$F$7*$G$17*Y31</f>
        <v>44</v>
      </c>
      <c r="Z34" s="406">
        <f t="shared" si="2"/>
        <v>44</v>
      </c>
      <c r="AA34" s="406">
        <f t="shared" si="2"/>
        <v>24.750000000000004</v>
      </c>
      <c r="AB34" s="406">
        <f t="shared" si="2"/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 t="shared" si="2"/>
        <v>26.4</v>
      </c>
      <c r="AG34" s="406">
        <f t="shared" si="2"/>
        <v>16.5</v>
      </c>
      <c r="AH34" s="406">
        <f t="shared" si="2"/>
        <v>26.4</v>
      </c>
      <c r="AI34" s="406">
        <f t="shared" si="2"/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511">
        <f>1000*'FCs _SER'!B81</f>
        <v>1270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 t="shared" si="3"/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511">
        <f>D35</f>
        <v>1270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511">
        <f>D36</f>
        <v>1270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511">
        <f>5*'FCs _SER'!B76</f>
        <v>5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125/2*'FCs _SER'!B81</f>
        <v>79.375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2800</v>
      </c>
      <c r="AF39" s="40">
        <f>$G22*$G9*60%</f>
        <v>4200</v>
      </c>
      <c r="AG39" s="40">
        <f>$G22*$G9*80%</f>
        <v>5600</v>
      </c>
      <c r="AH39" s="40">
        <f>$G22*$G9*100%*AH29</f>
        <v>5600</v>
      </c>
      <c r="AI39" s="40">
        <f t="shared" ref="AI39:AR39" si="6">$G22*$G9*100%*AI29</f>
        <v>5600</v>
      </c>
      <c r="AJ39" s="40">
        <f t="shared" si="6"/>
        <v>5600</v>
      </c>
      <c r="AK39" s="40">
        <f t="shared" si="6"/>
        <v>3500</v>
      </c>
      <c r="AL39" s="40">
        <f t="shared" si="6"/>
        <v>5600</v>
      </c>
      <c r="AM39" s="40">
        <f t="shared" si="6"/>
        <v>3500</v>
      </c>
      <c r="AN39" s="40">
        <f t="shared" si="6"/>
        <v>5600</v>
      </c>
      <c r="AO39" s="40">
        <f t="shared" si="6"/>
        <v>7000</v>
      </c>
      <c r="AP39" s="40">
        <f t="shared" si="6"/>
        <v>5600</v>
      </c>
      <c r="AQ39" s="40">
        <f t="shared" si="6"/>
        <v>3500</v>
      </c>
      <c r="AR39" s="40">
        <f t="shared" si="6"/>
        <v>5600</v>
      </c>
    </row>
    <row r="40" spans="2:46" ht="13" x14ac:dyDescent="0.3">
      <c r="B40" s="169" t="s">
        <v>402</v>
      </c>
      <c r="C40" s="38" t="s">
        <v>400</v>
      </c>
      <c r="D40" s="512">
        <f>32*'FCs _SER'!B76</f>
        <v>32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2500*'FCs _SER'!B80</f>
        <v>1581.7855477257092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2500*'FCs _SER'!B80</f>
        <v>1581.7855477257092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600*'FCs _SER'!B80</f>
        <v>379.62853145417023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200*'Exchange rate'!F16*'FCs _SER'!B99</f>
        <v>99407.591471825959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513">
        <f>5000*'FCs _SER'!B81</f>
        <v>6350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615">
        <v>0.63219999999999998</v>
      </c>
      <c r="Z48" s="552"/>
      <c r="AA48" s="552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2250*'FCs _SER'!B98</f>
        <v>2250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514">
        <f>500*'FCs _SER'!B78</f>
        <v>423.72881355932208</v>
      </c>
      <c r="E51" s="415">
        <f>E33/100</f>
        <v>0.2</v>
      </c>
      <c r="F51" s="417">
        <f t="shared" ref="F51:AR51" si="8">F33/100</f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426">
        <f t="shared" si="8"/>
        <v>0.2</v>
      </c>
      <c r="Y51" s="416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514">
        <f>40*'FCs _SER'!B78</f>
        <v>33.898305084745765</v>
      </c>
      <c r="E52" s="493">
        <f>E39</f>
        <v>0</v>
      </c>
      <c r="F52" s="417">
        <f t="shared" ref="F52:AR52" si="9">F39</f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426">
        <f t="shared" si="9"/>
        <v>0</v>
      </c>
      <c r="Y52" s="416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2800</v>
      </c>
      <c r="AF52" s="417">
        <f t="shared" si="9"/>
        <v>4200</v>
      </c>
      <c r="AG52" s="417">
        <f t="shared" si="9"/>
        <v>5600</v>
      </c>
      <c r="AH52" s="417">
        <f t="shared" si="9"/>
        <v>5600</v>
      </c>
      <c r="AI52" s="417">
        <f t="shared" si="9"/>
        <v>5600</v>
      </c>
      <c r="AJ52" s="417">
        <f t="shared" si="9"/>
        <v>5600</v>
      </c>
      <c r="AK52" s="417">
        <f t="shared" si="9"/>
        <v>3500</v>
      </c>
      <c r="AL52" s="417">
        <f t="shared" si="9"/>
        <v>5600</v>
      </c>
      <c r="AM52" s="417">
        <f t="shared" si="9"/>
        <v>3500</v>
      </c>
      <c r="AN52" s="417">
        <f t="shared" si="9"/>
        <v>5600</v>
      </c>
      <c r="AO52" s="417">
        <f t="shared" si="9"/>
        <v>7000</v>
      </c>
      <c r="AP52" s="417">
        <f t="shared" si="9"/>
        <v>5600</v>
      </c>
      <c r="AQ52" s="417">
        <f t="shared" si="9"/>
        <v>3500</v>
      </c>
      <c r="AR52" s="495">
        <f t="shared" si="9"/>
        <v>5600</v>
      </c>
    </row>
    <row r="53" spans="2:44" x14ac:dyDescent="0.25">
      <c r="B53" s="167" t="s">
        <v>417</v>
      </c>
      <c r="C53" s="38" t="s">
        <v>405</v>
      </c>
      <c r="D53" s="513">
        <f>500*'FCs _SER'!B80</f>
        <v>316.35710954514184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36">
        <f t="shared" si="10"/>
        <v>0</v>
      </c>
      <c r="Y53" s="432">
        <f t="shared" si="10"/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 t="shared" si="10"/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513">
        <v>0</v>
      </c>
      <c r="E54" s="407">
        <f>(E39+E34+E35+E36+E37)</f>
        <v>20</v>
      </c>
      <c r="F54" s="407">
        <f t="shared" ref="F54:AR54" si="11">(F39+F34+F35+F36+F37)</f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35">
        <f t="shared" si="11"/>
        <v>20</v>
      </c>
      <c r="Y54" s="416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2855</v>
      </c>
      <c r="AF54" s="407">
        <f t="shared" si="11"/>
        <v>4311.375</v>
      </c>
      <c r="AG54" s="407">
        <f t="shared" si="11"/>
        <v>5762.25</v>
      </c>
      <c r="AH54" s="407">
        <f t="shared" si="11"/>
        <v>5869.2250000000004</v>
      </c>
      <c r="AI54" s="407">
        <f t="shared" si="11"/>
        <v>5905.8</v>
      </c>
      <c r="AJ54" s="407">
        <f t="shared" si="11"/>
        <v>5928.9000000000005</v>
      </c>
      <c r="AK54" s="407">
        <f t="shared" si="11"/>
        <v>3754.65</v>
      </c>
      <c r="AL54" s="407">
        <f t="shared" si="11"/>
        <v>5952</v>
      </c>
      <c r="AM54" s="407">
        <f t="shared" si="11"/>
        <v>3754.65</v>
      </c>
      <c r="AN54" s="407">
        <f t="shared" si="11"/>
        <v>5975.1</v>
      </c>
      <c r="AO54" s="407">
        <f t="shared" si="11"/>
        <v>7416.9</v>
      </c>
      <c r="AP54" s="407">
        <f t="shared" si="11"/>
        <v>5952</v>
      </c>
      <c r="AQ54" s="407">
        <f t="shared" si="11"/>
        <v>3754.65</v>
      </c>
      <c r="AR54" s="407">
        <f t="shared" si="11"/>
        <v>5975.1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38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482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141">
        <f t="shared" si="12"/>
        <v>0</v>
      </c>
      <c r="Y63" s="518">
        <f>(Y40+Y39)*10/1200</f>
        <v>6</v>
      </c>
      <c r="Z63" s="497">
        <f t="shared" ref="Z63:AR63" si="13">(Z40+Z39)*10/1200</f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33.333333333333336</v>
      </c>
      <c r="AF63" s="497">
        <f t="shared" si="13"/>
        <v>41</v>
      </c>
      <c r="AG63" s="497">
        <f t="shared" si="13"/>
        <v>46.666666666666664</v>
      </c>
      <c r="AH63" s="497">
        <f t="shared" si="13"/>
        <v>52.666666666666664</v>
      </c>
      <c r="AI63" s="497">
        <f t="shared" si="13"/>
        <v>52.666666666666664</v>
      </c>
      <c r="AJ63" s="497">
        <f t="shared" si="13"/>
        <v>52.666666666666664</v>
      </c>
      <c r="AK63" s="497">
        <f t="shared" si="13"/>
        <v>29.166666666666668</v>
      </c>
      <c r="AL63" s="497">
        <f t="shared" si="13"/>
        <v>52.666666666666664</v>
      </c>
      <c r="AM63" s="497">
        <f t="shared" si="13"/>
        <v>29.166666666666668</v>
      </c>
      <c r="AN63" s="497">
        <f t="shared" si="13"/>
        <v>52.666666666666664</v>
      </c>
      <c r="AO63" s="497">
        <f t="shared" si="13"/>
        <v>68.333333333333329</v>
      </c>
      <c r="AP63" s="497">
        <f t="shared" si="13"/>
        <v>52.666666666666664</v>
      </c>
      <c r="AQ63" s="497">
        <f t="shared" si="13"/>
        <v>29.166666666666668</v>
      </c>
      <c r="AR63" s="498">
        <f t="shared" si="13"/>
        <v>52.666666666666664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2000*'FCs _SER'!B82</f>
        <v>1580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>SUM(P57:P63)*$K12</f>
        <v>7.2</v>
      </c>
      <c r="Q64" s="501">
        <f t="shared" ref="Q64:AR64" si="15">SUM(Q57:Q63)*$K12</f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02">
        <f t="shared" si="15"/>
        <v>7.2</v>
      </c>
      <c r="Y64" s="501">
        <f t="shared" si="15"/>
        <v>17.100000000000001</v>
      </c>
      <c r="Z64" s="501">
        <f t="shared" si="15"/>
        <v>15.3</v>
      </c>
      <c r="AA64" s="501">
        <f t="shared" si="15"/>
        <v>19.8</v>
      </c>
      <c r="AB64" s="501">
        <f t="shared" si="15"/>
        <v>24.3</v>
      </c>
      <c r="AC64" s="501">
        <f t="shared" si="15"/>
        <v>18.900000000000002</v>
      </c>
      <c r="AD64" s="501">
        <f t="shared" si="15"/>
        <v>24.3</v>
      </c>
      <c r="AE64" s="501">
        <f t="shared" si="15"/>
        <v>48.900000000000006</v>
      </c>
      <c r="AF64" s="501">
        <f t="shared" si="15"/>
        <v>55.800000000000004</v>
      </c>
      <c r="AG64" s="501">
        <f t="shared" si="15"/>
        <v>60.899999999999991</v>
      </c>
      <c r="AH64" s="501">
        <f t="shared" si="15"/>
        <v>66.3</v>
      </c>
      <c r="AI64" s="501">
        <f t="shared" si="15"/>
        <v>67.199999999999989</v>
      </c>
      <c r="AJ64" s="501">
        <f t="shared" si="15"/>
        <v>67.199999999999989</v>
      </c>
      <c r="AK64" s="501">
        <f t="shared" si="15"/>
        <v>46.050000000000004</v>
      </c>
      <c r="AL64" s="501">
        <f t="shared" si="15"/>
        <v>67.199999999999989</v>
      </c>
      <c r="AM64" s="501">
        <f t="shared" si="15"/>
        <v>46.050000000000004</v>
      </c>
      <c r="AN64" s="501">
        <f t="shared" si="15"/>
        <v>67.199999999999989</v>
      </c>
      <c r="AO64" s="501">
        <f t="shared" si="15"/>
        <v>81.3</v>
      </c>
      <c r="AP64" s="501">
        <f t="shared" si="15"/>
        <v>67.199999999999989</v>
      </c>
      <c r="AQ64" s="501">
        <f t="shared" si="15"/>
        <v>46.050000000000004</v>
      </c>
      <c r="AR64" s="502">
        <f t="shared" si="15"/>
        <v>67.199999999999989</v>
      </c>
    </row>
    <row r="65" spans="2:46" s="138" customFormat="1" ht="13.5" thickBot="1" x14ac:dyDescent="0.35">
      <c r="B65" s="503" t="s">
        <v>361</v>
      </c>
      <c r="C65" s="144" t="s">
        <v>421</v>
      </c>
      <c r="D65" s="516">
        <f>D64</f>
        <v>1580</v>
      </c>
      <c r="E65" s="505">
        <f>SUM(E57:E63)-E64</f>
        <v>0</v>
      </c>
      <c r="F65" s="505">
        <f>SUM(F57:F63)-F64</f>
        <v>0</v>
      </c>
      <c r="G65" s="505">
        <f t="shared" ref="G65:AR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si="16"/>
        <v>0.79999999999999982</v>
      </c>
      <c r="R65" s="505">
        <f t="shared" si="16"/>
        <v>0.79999999999999982</v>
      </c>
      <c r="S65" s="505">
        <f t="shared" si="16"/>
        <v>0.79999999999999982</v>
      </c>
      <c r="T65" s="505">
        <f t="shared" si="16"/>
        <v>0.79999999999999982</v>
      </c>
      <c r="U65" s="505">
        <f t="shared" si="16"/>
        <v>0.79999999999999982</v>
      </c>
      <c r="V65" s="505">
        <f t="shared" si="16"/>
        <v>0.79999999999999982</v>
      </c>
      <c r="W65" s="505">
        <f t="shared" si="16"/>
        <v>0.79999999999999982</v>
      </c>
      <c r="X65" s="506">
        <f t="shared" si="16"/>
        <v>0.79999999999999982</v>
      </c>
      <c r="Y65" s="504">
        <f t="shared" si="16"/>
        <v>1.8999999999999986</v>
      </c>
      <c r="Z65" s="505">
        <f t="shared" si="16"/>
        <v>1.6999999999999993</v>
      </c>
      <c r="AA65" s="505">
        <f t="shared" si="16"/>
        <v>2.1999999999999993</v>
      </c>
      <c r="AB65" s="505">
        <f t="shared" si="16"/>
        <v>2.6999999999999993</v>
      </c>
      <c r="AC65" s="505">
        <f t="shared" si="16"/>
        <v>2.0999999999999979</v>
      </c>
      <c r="AD65" s="505">
        <f t="shared" si="16"/>
        <v>2.6999999999999993</v>
      </c>
      <c r="AE65" s="505">
        <f t="shared" si="16"/>
        <v>5.43333333333333</v>
      </c>
      <c r="AF65" s="505">
        <f t="shared" si="16"/>
        <v>6.1999999999999957</v>
      </c>
      <c r="AG65" s="505">
        <f t="shared" si="16"/>
        <v>6.7666666666666657</v>
      </c>
      <c r="AH65" s="505">
        <f t="shared" si="16"/>
        <v>7.36666666666666</v>
      </c>
      <c r="AI65" s="505">
        <f t="shared" si="16"/>
        <v>7.4666666666666686</v>
      </c>
      <c r="AJ65" s="505">
        <f t="shared" si="16"/>
        <v>7.4666666666666686</v>
      </c>
      <c r="AK65" s="505">
        <f t="shared" si="16"/>
        <v>5.1166666666666671</v>
      </c>
      <c r="AL65" s="505">
        <f t="shared" si="16"/>
        <v>7.4666666666666686</v>
      </c>
      <c r="AM65" s="505">
        <f t="shared" si="16"/>
        <v>5.1166666666666671</v>
      </c>
      <c r="AN65" s="505">
        <f t="shared" si="16"/>
        <v>7.4666666666666686</v>
      </c>
      <c r="AO65" s="505">
        <f t="shared" si="16"/>
        <v>9.0333333333333314</v>
      </c>
      <c r="AP65" s="505">
        <f t="shared" si="16"/>
        <v>7.4666666666666686</v>
      </c>
      <c r="AQ65" s="505">
        <f t="shared" si="16"/>
        <v>5.1166666666666671</v>
      </c>
      <c r="AR65" s="506">
        <f t="shared" si="16"/>
        <v>7.4666666666666686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430</v>
      </c>
      <c r="D70" s="91"/>
      <c r="E70" s="39">
        <f t="shared" ref="E70:AR70" si="17">E34*$D34</f>
        <v>22529.8</v>
      </c>
      <c r="F70" s="39">
        <f t="shared" si="17"/>
        <v>22529.8</v>
      </c>
      <c r="G70" s="39">
        <f t="shared" si="17"/>
        <v>14081.125</v>
      </c>
      <c r="H70" s="39">
        <f t="shared" si="17"/>
        <v>22529.8</v>
      </c>
      <c r="I70" s="39">
        <f t="shared" si="17"/>
        <v>14081.125</v>
      </c>
      <c r="J70" s="39">
        <f t="shared" si="17"/>
        <v>22529.8</v>
      </c>
      <c r="K70" s="39">
        <f t="shared" si="17"/>
        <v>28162.25</v>
      </c>
      <c r="L70" s="39">
        <f t="shared" si="17"/>
        <v>22529.8</v>
      </c>
      <c r="M70" s="39">
        <f t="shared" si="17"/>
        <v>14081.125</v>
      </c>
      <c r="N70" s="39">
        <f t="shared" si="17"/>
        <v>22529.8</v>
      </c>
      <c r="O70" s="39">
        <f t="shared" si="17"/>
        <v>22529.8</v>
      </c>
      <c r="P70" s="39">
        <f t="shared" si="17"/>
        <v>22529.8</v>
      </c>
      <c r="Q70" s="39">
        <f t="shared" si="17"/>
        <v>14081.125</v>
      </c>
      <c r="R70" s="39">
        <f t="shared" si="17"/>
        <v>22529.8</v>
      </c>
      <c r="S70" s="39">
        <f t="shared" si="17"/>
        <v>14081.125</v>
      </c>
      <c r="T70" s="39">
        <f t="shared" si="17"/>
        <v>22529.8</v>
      </c>
      <c r="U70" s="39">
        <f t="shared" si="17"/>
        <v>28162.25</v>
      </c>
      <c r="V70" s="39">
        <f t="shared" si="17"/>
        <v>22529.8</v>
      </c>
      <c r="W70" s="39">
        <f t="shared" si="17"/>
        <v>14081.125</v>
      </c>
      <c r="X70" s="151">
        <f t="shared" si="17"/>
        <v>22529.8</v>
      </c>
      <c r="Y70" s="98">
        <f t="shared" si="17"/>
        <v>49565.56</v>
      </c>
      <c r="Z70" s="39">
        <f t="shared" si="17"/>
        <v>49565.56</v>
      </c>
      <c r="AA70" s="39">
        <f t="shared" si="17"/>
        <v>27880.627500000006</v>
      </c>
      <c r="AB70" s="39">
        <f t="shared" si="17"/>
        <v>39652.448000000004</v>
      </c>
      <c r="AC70" s="39">
        <f t="shared" si="17"/>
        <v>21684.932499999999</v>
      </c>
      <c r="AD70" s="39">
        <f t="shared" si="17"/>
        <v>29739.335999999999</v>
      </c>
      <c r="AE70" s="39">
        <f t="shared" si="17"/>
        <v>37174.17</v>
      </c>
      <c r="AF70" s="39">
        <f t="shared" si="17"/>
        <v>29739.335999999999</v>
      </c>
      <c r="AG70" s="39">
        <f t="shared" si="17"/>
        <v>18587.084999999999</v>
      </c>
      <c r="AH70" s="39">
        <f t="shared" si="17"/>
        <v>29739.335999999999</v>
      </c>
      <c r="AI70" s="39">
        <f t="shared" si="17"/>
        <v>29739.335999999999</v>
      </c>
      <c r="AJ70" s="39">
        <f t="shared" si="17"/>
        <v>29739.335999999999</v>
      </c>
      <c r="AK70" s="39">
        <f t="shared" si="17"/>
        <v>18587.084999999999</v>
      </c>
      <c r="AL70" s="39">
        <f t="shared" si="17"/>
        <v>29739.335999999999</v>
      </c>
      <c r="AM70" s="39">
        <f t="shared" si="17"/>
        <v>18587.084999999999</v>
      </c>
      <c r="AN70" s="39">
        <f t="shared" si="17"/>
        <v>29739.335999999999</v>
      </c>
      <c r="AO70" s="39">
        <f t="shared" si="17"/>
        <v>37174.17</v>
      </c>
      <c r="AP70" s="39">
        <f t="shared" si="17"/>
        <v>29739.335999999999</v>
      </c>
      <c r="AQ70" s="39">
        <f t="shared" si="17"/>
        <v>18587.084999999999</v>
      </c>
      <c r="AR70" s="151">
        <f t="shared" si="17"/>
        <v>29739.335999999999</v>
      </c>
    </row>
    <row r="71" spans="2:46" x14ac:dyDescent="0.25">
      <c r="B71" s="167" t="s">
        <v>396</v>
      </c>
      <c r="C71" s="485" t="s">
        <v>430</v>
      </c>
      <c r="D71" s="91"/>
      <c r="E71" s="39">
        <f t="shared" ref="E71:AR71" si="18">E35*$D35</f>
        <v>0</v>
      </c>
      <c r="F71" s="39">
        <f t="shared" si="18"/>
        <v>0</v>
      </c>
      <c r="G71" s="39">
        <f t="shared" si="18"/>
        <v>0</v>
      </c>
      <c r="H71" s="39">
        <f t="shared" si="18"/>
        <v>0</v>
      </c>
      <c r="I71" s="39">
        <f t="shared" si="18"/>
        <v>0</v>
      </c>
      <c r="J71" s="39">
        <f t="shared" si="18"/>
        <v>0</v>
      </c>
      <c r="K71" s="39">
        <f t="shared" si="18"/>
        <v>0</v>
      </c>
      <c r="L71" s="39">
        <f t="shared" si="18"/>
        <v>0</v>
      </c>
      <c r="M71" s="39">
        <f t="shared" si="18"/>
        <v>0</v>
      </c>
      <c r="N71" s="39">
        <f t="shared" si="18"/>
        <v>0</v>
      </c>
      <c r="O71" s="39">
        <f t="shared" si="18"/>
        <v>0</v>
      </c>
      <c r="P71" s="39">
        <f t="shared" si="18"/>
        <v>0</v>
      </c>
      <c r="Q71" s="39">
        <f t="shared" si="18"/>
        <v>0</v>
      </c>
      <c r="R71" s="39">
        <f t="shared" si="18"/>
        <v>0</v>
      </c>
      <c r="S71" s="39">
        <f t="shared" si="18"/>
        <v>0</v>
      </c>
      <c r="T71" s="39">
        <f t="shared" si="18"/>
        <v>0</v>
      </c>
      <c r="U71" s="39">
        <f t="shared" si="18"/>
        <v>0</v>
      </c>
      <c r="V71" s="39">
        <f t="shared" si="18"/>
        <v>0</v>
      </c>
      <c r="W71" s="39">
        <f t="shared" si="18"/>
        <v>0</v>
      </c>
      <c r="X71" s="151">
        <f t="shared" si="18"/>
        <v>0</v>
      </c>
      <c r="Y71" s="98">
        <f t="shared" si="18"/>
        <v>0</v>
      </c>
      <c r="Z71" s="39">
        <f t="shared" si="18"/>
        <v>0</v>
      </c>
      <c r="AA71" s="39">
        <f t="shared" si="18"/>
        <v>0</v>
      </c>
      <c r="AB71" s="39">
        <f t="shared" si="18"/>
        <v>0</v>
      </c>
      <c r="AC71" s="39">
        <f t="shared" si="18"/>
        <v>0</v>
      </c>
      <c r="AD71" s="39">
        <f t="shared" si="18"/>
        <v>0</v>
      </c>
      <c r="AE71" s="39">
        <f t="shared" si="18"/>
        <v>0</v>
      </c>
      <c r="AF71" s="39">
        <f t="shared" si="18"/>
        <v>85566.25</v>
      </c>
      <c r="AG71" s="39">
        <f t="shared" si="18"/>
        <v>171132.5</v>
      </c>
      <c r="AH71" s="39">
        <f t="shared" si="18"/>
        <v>256698.75</v>
      </c>
      <c r="AI71" s="39">
        <f t="shared" si="18"/>
        <v>273812</v>
      </c>
      <c r="AJ71" s="39">
        <f t="shared" si="18"/>
        <v>273812</v>
      </c>
      <c r="AK71" s="39">
        <f t="shared" si="18"/>
        <v>171132.5</v>
      </c>
      <c r="AL71" s="39">
        <f t="shared" si="18"/>
        <v>273812</v>
      </c>
      <c r="AM71" s="39">
        <f t="shared" si="18"/>
        <v>171132.5</v>
      </c>
      <c r="AN71" s="39">
        <f t="shared" si="18"/>
        <v>273812</v>
      </c>
      <c r="AO71" s="39">
        <f t="shared" si="18"/>
        <v>342265</v>
      </c>
      <c r="AP71" s="39">
        <f t="shared" si="18"/>
        <v>273812</v>
      </c>
      <c r="AQ71" s="39">
        <f t="shared" si="18"/>
        <v>171132.5</v>
      </c>
      <c r="AR71" s="151">
        <f t="shared" si="18"/>
        <v>273812</v>
      </c>
    </row>
    <row r="72" spans="2:46" x14ac:dyDescent="0.25">
      <c r="B72" s="167" t="s">
        <v>397</v>
      </c>
      <c r="C72" s="485" t="s">
        <v>430</v>
      </c>
      <c r="D72" s="91"/>
      <c r="E72" s="39">
        <f t="shared" ref="E72:AR72" si="19">E36*$D36</f>
        <v>0</v>
      </c>
      <c r="F72" s="39">
        <f t="shared" si="19"/>
        <v>0</v>
      </c>
      <c r="G72" s="39">
        <f t="shared" si="19"/>
        <v>0</v>
      </c>
      <c r="H72" s="39">
        <f t="shared" si="19"/>
        <v>0</v>
      </c>
      <c r="I72" s="39">
        <f t="shared" si="19"/>
        <v>0</v>
      </c>
      <c r="J72" s="39">
        <f t="shared" si="19"/>
        <v>0</v>
      </c>
      <c r="K72" s="39">
        <f t="shared" si="19"/>
        <v>0</v>
      </c>
      <c r="L72" s="39">
        <f t="shared" si="19"/>
        <v>0</v>
      </c>
      <c r="M72" s="39">
        <f t="shared" si="19"/>
        <v>0</v>
      </c>
      <c r="N72" s="39">
        <f t="shared" si="19"/>
        <v>0</v>
      </c>
      <c r="O72" s="39">
        <f t="shared" si="19"/>
        <v>0</v>
      </c>
      <c r="P72" s="39">
        <f t="shared" si="19"/>
        <v>0</v>
      </c>
      <c r="Q72" s="39">
        <f t="shared" si="19"/>
        <v>0</v>
      </c>
      <c r="R72" s="39">
        <f t="shared" si="19"/>
        <v>0</v>
      </c>
      <c r="S72" s="39">
        <f t="shared" si="19"/>
        <v>0</v>
      </c>
      <c r="T72" s="39">
        <f t="shared" si="19"/>
        <v>0</v>
      </c>
      <c r="U72" s="39">
        <f t="shared" si="19"/>
        <v>0</v>
      </c>
      <c r="V72" s="39">
        <f t="shared" si="19"/>
        <v>0</v>
      </c>
      <c r="W72" s="39">
        <f t="shared" si="19"/>
        <v>0</v>
      </c>
      <c r="X72" s="151">
        <f t="shared" si="19"/>
        <v>0</v>
      </c>
      <c r="Y72" s="98">
        <f t="shared" si="19"/>
        <v>0</v>
      </c>
      <c r="Z72" s="39">
        <f t="shared" si="19"/>
        <v>0</v>
      </c>
      <c r="AA72" s="39">
        <f t="shared" si="19"/>
        <v>0</v>
      </c>
      <c r="AB72" s="39">
        <f t="shared" si="19"/>
        <v>0</v>
      </c>
      <c r="AC72" s="39">
        <f t="shared" si="19"/>
        <v>0</v>
      </c>
      <c r="AD72" s="39">
        <f t="shared" si="19"/>
        <v>0</v>
      </c>
      <c r="AE72" s="39">
        <f t="shared" si="19"/>
        <v>0</v>
      </c>
      <c r="AF72" s="39">
        <f t="shared" si="19"/>
        <v>0</v>
      </c>
      <c r="AG72" s="39">
        <f t="shared" si="19"/>
        <v>0</v>
      </c>
      <c r="AH72" s="39">
        <f t="shared" si="19"/>
        <v>29337.000000000007</v>
      </c>
      <c r="AI72" s="39">
        <f t="shared" si="19"/>
        <v>58674.000000000015</v>
      </c>
      <c r="AJ72" s="39">
        <f t="shared" si="19"/>
        <v>88011.000000000015</v>
      </c>
      <c r="AK72" s="39">
        <f t="shared" si="19"/>
        <v>117348.00000000003</v>
      </c>
      <c r="AL72" s="39">
        <f t="shared" si="19"/>
        <v>117348.00000000003</v>
      </c>
      <c r="AM72" s="39">
        <f t="shared" si="19"/>
        <v>117348.00000000003</v>
      </c>
      <c r="AN72" s="39">
        <f t="shared" si="19"/>
        <v>146685.00000000003</v>
      </c>
      <c r="AO72" s="39">
        <f t="shared" si="19"/>
        <v>117348.00000000003</v>
      </c>
      <c r="AP72" s="39">
        <f t="shared" si="19"/>
        <v>117348.00000000003</v>
      </c>
      <c r="AQ72" s="39">
        <f t="shared" si="19"/>
        <v>117348.00000000003</v>
      </c>
      <c r="AR72" s="151">
        <f t="shared" si="19"/>
        <v>146685.00000000003</v>
      </c>
    </row>
    <row r="73" spans="2:46" x14ac:dyDescent="0.25">
      <c r="B73" s="168" t="s">
        <v>398</v>
      </c>
      <c r="C73" s="485" t="s">
        <v>430</v>
      </c>
      <c r="D73" s="91"/>
      <c r="E73" s="39">
        <f t="shared" ref="E73:AR73" si="20">E37*$D37</f>
        <v>0</v>
      </c>
      <c r="F73" s="39">
        <f t="shared" si="20"/>
        <v>0</v>
      </c>
      <c r="G73" s="39">
        <f t="shared" si="20"/>
        <v>0</v>
      </c>
      <c r="H73" s="39">
        <f t="shared" si="20"/>
        <v>0</v>
      </c>
      <c r="I73" s="39">
        <f t="shared" si="20"/>
        <v>0</v>
      </c>
      <c r="J73" s="39">
        <f t="shared" si="20"/>
        <v>0</v>
      </c>
      <c r="K73" s="39">
        <f t="shared" si="20"/>
        <v>0</v>
      </c>
      <c r="L73" s="39">
        <f t="shared" si="20"/>
        <v>0</v>
      </c>
      <c r="M73" s="39">
        <f t="shared" si="20"/>
        <v>0</v>
      </c>
      <c r="N73" s="39">
        <f t="shared" si="20"/>
        <v>0</v>
      </c>
      <c r="O73" s="39">
        <f t="shared" si="20"/>
        <v>0</v>
      </c>
      <c r="P73" s="39">
        <f t="shared" si="20"/>
        <v>0</v>
      </c>
      <c r="Q73" s="39">
        <f t="shared" si="20"/>
        <v>0</v>
      </c>
      <c r="R73" s="39">
        <f t="shared" si="20"/>
        <v>0</v>
      </c>
      <c r="S73" s="39">
        <f t="shared" si="20"/>
        <v>0</v>
      </c>
      <c r="T73" s="39">
        <f t="shared" si="20"/>
        <v>0</v>
      </c>
      <c r="U73" s="39">
        <f t="shared" si="20"/>
        <v>0</v>
      </c>
      <c r="V73" s="39">
        <f t="shared" si="20"/>
        <v>0</v>
      </c>
      <c r="W73" s="39">
        <f t="shared" si="20"/>
        <v>0</v>
      </c>
      <c r="X73" s="151">
        <f t="shared" si="20"/>
        <v>0</v>
      </c>
      <c r="Y73" s="98">
        <f t="shared" si="20"/>
        <v>0</v>
      </c>
      <c r="Z73" s="39">
        <f t="shared" si="20"/>
        <v>0</v>
      </c>
      <c r="AA73" s="39">
        <f t="shared" si="20"/>
        <v>3492.5000000000005</v>
      </c>
      <c r="AB73" s="39">
        <f t="shared" si="20"/>
        <v>11176.000000000004</v>
      </c>
      <c r="AC73" s="39">
        <f t="shared" si="20"/>
        <v>10477.5</v>
      </c>
      <c r="AD73" s="39">
        <f t="shared" si="20"/>
        <v>22352.000000000007</v>
      </c>
      <c r="AE73" s="39">
        <f t="shared" si="20"/>
        <v>27940.000000000004</v>
      </c>
      <c r="AF73" s="39">
        <f t="shared" si="20"/>
        <v>22352.000000000007</v>
      </c>
      <c r="AG73" s="39">
        <f t="shared" si="20"/>
        <v>13970.000000000002</v>
      </c>
      <c r="AH73" s="39">
        <f t="shared" si="20"/>
        <v>22352.000000000007</v>
      </c>
      <c r="AI73" s="39">
        <f t="shared" si="20"/>
        <v>22352.000000000007</v>
      </c>
      <c r="AJ73" s="39">
        <f t="shared" si="20"/>
        <v>22352.000000000007</v>
      </c>
      <c r="AK73" s="39">
        <f t="shared" si="20"/>
        <v>13970.000000000002</v>
      </c>
      <c r="AL73" s="39">
        <f t="shared" si="20"/>
        <v>22352.000000000007</v>
      </c>
      <c r="AM73" s="39">
        <f t="shared" si="20"/>
        <v>13970.000000000002</v>
      </c>
      <c r="AN73" s="39">
        <f t="shared" si="20"/>
        <v>22352.000000000007</v>
      </c>
      <c r="AO73" s="39">
        <f t="shared" si="20"/>
        <v>27940.000000000004</v>
      </c>
      <c r="AP73" s="39">
        <f t="shared" si="20"/>
        <v>22352.000000000007</v>
      </c>
      <c r="AQ73" s="39">
        <f t="shared" si="20"/>
        <v>13970.000000000002</v>
      </c>
      <c r="AR73" s="151">
        <f t="shared" si="20"/>
        <v>22352.000000000007</v>
      </c>
    </row>
    <row r="74" spans="2:46" x14ac:dyDescent="0.25">
      <c r="B74" s="168" t="s">
        <v>431</v>
      </c>
      <c r="C74" s="485" t="s">
        <v>430</v>
      </c>
      <c r="D74" s="91"/>
      <c r="E74" s="39">
        <f t="shared" ref="E74:AR74" si="21">E38*$D38</f>
        <v>3060.0000000000005</v>
      </c>
      <c r="F74" s="39">
        <f t="shared" si="21"/>
        <v>3060.0000000000005</v>
      </c>
      <c r="G74" s="39">
        <f t="shared" si="21"/>
        <v>1912.5</v>
      </c>
      <c r="H74" s="39">
        <f t="shared" si="21"/>
        <v>3060.0000000000005</v>
      </c>
      <c r="I74" s="39">
        <f t="shared" si="21"/>
        <v>1912.5</v>
      </c>
      <c r="J74" s="39">
        <f t="shared" si="21"/>
        <v>3060.0000000000005</v>
      </c>
      <c r="K74" s="39">
        <f t="shared" si="21"/>
        <v>3825</v>
      </c>
      <c r="L74" s="39">
        <f t="shared" si="21"/>
        <v>3060.0000000000005</v>
      </c>
      <c r="M74" s="39">
        <f t="shared" si="21"/>
        <v>1912.5</v>
      </c>
      <c r="N74" s="39">
        <f t="shared" si="21"/>
        <v>3060.0000000000005</v>
      </c>
      <c r="O74" s="39">
        <f t="shared" si="21"/>
        <v>3060.0000000000005</v>
      </c>
      <c r="P74" s="39">
        <f t="shared" si="21"/>
        <v>3060.0000000000005</v>
      </c>
      <c r="Q74" s="39">
        <f t="shared" si="21"/>
        <v>1912.5</v>
      </c>
      <c r="R74" s="39">
        <f t="shared" si="21"/>
        <v>3060.0000000000005</v>
      </c>
      <c r="S74" s="39">
        <f t="shared" si="21"/>
        <v>1912.5</v>
      </c>
      <c r="T74" s="39">
        <f t="shared" si="21"/>
        <v>3060.0000000000005</v>
      </c>
      <c r="U74" s="39">
        <f t="shared" si="21"/>
        <v>3825</v>
      </c>
      <c r="V74" s="39">
        <f t="shared" si="21"/>
        <v>3060.0000000000005</v>
      </c>
      <c r="W74" s="39">
        <f t="shared" si="21"/>
        <v>1912.5</v>
      </c>
      <c r="X74" s="151">
        <f t="shared" si="21"/>
        <v>3060.0000000000005</v>
      </c>
      <c r="Y74" s="98">
        <f t="shared" si="21"/>
        <v>3060.0000000000005</v>
      </c>
      <c r="Z74" s="39">
        <f t="shared" si="21"/>
        <v>3060.0000000000005</v>
      </c>
      <c r="AA74" s="39">
        <f t="shared" si="21"/>
        <v>1912.5</v>
      </c>
      <c r="AB74" s="39">
        <f t="shared" si="21"/>
        <v>3060.0000000000005</v>
      </c>
      <c r="AC74" s="39">
        <f t="shared" si="21"/>
        <v>1912.5</v>
      </c>
      <c r="AD74" s="39">
        <f t="shared" si="21"/>
        <v>3060.0000000000005</v>
      </c>
      <c r="AE74" s="39">
        <f t="shared" si="21"/>
        <v>3825</v>
      </c>
      <c r="AF74" s="39">
        <f t="shared" si="21"/>
        <v>3060.0000000000005</v>
      </c>
      <c r="AG74" s="39">
        <f t="shared" si="21"/>
        <v>1912.5</v>
      </c>
      <c r="AH74" s="39">
        <f t="shared" si="21"/>
        <v>3060.0000000000005</v>
      </c>
      <c r="AI74" s="39">
        <f t="shared" si="21"/>
        <v>3060.0000000000005</v>
      </c>
      <c r="AJ74" s="39">
        <f t="shared" si="21"/>
        <v>3060.0000000000005</v>
      </c>
      <c r="AK74" s="39">
        <f t="shared" si="21"/>
        <v>1912.5</v>
      </c>
      <c r="AL74" s="39">
        <f t="shared" si="21"/>
        <v>3060.0000000000005</v>
      </c>
      <c r="AM74" s="39">
        <f t="shared" si="21"/>
        <v>1912.5</v>
      </c>
      <c r="AN74" s="39">
        <f t="shared" si="21"/>
        <v>3060.0000000000005</v>
      </c>
      <c r="AO74" s="39">
        <f t="shared" si="21"/>
        <v>3825</v>
      </c>
      <c r="AP74" s="39">
        <f t="shared" si="21"/>
        <v>3060.0000000000005</v>
      </c>
      <c r="AQ74" s="39">
        <f t="shared" si="21"/>
        <v>1912.5</v>
      </c>
      <c r="AR74" s="151">
        <f t="shared" si="21"/>
        <v>3060.0000000000005</v>
      </c>
    </row>
    <row r="75" spans="2:46" x14ac:dyDescent="0.25">
      <c r="B75" s="168" t="s">
        <v>432</v>
      </c>
      <c r="C75" s="485" t="s">
        <v>430</v>
      </c>
      <c r="D75" s="91"/>
      <c r="E75" s="39">
        <f t="shared" ref="E75:AR75" si="22">E39*$D39</f>
        <v>0</v>
      </c>
      <c r="F75" s="39">
        <f t="shared" si="22"/>
        <v>0</v>
      </c>
      <c r="G75" s="39">
        <f t="shared" si="22"/>
        <v>0</v>
      </c>
      <c r="H75" s="39">
        <f t="shared" si="22"/>
        <v>0</v>
      </c>
      <c r="I75" s="39">
        <f t="shared" si="22"/>
        <v>0</v>
      </c>
      <c r="J75" s="39">
        <f t="shared" si="22"/>
        <v>0</v>
      </c>
      <c r="K75" s="39">
        <f t="shared" si="22"/>
        <v>0</v>
      </c>
      <c r="L75" s="39">
        <f t="shared" si="22"/>
        <v>0</v>
      </c>
      <c r="M75" s="39">
        <f t="shared" si="22"/>
        <v>0</v>
      </c>
      <c r="N75" s="39">
        <f t="shared" si="22"/>
        <v>0</v>
      </c>
      <c r="O75" s="39">
        <f t="shared" si="22"/>
        <v>0</v>
      </c>
      <c r="P75" s="39">
        <f t="shared" si="22"/>
        <v>0</v>
      </c>
      <c r="Q75" s="39">
        <f t="shared" si="22"/>
        <v>0</v>
      </c>
      <c r="R75" s="39">
        <f t="shared" si="22"/>
        <v>0</v>
      </c>
      <c r="S75" s="39">
        <f t="shared" si="22"/>
        <v>0</v>
      </c>
      <c r="T75" s="39">
        <f t="shared" si="22"/>
        <v>0</v>
      </c>
      <c r="U75" s="39">
        <f t="shared" si="22"/>
        <v>0</v>
      </c>
      <c r="V75" s="39">
        <f t="shared" si="22"/>
        <v>0</v>
      </c>
      <c r="W75" s="39">
        <f t="shared" si="22"/>
        <v>0</v>
      </c>
      <c r="X75" s="151">
        <f t="shared" si="22"/>
        <v>0</v>
      </c>
      <c r="Y75" s="98">
        <f t="shared" si="22"/>
        <v>0</v>
      </c>
      <c r="Z75" s="39">
        <f t="shared" si="22"/>
        <v>0</v>
      </c>
      <c r="AA75" s="39">
        <f t="shared" si="22"/>
        <v>0</v>
      </c>
      <c r="AB75" s="39">
        <f t="shared" si="22"/>
        <v>0</v>
      </c>
      <c r="AC75" s="39">
        <f t="shared" si="22"/>
        <v>0</v>
      </c>
      <c r="AD75" s="39">
        <f t="shared" si="22"/>
        <v>0</v>
      </c>
      <c r="AE75" s="39">
        <f t="shared" si="22"/>
        <v>222250</v>
      </c>
      <c r="AF75" s="39">
        <f t="shared" si="22"/>
        <v>333375</v>
      </c>
      <c r="AG75" s="39">
        <f t="shared" si="22"/>
        <v>444500</v>
      </c>
      <c r="AH75" s="39">
        <f t="shared" si="22"/>
        <v>444500</v>
      </c>
      <c r="AI75" s="39">
        <f t="shared" si="22"/>
        <v>444500</v>
      </c>
      <c r="AJ75" s="39">
        <f t="shared" si="22"/>
        <v>444500</v>
      </c>
      <c r="AK75" s="39">
        <f t="shared" si="22"/>
        <v>277812.5</v>
      </c>
      <c r="AL75" s="39">
        <f t="shared" si="22"/>
        <v>444500</v>
      </c>
      <c r="AM75" s="39">
        <f t="shared" si="22"/>
        <v>277812.5</v>
      </c>
      <c r="AN75" s="39">
        <f t="shared" si="22"/>
        <v>444500</v>
      </c>
      <c r="AO75" s="39">
        <f t="shared" si="22"/>
        <v>555625</v>
      </c>
      <c r="AP75" s="39">
        <f t="shared" si="22"/>
        <v>444500</v>
      </c>
      <c r="AQ75" s="39">
        <f t="shared" si="22"/>
        <v>277812.5</v>
      </c>
      <c r="AR75" s="151">
        <f t="shared" si="22"/>
        <v>444500</v>
      </c>
    </row>
    <row r="76" spans="2:46" x14ac:dyDescent="0.25">
      <c r="B76" s="167" t="s">
        <v>433</v>
      </c>
      <c r="C76" s="485" t="s">
        <v>430</v>
      </c>
      <c r="D76" s="91"/>
      <c r="E76" s="39">
        <f t="shared" ref="E76:AR76" si="23">E40*$D40</f>
        <v>0</v>
      </c>
      <c r="F76" s="39">
        <f t="shared" si="23"/>
        <v>0</v>
      </c>
      <c r="G76" s="39">
        <f t="shared" si="23"/>
        <v>0</v>
      </c>
      <c r="H76" s="39">
        <f t="shared" si="23"/>
        <v>0</v>
      </c>
      <c r="I76" s="39">
        <f t="shared" si="23"/>
        <v>0</v>
      </c>
      <c r="J76" s="39">
        <f t="shared" si="23"/>
        <v>0</v>
      </c>
      <c r="K76" s="39">
        <f t="shared" si="23"/>
        <v>0</v>
      </c>
      <c r="L76" s="39">
        <f t="shared" si="23"/>
        <v>0</v>
      </c>
      <c r="M76" s="39">
        <f t="shared" si="23"/>
        <v>0</v>
      </c>
      <c r="N76" s="39">
        <f t="shared" si="23"/>
        <v>0</v>
      </c>
      <c r="O76" s="39">
        <f t="shared" si="23"/>
        <v>0</v>
      </c>
      <c r="P76" s="39">
        <f t="shared" si="23"/>
        <v>0</v>
      </c>
      <c r="Q76" s="39">
        <f t="shared" si="23"/>
        <v>0</v>
      </c>
      <c r="R76" s="39">
        <f t="shared" si="23"/>
        <v>0</v>
      </c>
      <c r="S76" s="39">
        <f t="shared" si="23"/>
        <v>0</v>
      </c>
      <c r="T76" s="39">
        <f t="shared" si="23"/>
        <v>0</v>
      </c>
      <c r="U76" s="39">
        <f t="shared" si="23"/>
        <v>0</v>
      </c>
      <c r="V76" s="39">
        <f t="shared" si="23"/>
        <v>0</v>
      </c>
      <c r="W76" s="39">
        <f t="shared" si="23"/>
        <v>0</v>
      </c>
      <c r="X76" s="151">
        <f t="shared" si="23"/>
        <v>0</v>
      </c>
      <c r="Y76" s="98">
        <f t="shared" si="23"/>
        <v>23040</v>
      </c>
      <c r="Z76" s="39">
        <f t="shared" si="23"/>
        <v>23040</v>
      </c>
      <c r="AA76" s="39">
        <f t="shared" si="23"/>
        <v>0</v>
      </c>
      <c r="AB76" s="39">
        <f t="shared" si="23"/>
        <v>23040</v>
      </c>
      <c r="AC76" s="39">
        <f t="shared" si="23"/>
        <v>0</v>
      </c>
      <c r="AD76" s="39">
        <f t="shared" si="23"/>
        <v>23040</v>
      </c>
      <c r="AE76" s="39">
        <f t="shared" si="23"/>
        <v>38400</v>
      </c>
      <c r="AF76" s="39">
        <f t="shared" si="23"/>
        <v>23040</v>
      </c>
      <c r="AG76" s="39">
        <f t="shared" si="23"/>
        <v>0</v>
      </c>
      <c r="AH76" s="39">
        <f t="shared" si="23"/>
        <v>23040</v>
      </c>
      <c r="AI76" s="39">
        <f t="shared" si="23"/>
        <v>23040</v>
      </c>
      <c r="AJ76" s="39">
        <f t="shared" si="23"/>
        <v>23040</v>
      </c>
      <c r="AK76" s="39">
        <f t="shared" si="23"/>
        <v>0</v>
      </c>
      <c r="AL76" s="39">
        <f t="shared" si="23"/>
        <v>23040</v>
      </c>
      <c r="AM76" s="39">
        <f t="shared" si="23"/>
        <v>0</v>
      </c>
      <c r="AN76" s="39">
        <f t="shared" si="23"/>
        <v>23040</v>
      </c>
      <c r="AO76" s="39">
        <f t="shared" si="23"/>
        <v>38400</v>
      </c>
      <c r="AP76" s="39">
        <f t="shared" si="23"/>
        <v>23040</v>
      </c>
      <c r="AQ76" s="39">
        <f t="shared" si="23"/>
        <v>0</v>
      </c>
      <c r="AR76" s="151">
        <f t="shared" si="23"/>
        <v>23040</v>
      </c>
    </row>
    <row r="77" spans="2:46" ht="13" x14ac:dyDescent="0.3">
      <c r="B77" s="177" t="s">
        <v>434</v>
      </c>
      <c r="C77" s="485" t="s">
        <v>430</v>
      </c>
      <c r="D77" s="173"/>
      <c r="E77" s="145">
        <f>SUM(E70:E76)</f>
        <v>25589.8</v>
      </c>
      <c r="F77" s="147">
        <f t="shared" ref="F77:AR77" si="24">SUM(F70:F76)</f>
        <v>25589.8</v>
      </c>
      <c r="G77" s="147">
        <f t="shared" si="24"/>
        <v>15993.625</v>
      </c>
      <c r="H77" s="147">
        <f t="shared" si="24"/>
        <v>25589.8</v>
      </c>
      <c r="I77" s="147">
        <f t="shared" si="24"/>
        <v>15993.625</v>
      </c>
      <c r="J77" s="147">
        <f t="shared" si="24"/>
        <v>25589.8</v>
      </c>
      <c r="K77" s="147">
        <f t="shared" si="24"/>
        <v>31987.25</v>
      </c>
      <c r="L77" s="147">
        <f t="shared" si="24"/>
        <v>25589.8</v>
      </c>
      <c r="M77" s="147">
        <f t="shared" si="24"/>
        <v>15993.625</v>
      </c>
      <c r="N77" s="147">
        <f t="shared" si="24"/>
        <v>25589.8</v>
      </c>
      <c r="O77" s="147">
        <f t="shared" si="24"/>
        <v>25589.8</v>
      </c>
      <c r="P77" s="147">
        <f t="shared" si="24"/>
        <v>25589.8</v>
      </c>
      <c r="Q77" s="147">
        <f t="shared" si="24"/>
        <v>15993.625</v>
      </c>
      <c r="R77" s="147">
        <f t="shared" si="24"/>
        <v>25589.8</v>
      </c>
      <c r="S77" s="147">
        <f t="shared" si="24"/>
        <v>15993.625</v>
      </c>
      <c r="T77" s="147">
        <f t="shared" si="24"/>
        <v>25589.8</v>
      </c>
      <c r="U77" s="147">
        <f t="shared" si="24"/>
        <v>31987.25</v>
      </c>
      <c r="V77" s="147">
        <f t="shared" si="24"/>
        <v>25589.8</v>
      </c>
      <c r="W77" s="147">
        <f t="shared" si="24"/>
        <v>15993.625</v>
      </c>
      <c r="X77" s="520">
        <f t="shared" si="24"/>
        <v>25589.8</v>
      </c>
      <c r="Y77" s="147">
        <f t="shared" si="24"/>
        <v>75665.56</v>
      </c>
      <c r="Z77" s="147">
        <f t="shared" si="24"/>
        <v>75665.56</v>
      </c>
      <c r="AA77" s="147">
        <f t="shared" si="24"/>
        <v>33285.627500000002</v>
      </c>
      <c r="AB77" s="147">
        <f t="shared" si="24"/>
        <v>76928.448000000004</v>
      </c>
      <c r="AC77" s="147">
        <f t="shared" si="24"/>
        <v>34074.932499999995</v>
      </c>
      <c r="AD77" s="147">
        <f t="shared" si="24"/>
        <v>78191.33600000001</v>
      </c>
      <c r="AE77" s="147">
        <f t="shared" si="24"/>
        <v>329589.17</v>
      </c>
      <c r="AF77" s="147">
        <f t="shared" si="24"/>
        <v>497132.58600000001</v>
      </c>
      <c r="AG77" s="147">
        <f t="shared" si="24"/>
        <v>650102.08499999996</v>
      </c>
      <c r="AH77" s="147">
        <f t="shared" si="24"/>
        <v>808727.08600000001</v>
      </c>
      <c r="AI77" s="147">
        <f t="shared" si="24"/>
        <v>855177.33600000001</v>
      </c>
      <c r="AJ77" s="147">
        <f t="shared" si="24"/>
        <v>884514.33600000001</v>
      </c>
      <c r="AK77" s="147">
        <f t="shared" si="24"/>
        <v>600762.58499999996</v>
      </c>
      <c r="AL77" s="147">
        <f t="shared" si="24"/>
        <v>913851.33600000001</v>
      </c>
      <c r="AM77" s="147">
        <f t="shared" si="24"/>
        <v>600762.58499999996</v>
      </c>
      <c r="AN77" s="147">
        <f t="shared" si="24"/>
        <v>943188.33600000001</v>
      </c>
      <c r="AO77" s="147">
        <f t="shared" si="24"/>
        <v>1122577.17</v>
      </c>
      <c r="AP77" s="147">
        <f t="shared" si="24"/>
        <v>913851.33600000001</v>
      </c>
      <c r="AQ77" s="147">
        <f t="shared" si="24"/>
        <v>600762.58499999996</v>
      </c>
      <c r="AR77" s="147">
        <f t="shared" si="24"/>
        <v>943188.33600000001</v>
      </c>
    </row>
    <row r="78" spans="2:46" x14ac:dyDescent="0.25">
      <c r="B78" s="167"/>
      <c r="C78" s="485" t="s">
        <v>135</v>
      </c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430</v>
      </c>
      <c r="D80" s="91"/>
      <c r="E80" s="39">
        <f>E43*$D43</f>
        <v>3163.5710954514184</v>
      </c>
      <c r="F80" s="39">
        <f t="shared" ref="F80:AR80" si="25">F43*$D43</f>
        <v>0</v>
      </c>
      <c r="G80" s="39">
        <f t="shared" si="25"/>
        <v>0</v>
      </c>
      <c r="H80" s="39">
        <f t="shared" si="25"/>
        <v>0</v>
      </c>
      <c r="I80" s="39">
        <f t="shared" si="25"/>
        <v>0</v>
      </c>
      <c r="J80" s="39">
        <f t="shared" si="25"/>
        <v>3163.5710954514184</v>
      </c>
      <c r="K80" s="39">
        <f t="shared" si="25"/>
        <v>0</v>
      </c>
      <c r="L80" s="39">
        <f t="shared" si="25"/>
        <v>0</v>
      </c>
      <c r="M80" s="39">
        <f t="shared" si="25"/>
        <v>0</v>
      </c>
      <c r="N80" s="39">
        <f t="shared" si="25"/>
        <v>0</v>
      </c>
      <c r="O80" s="39">
        <f t="shared" si="25"/>
        <v>3163.5710954514184</v>
      </c>
      <c r="P80" s="39">
        <f t="shared" si="25"/>
        <v>0</v>
      </c>
      <c r="Q80" s="39">
        <f t="shared" si="25"/>
        <v>0</v>
      </c>
      <c r="R80" s="39">
        <f t="shared" si="25"/>
        <v>0</v>
      </c>
      <c r="S80" s="39">
        <f t="shared" si="25"/>
        <v>0</v>
      </c>
      <c r="T80" s="39">
        <f t="shared" si="25"/>
        <v>0</v>
      </c>
      <c r="U80" s="39">
        <f t="shared" si="25"/>
        <v>3163.5710954514184</v>
      </c>
      <c r="V80" s="39">
        <f t="shared" si="25"/>
        <v>0</v>
      </c>
      <c r="W80" s="39">
        <f t="shared" si="25"/>
        <v>0</v>
      </c>
      <c r="X80" s="151">
        <f t="shared" si="25"/>
        <v>0</v>
      </c>
      <c r="Y80" s="98">
        <f t="shared" si="25"/>
        <v>0</v>
      </c>
      <c r="Z80" s="39">
        <f t="shared" si="25"/>
        <v>0</v>
      </c>
      <c r="AA80" s="39">
        <f t="shared" si="25"/>
        <v>0</v>
      </c>
      <c r="AB80" s="39">
        <f t="shared" si="25"/>
        <v>0</v>
      </c>
      <c r="AC80" s="39">
        <f t="shared" si="25"/>
        <v>0</v>
      </c>
      <c r="AD80" s="39">
        <f t="shared" si="25"/>
        <v>0</v>
      </c>
      <c r="AE80" s="39">
        <f t="shared" si="25"/>
        <v>0</v>
      </c>
      <c r="AF80" s="39">
        <f t="shared" si="25"/>
        <v>0</v>
      </c>
      <c r="AG80" s="39">
        <f t="shared" si="25"/>
        <v>0</v>
      </c>
      <c r="AH80" s="39">
        <f t="shared" si="25"/>
        <v>0</v>
      </c>
      <c r="AI80" s="39">
        <f t="shared" si="25"/>
        <v>0</v>
      </c>
      <c r="AJ80" s="39">
        <f t="shared" si="25"/>
        <v>0</v>
      </c>
      <c r="AK80" s="39">
        <f t="shared" si="25"/>
        <v>0</v>
      </c>
      <c r="AL80" s="39">
        <f t="shared" si="25"/>
        <v>0</v>
      </c>
      <c r="AM80" s="39">
        <f t="shared" si="25"/>
        <v>0</v>
      </c>
      <c r="AN80" s="39">
        <f t="shared" si="25"/>
        <v>0</v>
      </c>
      <c r="AO80" s="39">
        <f t="shared" si="25"/>
        <v>0</v>
      </c>
      <c r="AP80" s="39">
        <f t="shared" si="25"/>
        <v>0</v>
      </c>
      <c r="AQ80" s="39">
        <f t="shared" si="25"/>
        <v>0</v>
      </c>
      <c r="AR80" s="151">
        <f t="shared" si="25"/>
        <v>0</v>
      </c>
    </row>
    <row r="81" spans="2:44" x14ac:dyDescent="0.25">
      <c r="B81" s="167" t="s">
        <v>406</v>
      </c>
      <c r="C81" s="485" t="s">
        <v>430</v>
      </c>
      <c r="D81" s="91"/>
      <c r="E81" s="39">
        <f t="shared" ref="E81:AR82" si="26">E44*$D44</f>
        <v>0</v>
      </c>
      <c r="F81" s="39">
        <f t="shared" si="26"/>
        <v>0</v>
      </c>
      <c r="G81" s="39">
        <f t="shared" si="26"/>
        <v>0</v>
      </c>
      <c r="H81" s="39">
        <f t="shared" si="26"/>
        <v>0</v>
      </c>
      <c r="I81" s="39">
        <f t="shared" si="26"/>
        <v>0</v>
      </c>
      <c r="J81" s="39">
        <f t="shared" si="26"/>
        <v>0</v>
      </c>
      <c r="K81" s="39">
        <f t="shared" si="26"/>
        <v>0</v>
      </c>
      <c r="L81" s="39">
        <f t="shared" si="26"/>
        <v>0</v>
      </c>
      <c r="M81" s="39">
        <f t="shared" si="26"/>
        <v>0</v>
      </c>
      <c r="N81" s="39">
        <f t="shared" si="26"/>
        <v>0</v>
      </c>
      <c r="O81" s="39">
        <f t="shared" si="26"/>
        <v>0</v>
      </c>
      <c r="P81" s="39">
        <f t="shared" si="26"/>
        <v>0</v>
      </c>
      <c r="Q81" s="39">
        <f t="shared" si="26"/>
        <v>0</v>
      </c>
      <c r="R81" s="39">
        <f t="shared" si="26"/>
        <v>0</v>
      </c>
      <c r="S81" s="39">
        <f t="shared" si="26"/>
        <v>0</v>
      </c>
      <c r="T81" s="39">
        <f t="shared" si="26"/>
        <v>0</v>
      </c>
      <c r="U81" s="39">
        <f t="shared" si="26"/>
        <v>0</v>
      </c>
      <c r="V81" s="39">
        <f t="shared" si="26"/>
        <v>0</v>
      </c>
      <c r="W81" s="39">
        <f t="shared" si="26"/>
        <v>0</v>
      </c>
      <c r="X81" s="151">
        <f t="shared" si="26"/>
        <v>0</v>
      </c>
      <c r="Y81" s="98">
        <f t="shared" si="26"/>
        <v>3163.5710954514184</v>
      </c>
      <c r="Z81" s="39">
        <f t="shared" si="26"/>
        <v>0</v>
      </c>
      <c r="AA81" s="39">
        <f t="shared" si="26"/>
        <v>0</v>
      </c>
      <c r="AB81" s="39">
        <f t="shared" si="26"/>
        <v>0</v>
      </c>
      <c r="AC81" s="39">
        <f t="shared" si="26"/>
        <v>0</v>
      </c>
      <c r="AD81" s="39">
        <f t="shared" si="26"/>
        <v>0</v>
      </c>
      <c r="AE81" s="39">
        <f t="shared" si="26"/>
        <v>0</v>
      </c>
      <c r="AF81" s="39">
        <f t="shared" si="26"/>
        <v>0</v>
      </c>
      <c r="AG81" s="39">
        <f t="shared" si="26"/>
        <v>0</v>
      </c>
      <c r="AH81" s="39">
        <f t="shared" si="26"/>
        <v>0</v>
      </c>
      <c r="AI81" s="39">
        <f t="shared" si="26"/>
        <v>0</v>
      </c>
      <c r="AJ81" s="39">
        <f t="shared" si="26"/>
        <v>0</v>
      </c>
      <c r="AK81" s="39">
        <f t="shared" si="26"/>
        <v>0</v>
      </c>
      <c r="AL81" s="39">
        <f t="shared" si="26"/>
        <v>0</v>
      </c>
      <c r="AM81" s="39">
        <f t="shared" si="26"/>
        <v>0</v>
      </c>
      <c r="AN81" s="39">
        <f t="shared" si="26"/>
        <v>0</v>
      </c>
      <c r="AO81" s="39">
        <f t="shared" si="26"/>
        <v>0</v>
      </c>
      <c r="AP81" s="39">
        <f t="shared" si="26"/>
        <v>0</v>
      </c>
      <c r="AQ81" s="39">
        <f t="shared" si="26"/>
        <v>0</v>
      </c>
      <c r="AR81" s="151">
        <f t="shared" si="26"/>
        <v>0</v>
      </c>
    </row>
    <row r="82" spans="2:44" x14ac:dyDescent="0.25">
      <c r="B82" s="167" t="s">
        <v>407</v>
      </c>
      <c r="C82" s="485" t="s">
        <v>430</v>
      </c>
      <c r="D82" s="91"/>
      <c r="E82" s="39">
        <f t="shared" si="26"/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  <c r="Y82" s="98">
        <f t="shared" si="26"/>
        <v>1138.8855943625108</v>
      </c>
      <c r="Z82" s="39">
        <f t="shared" si="26"/>
        <v>0</v>
      </c>
      <c r="AA82" s="39">
        <f t="shared" si="26"/>
        <v>0</v>
      </c>
      <c r="AB82" s="39">
        <f t="shared" si="26"/>
        <v>0</v>
      </c>
      <c r="AC82" s="39">
        <f t="shared" si="26"/>
        <v>0</v>
      </c>
      <c r="AD82" s="39">
        <f t="shared" si="26"/>
        <v>0</v>
      </c>
      <c r="AE82" s="39">
        <f t="shared" si="26"/>
        <v>0</v>
      </c>
      <c r="AF82" s="39">
        <f t="shared" si="26"/>
        <v>0</v>
      </c>
      <c r="AG82" s="39">
        <f t="shared" si="26"/>
        <v>0</v>
      </c>
      <c r="AH82" s="39">
        <f t="shared" si="26"/>
        <v>0</v>
      </c>
      <c r="AI82" s="39">
        <f t="shared" si="26"/>
        <v>0</v>
      </c>
      <c r="AJ82" s="39">
        <f t="shared" si="26"/>
        <v>0</v>
      </c>
      <c r="AK82" s="39">
        <f t="shared" si="26"/>
        <v>0</v>
      </c>
      <c r="AL82" s="39">
        <f t="shared" si="26"/>
        <v>0</v>
      </c>
      <c r="AM82" s="39">
        <f t="shared" si="26"/>
        <v>0</v>
      </c>
      <c r="AN82" s="39">
        <f t="shared" si="26"/>
        <v>0</v>
      </c>
      <c r="AO82" s="39">
        <f t="shared" si="26"/>
        <v>0</v>
      </c>
      <c r="AP82" s="39">
        <f t="shared" si="26"/>
        <v>0</v>
      </c>
      <c r="AQ82" s="39">
        <f t="shared" si="26"/>
        <v>0</v>
      </c>
      <c r="AR82" s="151">
        <f t="shared" si="26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430</v>
      </c>
      <c r="D85" s="91"/>
      <c r="E85" s="39">
        <f>E47*$D47</f>
        <v>0</v>
      </c>
      <c r="F85" s="39">
        <f t="shared" ref="F85:AR85" si="27">F47*$D47</f>
        <v>0</v>
      </c>
      <c r="G85" s="39">
        <f t="shared" si="27"/>
        <v>0</v>
      </c>
      <c r="H85" s="39">
        <f t="shared" si="27"/>
        <v>0</v>
      </c>
      <c r="I85" s="39">
        <f t="shared" si="27"/>
        <v>0</v>
      </c>
      <c r="J85" s="39">
        <f t="shared" si="27"/>
        <v>0</v>
      </c>
      <c r="K85" s="39">
        <f t="shared" si="27"/>
        <v>0</v>
      </c>
      <c r="L85" s="39">
        <f t="shared" si="27"/>
        <v>0</v>
      </c>
      <c r="M85" s="39">
        <f t="shared" si="27"/>
        <v>0</v>
      </c>
      <c r="N85" s="39">
        <f t="shared" si="27"/>
        <v>0</v>
      </c>
      <c r="O85" s="39">
        <f t="shared" si="27"/>
        <v>0</v>
      </c>
      <c r="P85" s="39">
        <f t="shared" si="27"/>
        <v>0</v>
      </c>
      <c r="Q85" s="39">
        <f t="shared" si="27"/>
        <v>0</v>
      </c>
      <c r="R85" s="39">
        <f t="shared" si="27"/>
        <v>0</v>
      </c>
      <c r="S85" s="39">
        <f t="shared" si="27"/>
        <v>0</v>
      </c>
      <c r="T85" s="39">
        <f t="shared" si="27"/>
        <v>0</v>
      </c>
      <c r="U85" s="39">
        <f t="shared" si="27"/>
        <v>0</v>
      </c>
      <c r="V85" s="39">
        <f t="shared" si="27"/>
        <v>0</v>
      </c>
      <c r="W85" s="39">
        <f t="shared" si="27"/>
        <v>0</v>
      </c>
      <c r="X85" s="151">
        <f t="shared" si="27"/>
        <v>0</v>
      </c>
      <c r="Y85" s="98">
        <f t="shared" si="27"/>
        <v>99407.591471825959</v>
      </c>
      <c r="Z85" s="39">
        <f t="shared" si="27"/>
        <v>0</v>
      </c>
      <c r="AA85" s="39">
        <f t="shared" si="27"/>
        <v>0</v>
      </c>
      <c r="AB85" s="39">
        <f t="shared" si="27"/>
        <v>0</v>
      </c>
      <c r="AC85" s="39">
        <f t="shared" si="27"/>
        <v>0</v>
      </c>
      <c r="AD85" s="39">
        <f t="shared" si="27"/>
        <v>0</v>
      </c>
      <c r="AE85" s="39">
        <f t="shared" si="27"/>
        <v>0</v>
      </c>
      <c r="AF85" s="39">
        <f t="shared" si="27"/>
        <v>0</v>
      </c>
      <c r="AG85" s="39">
        <f t="shared" si="27"/>
        <v>0</v>
      </c>
      <c r="AH85" s="39">
        <f t="shared" si="27"/>
        <v>0</v>
      </c>
      <c r="AI85" s="39">
        <f t="shared" si="27"/>
        <v>0</v>
      </c>
      <c r="AJ85" s="39">
        <f t="shared" si="27"/>
        <v>0</v>
      </c>
      <c r="AK85" s="39">
        <f t="shared" si="27"/>
        <v>0</v>
      </c>
      <c r="AL85" s="39">
        <f t="shared" si="27"/>
        <v>0</v>
      </c>
      <c r="AM85" s="39">
        <f t="shared" si="27"/>
        <v>0</v>
      </c>
      <c r="AN85" s="39">
        <f t="shared" si="27"/>
        <v>0</v>
      </c>
      <c r="AO85" s="39">
        <f t="shared" si="27"/>
        <v>0</v>
      </c>
      <c r="AP85" s="39">
        <f t="shared" si="27"/>
        <v>0</v>
      </c>
      <c r="AQ85" s="39">
        <f t="shared" si="27"/>
        <v>0</v>
      </c>
      <c r="AR85" s="151">
        <f t="shared" si="27"/>
        <v>0</v>
      </c>
    </row>
    <row r="86" spans="2:44" x14ac:dyDescent="0.25">
      <c r="B86" s="167" t="str">
        <f>B48</f>
        <v>Seeds-Gum and Balanites Direct seedling</v>
      </c>
      <c r="C86" s="485" t="s">
        <v>430</v>
      </c>
      <c r="D86" s="91"/>
      <c r="E86" s="39">
        <f t="shared" ref="E86:AR87" si="28">E48*$D48</f>
        <v>0</v>
      </c>
      <c r="F86" s="39">
        <f t="shared" si="28"/>
        <v>0</v>
      </c>
      <c r="G86" s="39">
        <f t="shared" si="28"/>
        <v>0</v>
      </c>
      <c r="H86" s="39">
        <f t="shared" si="28"/>
        <v>0</v>
      </c>
      <c r="I86" s="39">
        <f t="shared" si="28"/>
        <v>0</v>
      </c>
      <c r="J86" s="39">
        <f t="shared" si="28"/>
        <v>0</v>
      </c>
      <c r="K86" s="39">
        <f t="shared" si="28"/>
        <v>0</v>
      </c>
      <c r="L86" s="39">
        <f t="shared" si="28"/>
        <v>0</v>
      </c>
      <c r="M86" s="39">
        <f t="shared" si="28"/>
        <v>0</v>
      </c>
      <c r="N86" s="39">
        <f t="shared" si="28"/>
        <v>0</v>
      </c>
      <c r="O86" s="39">
        <f t="shared" si="28"/>
        <v>0</v>
      </c>
      <c r="P86" s="39">
        <f t="shared" si="28"/>
        <v>0</v>
      </c>
      <c r="Q86" s="39">
        <f t="shared" si="28"/>
        <v>0</v>
      </c>
      <c r="R86" s="39">
        <f t="shared" si="28"/>
        <v>0</v>
      </c>
      <c r="S86" s="39">
        <f t="shared" si="28"/>
        <v>0</v>
      </c>
      <c r="T86" s="39">
        <f t="shared" si="28"/>
        <v>0</v>
      </c>
      <c r="U86" s="39">
        <f t="shared" si="28"/>
        <v>0</v>
      </c>
      <c r="V86" s="39">
        <f t="shared" si="28"/>
        <v>0</v>
      </c>
      <c r="W86" s="39">
        <f t="shared" si="28"/>
        <v>0</v>
      </c>
      <c r="X86" s="151">
        <f t="shared" si="28"/>
        <v>0</v>
      </c>
      <c r="Y86" s="98">
        <f t="shared" si="28"/>
        <v>4014.47</v>
      </c>
      <c r="Z86" s="39">
        <f t="shared" si="28"/>
        <v>0</v>
      </c>
      <c r="AA86" s="39">
        <f t="shared" si="28"/>
        <v>1204.3409999999999</v>
      </c>
      <c r="AB86" s="39">
        <f t="shared" si="28"/>
        <v>0</v>
      </c>
      <c r="AC86" s="39">
        <f t="shared" si="28"/>
        <v>0</v>
      </c>
      <c r="AD86" s="39">
        <f t="shared" si="28"/>
        <v>0</v>
      </c>
      <c r="AE86" s="39">
        <f t="shared" si="28"/>
        <v>0</v>
      </c>
      <c r="AF86" s="39">
        <f t="shared" si="28"/>
        <v>0</v>
      </c>
      <c r="AG86" s="39">
        <f t="shared" si="28"/>
        <v>0</v>
      </c>
      <c r="AH86" s="39">
        <f t="shared" si="28"/>
        <v>0</v>
      </c>
      <c r="AI86" s="39">
        <f t="shared" si="28"/>
        <v>0</v>
      </c>
      <c r="AJ86" s="39">
        <f t="shared" si="28"/>
        <v>0</v>
      </c>
      <c r="AK86" s="39">
        <f t="shared" si="28"/>
        <v>0</v>
      </c>
      <c r="AL86" s="39">
        <f t="shared" si="28"/>
        <v>0</v>
      </c>
      <c r="AM86" s="39">
        <f t="shared" si="28"/>
        <v>0</v>
      </c>
      <c r="AN86" s="39">
        <f t="shared" si="28"/>
        <v>0</v>
      </c>
      <c r="AO86" s="39">
        <f t="shared" si="28"/>
        <v>0</v>
      </c>
      <c r="AP86" s="39">
        <f t="shared" si="28"/>
        <v>0</v>
      </c>
      <c r="AQ86" s="39">
        <f t="shared" si="28"/>
        <v>0</v>
      </c>
      <c r="AR86" s="151">
        <f t="shared" si="28"/>
        <v>0</v>
      </c>
    </row>
    <row r="87" spans="2:44" x14ac:dyDescent="0.25">
      <c r="B87" s="167" t="str">
        <f>B49</f>
        <v xml:space="preserve">Fooder Seeds </v>
      </c>
      <c r="C87" s="485" t="s">
        <v>430</v>
      </c>
      <c r="D87" s="91"/>
      <c r="E87" s="39">
        <f t="shared" si="28"/>
        <v>0</v>
      </c>
      <c r="F87" s="39">
        <f t="shared" si="28"/>
        <v>0</v>
      </c>
      <c r="G87" s="39">
        <f t="shared" si="28"/>
        <v>0</v>
      </c>
      <c r="H87" s="39">
        <f t="shared" si="28"/>
        <v>0</v>
      </c>
      <c r="I87" s="39">
        <f t="shared" si="28"/>
        <v>0</v>
      </c>
      <c r="J87" s="39">
        <f t="shared" si="28"/>
        <v>0</v>
      </c>
      <c r="K87" s="39">
        <f t="shared" si="28"/>
        <v>0</v>
      </c>
      <c r="L87" s="39">
        <f t="shared" si="28"/>
        <v>0</v>
      </c>
      <c r="M87" s="39">
        <f t="shared" si="28"/>
        <v>0</v>
      </c>
      <c r="N87" s="39">
        <f t="shared" si="28"/>
        <v>0</v>
      </c>
      <c r="O87" s="39">
        <f t="shared" si="28"/>
        <v>0</v>
      </c>
      <c r="P87" s="39">
        <f t="shared" si="28"/>
        <v>0</v>
      </c>
      <c r="Q87" s="39">
        <f t="shared" si="28"/>
        <v>0</v>
      </c>
      <c r="R87" s="39">
        <f t="shared" si="28"/>
        <v>0</v>
      </c>
      <c r="S87" s="39">
        <f t="shared" si="28"/>
        <v>0</v>
      </c>
      <c r="T87" s="39">
        <f t="shared" si="28"/>
        <v>0</v>
      </c>
      <c r="U87" s="39">
        <f t="shared" si="28"/>
        <v>0</v>
      </c>
      <c r="V87" s="39">
        <f t="shared" si="28"/>
        <v>0</v>
      </c>
      <c r="W87" s="39">
        <f t="shared" si="28"/>
        <v>0</v>
      </c>
      <c r="X87" s="151">
        <f t="shared" si="28"/>
        <v>0</v>
      </c>
      <c r="Y87" s="98">
        <f t="shared" si="28"/>
        <v>16875</v>
      </c>
      <c r="Z87" s="39">
        <f t="shared" si="28"/>
        <v>16875</v>
      </c>
      <c r="AA87" s="39">
        <f t="shared" si="28"/>
        <v>16875</v>
      </c>
      <c r="AB87" s="39">
        <f t="shared" si="28"/>
        <v>16875</v>
      </c>
      <c r="AC87" s="39">
        <f t="shared" si="28"/>
        <v>16875</v>
      </c>
      <c r="AD87" s="39">
        <f t="shared" si="28"/>
        <v>16875</v>
      </c>
      <c r="AE87" s="39">
        <f t="shared" si="28"/>
        <v>16875</v>
      </c>
      <c r="AF87" s="39">
        <f t="shared" si="28"/>
        <v>16875</v>
      </c>
      <c r="AG87" s="39">
        <f t="shared" si="28"/>
        <v>16875</v>
      </c>
      <c r="AH87" s="39">
        <f t="shared" si="28"/>
        <v>16875</v>
      </c>
      <c r="AI87" s="39">
        <f t="shared" si="28"/>
        <v>16875</v>
      </c>
      <c r="AJ87" s="39">
        <f t="shared" si="28"/>
        <v>16875</v>
      </c>
      <c r="AK87" s="39">
        <f t="shared" si="28"/>
        <v>16875</v>
      </c>
      <c r="AL87" s="39">
        <f t="shared" si="28"/>
        <v>16875</v>
      </c>
      <c r="AM87" s="39">
        <f t="shared" si="28"/>
        <v>16875</v>
      </c>
      <c r="AN87" s="39">
        <f t="shared" si="28"/>
        <v>16875</v>
      </c>
      <c r="AO87" s="39">
        <f t="shared" si="28"/>
        <v>16875</v>
      </c>
      <c r="AP87" s="39">
        <f t="shared" si="28"/>
        <v>16875</v>
      </c>
      <c r="AQ87" s="39">
        <f t="shared" si="28"/>
        <v>16875</v>
      </c>
      <c r="AR87" s="151">
        <f t="shared" si="28"/>
        <v>16875</v>
      </c>
    </row>
    <row r="88" spans="2:44" ht="13" x14ac:dyDescent="0.3">
      <c r="B88" s="170" t="s">
        <v>413</v>
      </c>
      <c r="C88" s="485"/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430</v>
      </c>
      <c r="D89" s="91"/>
      <c r="E89" s="39">
        <f t="shared" ref="E89:AR89" si="29">E51*$D51</f>
        <v>84.745762711864415</v>
      </c>
      <c r="F89" s="39">
        <f t="shared" si="29"/>
        <v>84.745762711864415</v>
      </c>
      <c r="G89" s="39">
        <f t="shared" si="29"/>
        <v>52.96610169491526</v>
      </c>
      <c r="H89" s="39">
        <f t="shared" si="29"/>
        <v>84.745762711864415</v>
      </c>
      <c r="I89" s="39">
        <f t="shared" si="29"/>
        <v>52.96610169491526</v>
      </c>
      <c r="J89" s="39">
        <f t="shared" si="29"/>
        <v>84.745762711864415</v>
      </c>
      <c r="K89" s="39">
        <f t="shared" si="29"/>
        <v>105.93220338983052</v>
      </c>
      <c r="L89" s="39">
        <f t="shared" si="29"/>
        <v>84.745762711864415</v>
      </c>
      <c r="M89" s="39">
        <f t="shared" si="29"/>
        <v>52.96610169491526</v>
      </c>
      <c r="N89" s="39">
        <f t="shared" si="29"/>
        <v>84.745762711864415</v>
      </c>
      <c r="O89" s="39">
        <f t="shared" si="29"/>
        <v>84.745762711864415</v>
      </c>
      <c r="P89" s="39">
        <f t="shared" si="29"/>
        <v>84.745762711864415</v>
      </c>
      <c r="Q89" s="39">
        <f t="shared" si="29"/>
        <v>52.96610169491526</v>
      </c>
      <c r="R89" s="39">
        <f t="shared" si="29"/>
        <v>84.745762711864415</v>
      </c>
      <c r="S89" s="39">
        <f t="shared" si="29"/>
        <v>52.96610169491526</v>
      </c>
      <c r="T89" s="39">
        <f t="shared" si="29"/>
        <v>84.745762711864415</v>
      </c>
      <c r="U89" s="39">
        <f t="shared" si="29"/>
        <v>105.93220338983052</v>
      </c>
      <c r="V89" s="39">
        <f t="shared" si="29"/>
        <v>84.745762711864415</v>
      </c>
      <c r="W89" s="39">
        <f t="shared" si="29"/>
        <v>52.96610169491526</v>
      </c>
      <c r="X89" s="151">
        <f t="shared" si="29"/>
        <v>84.745762711864415</v>
      </c>
      <c r="Y89" s="98">
        <f t="shared" si="29"/>
        <v>186.4406779661017</v>
      </c>
      <c r="Z89" s="39">
        <f t="shared" si="29"/>
        <v>186.4406779661017</v>
      </c>
      <c r="AA89" s="39">
        <f t="shared" si="29"/>
        <v>116.52542372881358</v>
      </c>
      <c r="AB89" s="39">
        <f t="shared" si="29"/>
        <v>186.44067796610173</v>
      </c>
      <c r="AC89" s="39">
        <f t="shared" si="29"/>
        <v>116.52542372881358</v>
      </c>
      <c r="AD89" s="39">
        <f t="shared" si="29"/>
        <v>186.4406779661017</v>
      </c>
      <c r="AE89" s="39">
        <f t="shared" si="29"/>
        <v>233.05084745762716</v>
      </c>
      <c r="AF89" s="39">
        <f t="shared" si="29"/>
        <v>471.92796610169506</v>
      </c>
      <c r="AG89" s="39">
        <f t="shared" si="29"/>
        <v>687.50000000000011</v>
      </c>
      <c r="AH89" s="39">
        <f t="shared" si="29"/>
        <v>1140.7838983050849</v>
      </c>
      <c r="AI89" s="39">
        <f t="shared" si="29"/>
        <v>1295.7627118644073</v>
      </c>
      <c r="AJ89" s="39">
        <f t="shared" si="29"/>
        <v>1393.6440677966107</v>
      </c>
      <c r="AK89" s="39">
        <f t="shared" si="29"/>
        <v>1079.0254237288138</v>
      </c>
      <c r="AL89" s="39">
        <f t="shared" si="29"/>
        <v>1491.5254237288138</v>
      </c>
      <c r="AM89" s="39">
        <f t="shared" si="29"/>
        <v>1079.0254237288138</v>
      </c>
      <c r="AN89" s="39">
        <f t="shared" si="29"/>
        <v>1589.4067796610175</v>
      </c>
      <c r="AO89" s="39">
        <f t="shared" si="29"/>
        <v>1766.5254237288138</v>
      </c>
      <c r="AP89" s="39">
        <f t="shared" si="29"/>
        <v>1491.5254237288138</v>
      </c>
      <c r="AQ89" s="39">
        <f t="shared" si="29"/>
        <v>1079.0254237288138</v>
      </c>
      <c r="AR89" s="151">
        <f t="shared" si="29"/>
        <v>1589.4067796610175</v>
      </c>
    </row>
    <row r="90" spans="2:44" x14ac:dyDescent="0.25">
      <c r="B90" s="167" t="str">
        <f>B52</f>
        <v xml:space="preserve">Transport fruit Balanites et bag </v>
      </c>
      <c r="C90" s="485" t="s">
        <v>430</v>
      </c>
      <c r="D90" s="91"/>
      <c r="E90" s="39">
        <f t="shared" ref="E90:AR90" si="30">E52*$D52</f>
        <v>0</v>
      </c>
      <c r="F90" s="39">
        <f t="shared" si="30"/>
        <v>0</v>
      </c>
      <c r="G90" s="39">
        <f t="shared" si="30"/>
        <v>0</v>
      </c>
      <c r="H90" s="39">
        <f t="shared" si="30"/>
        <v>0</v>
      </c>
      <c r="I90" s="39">
        <f t="shared" si="30"/>
        <v>0</v>
      </c>
      <c r="J90" s="39">
        <f t="shared" si="30"/>
        <v>0</v>
      </c>
      <c r="K90" s="39">
        <f t="shared" si="30"/>
        <v>0</v>
      </c>
      <c r="L90" s="39">
        <f t="shared" si="30"/>
        <v>0</v>
      </c>
      <c r="M90" s="39">
        <f t="shared" si="30"/>
        <v>0</v>
      </c>
      <c r="N90" s="39">
        <f t="shared" si="30"/>
        <v>0</v>
      </c>
      <c r="O90" s="39">
        <f t="shared" si="30"/>
        <v>0</v>
      </c>
      <c r="P90" s="39">
        <f t="shared" si="30"/>
        <v>0</v>
      </c>
      <c r="Q90" s="39">
        <f t="shared" si="30"/>
        <v>0</v>
      </c>
      <c r="R90" s="39">
        <f t="shared" si="30"/>
        <v>0</v>
      </c>
      <c r="S90" s="39">
        <f t="shared" si="30"/>
        <v>0</v>
      </c>
      <c r="T90" s="39">
        <f t="shared" si="30"/>
        <v>0</v>
      </c>
      <c r="U90" s="39">
        <f t="shared" si="30"/>
        <v>0</v>
      </c>
      <c r="V90" s="39">
        <f t="shared" si="30"/>
        <v>0</v>
      </c>
      <c r="W90" s="39">
        <f t="shared" si="30"/>
        <v>0</v>
      </c>
      <c r="X90" s="151">
        <f t="shared" si="30"/>
        <v>0</v>
      </c>
      <c r="Y90" s="98">
        <f t="shared" si="30"/>
        <v>0</v>
      </c>
      <c r="Z90" s="39">
        <f t="shared" si="30"/>
        <v>0</v>
      </c>
      <c r="AA90" s="39">
        <f t="shared" si="30"/>
        <v>0</v>
      </c>
      <c r="AB90" s="39">
        <f t="shared" si="30"/>
        <v>0</v>
      </c>
      <c r="AC90" s="39">
        <f t="shared" si="30"/>
        <v>0</v>
      </c>
      <c r="AD90" s="39">
        <f t="shared" si="30"/>
        <v>0</v>
      </c>
      <c r="AE90" s="39">
        <f t="shared" si="30"/>
        <v>94915.254237288143</v>
      </c>
      <c r="AF90" s="39">
        <f t="shared" si="30"/>
        <v>142372.88135593222</v>
      </c>
      <c r="AG90" s="39">
        <f t="shared" si="30"/>
        <v>189830.50847457629</v>
      </c>
      <c r="AH90" s="39">
        <f t="shared" si="30"/>
        <v>189830.50847457629</v>
      </c>
      <c r="AI90" s="39">
        <f t="shared" si="30"/>
        <v>189830.50847457629</v>
      </c>
      <c r="AJ90" s="39">
        <f t="shared" si="30"/>
        <v>189830.50847457629</v>
      </c>
      <c r="AK90" s="39">
        <f t="shared" si="30"/>
        <v>118644.06779661018</v>
      </c>
      <c r="AL90" s="39">
        <f t="shared" si="30"/>
        <v>189830.50847457629</v>
      </c>
      <c r="AM90" s="39">
        <f t="shared" si="30"/>
        <v>118644.06779661018</v>
      </c>
      <c r="AN90" s="39">
        <f t="shared" si="30"/>
        <v>189830.50847457629</v>
      </c>
      <c r="AO90" s="39">
        <f t="shared" si="30"/>
        <v>237288.13559322036</v>
      </c>
      <c r="AP90" s="39">
        <f t="shared" si="30"/>
        <v>189830.50847457629</v>
      </c>
      <c r="AQ90" s="39">
        <f t="shared" si="30"/>
        <v>118644.06779661018</v>
      </c>
      <c r="AR90" s="151">
        <f t="shared" si="30"/>
        <v>189830.50847457629</v>
      </c>
    </row>
    <row r="91" spans="2:44" x14ac:dyDescent="0.25">
      <c r="B91" s="167" t="s">
        <v>435</v>
      </c>
      <c r="C91" s="485" t="s">
        <v>430</v>
      </c>
      <c r="D91" s="92"/>
      <c r="E91" s="39">
        <f t="shared" ref="E91:AR91" si="31">E53*$D53</f>
        <v>0</v>
      </c>
      <c r="F91" s="39">
        <f t="shared" si="31"/>
        <v>0</v>
      </c>
      <c r="G91" s="39">
        <f t="shared" si="31"/>
        <v>0</v>
      </c>
      <c r="H91" s="39">
        <f t="shared" si="31"/>
        <v>0</v>
      </c>
      <c r="I91" s="39">
        <f t="shared" si="31"/>
        <v>0</v>
      </c>
      <c r="J91" s="39">
        <f t="shared" si="31"/>
        <v>0</v>
      </c>
      <c r="K91" s="39">
        <f t="shared" si="31"/>
        <v>0</v>
      </c>
      <c r="L91" s="39">
        <f t="shared" si="31"/>
        <v>0</v>
      </c>
      <c r="M91" s="39">
        <f t="shared" si="31"/>
        <v>0</v>
      </c>
      <c r="N91" s="39">
        <f t="shared" si="31"/>
        <v>0</v>
      </c>
      <c r="O91" s="39">
        <f t="shared" si="31"/>
        <v>0</v>
      </c>
      <c r="P91" s="39">
        <f t="shared" si="31"/>
        <v>0</v>
      </c>
      <c r="Q91" s="39">
        <f t="shared" si="31"/>
        <v>0</v>
      </c>
      <c r="R91" s="39">
        <f t="shared" si="31"/>
        <v>0</v>
      </c>
      <c r="S91" s="39">
        <f t="shared" si="31"/>
        <v>0</v>
      </c>
      <c r="T91" s="39">
        <f t="shared" si="31"/>
        <v>0</v>
      </c>
      <c r="U91" s="39">
        <f t="shared" si="31"/>
        <v>0</v>
      </c>
      <c r="V91" s="39">
        <f t="shared" si="31"/>
        <v>0</v>
      </c>
      <c r="W91" s="39">
        <f t="shared" si="31"/>
        <v>0</v>
      </c>
      <c r="X91" s="151">
        <f t="shared" si="31"/>
        <v>0</v>
      </c>
      <c r="Y91" s="98">
        <f t="shared" si="31"/>
        <v>4555.5423774500423</v>
      </c>
      <c r="Z91" s="39">
        <f t="shared" si="31"/>
        <v>4555.5423774500423</v>
      </c>
      <c r="AA91" s="39">
        <f t="shared" si="31"/>
        <v>0</v>
      </c>
      <c r="AB91" s="39">
        <f t="shared" si="31"/>
        <v>4555.5423774500423</v>
      </c>
      <c r="AC91" s="39">
        <f t="shared" si="31"/>
        <v>0</v>
      </c>
      <c r="AD91" s="39">
        <f t="shared" si="31"/>
        <v>4555.5423774500423</v>
      </c>
      <c r="AE91" s="39">
        <f t="shared" si="31"/>
        <v>7592.5706290834041</v>
      </c>
      <c r="AF91" s="39">
        <f t="shared" si="31"/>
        <v>4555.5423774500423</v>
      </c>
      <c r="AG91" s="39">
        <f t="shared" si="31"/>
        <v>0</v>
      </c>
      <c r="AH91" s="39">
        <f t="shared" si="31"/>
        <v>4555.5423774500423</v>
      </c>
      <c r="AI91" s="39">
        <f t="shared" si="31"/>
        <v>4555.5423774500423</v>
      </c>
      <c r="AJ91" s="39">
        <f t="shared" si="31"/>
        <v>4555.5423774500423</v>
      </c>
      <c r="AK91" s="39">
        <f t="shared" si="31"/>
        <v>0</v>
      </c>
      <c r="AL91" s="39">
        <f t="shared" si="31"/>
        <v>4555.5423774500423</v>
      </c>
      <c r="AM91" s="39">
        <f t="shared" si="31"/>
        <v>0</v>
      </c>
      <c r="AN91" s="39">
        <f t="shared" si="31"/>
        <v>4555.5423774500423</v>
      </c>
      <c r="AO91" s="39">
        <f t="shared" si="31"/>
        <v>7592.5706290834041</v>
      </c>
      <c r="AP91" s="39">
        <f t="shared" si="31"/>
        <v>4555.5423774500423</v>
      </c>
      <c r="AQ91" s="39">
        <f t="shared" si="31"/>
        <v>0</v>
      </c>
      <c r="AR91" s="151">
        <f t="shared" si="31"/>
        <v>4555.5423774500423</v>
      </c>
    </row>
    <row r="92" spans="2:44" x14ac:dyDescent="0.25">
      <c r="B92" s="167" t="s">
        <v>436</v>
      </c>
      <c r="C92" s="485" t="s">
        <v>430</v>
      </c>
      <c r="D92" s="91"/>
      <c r="E92" s="39">
        <f t="shared" ref="E92:AR92" si="32">E54*$D54</f>
        <v>0</v>
      </c>
      <c r="F92" s="39">
        <f t="shared" si="32"/>
        <v>0</v>
      </c>
      <c r="G92" s="39">
        <f t="shared" si="32"/>
        <v>0</v>
      </c>
      <c r="H92" s="39">
        <f t="shared" si="32"/>
        <v>0</v>
      </c>
      <c r="I92" s="39">
        <f t="shared" si="32"/>
        <v>0</v>
      </c>
      <c r="J92" s="39">
        <f t="shared" si="32"/>
        <v>0</v>
      </c>
      <c r="K92" s="39">
        <f t="shared" si="32"/>
        <v>0</v>
      </c>
      <c r="L92" s="39">
        <f t="shared" si="32"/>
        <v>0</v>
      </c>
      <c r="M92" s="39">
        <f t="shared" si="32"/>
        <v>0</v>
      </c>
      <c r="N92" s="39">
        <f t="shared" si="32"/>
        <v>0</v>
      </c>
      <c r="O92" s="39">
        <f t="shared" si="32"/>
        <v>0</v>
      </c>
      <c r="P92" s="39">
        <f t="shared" si="32"/>
        <v>0</v>
      </c>
      <c r="Q92" s="39">
        <f t="shared" si="32"/>
        <v>0</v>
      </c>
      <c r="R92" s="39">
        <f t="shared" si="32"/>
        <v>0</v>
      </c>
      <c r="S92" s="39">
        <f t="shared" si="32"/>
        <v>0</v>
      </c>
      <c r="T92" s="39">
        <f t="shared" si="32"/>
        <v>0</v>
      </c>
      <c r="U92" s="39">
        <f t="shared" si="32"/>
        <v>0</v>
      </c>
      <c r="V92" s="39">
        <f t="shared" si="32"/>
        <v>0</v>
      </c>
      <c r="W92" s="39">
        <f t="shared" si="32"/>
        <v>0</v>
      </c>
      <c r="X92" s="151">
        <f t="shared" si="32"/>
        <v>0</v>
      </c>
      <c r="Y92" s="98">
        <f t="shared" si="32"/>
        <v>0</v>
      </c>
      <c r="Z92" s="39">
        <f t="shared" si="32"/>
        <v>0</v>
      </c>
      <c r="AA92" s="39">
        <f t="shared" si="32"/>
        <v>0</v>
      </c>
      <c r="AB92" s="39">
        <f t="shared" si="32"/>
        <v>0</v>
      </c>
      <c r="AC92" s="39">
        <f t="shared" si="32"/>
        <v>0</v>
      </c>
      <c r="AD92" s="39">
        <f t="shared" si="32"/>
        <v>0</v>
      </c>
      <c r="AE92" s="39">
        <f t="shared" si="32"/>
        <v>0</v>
      </c>
      <c r="AF92" s="39">
        <f t="shared" si="32"/>
        <v>0</v>
      </c>
      <c r="AG92" s="39">
        <f t="shared" si="32"/>
        <v>0</v>
      </c>
      <c r="AH92" s="39">
        <f t="shared" si="32"/>
        <v>0</v>
      </c>
      <c r="AI92" s="39">
        <f t="shared" si="32"/>
        <v>0</v>
      </c>
      <c r="AJ92" s="39">
        <f t="shared" si="32"/>
        <v>0</v>
      </c>
      <c r="AK92" s="39">
        <f t="shared" si="32"/>
        <v>0</v>
      </c>
      <c r="AL92" s="39">
        <f t="shared" si="32"/>
        <v>0</v>
      </c>
      <c r="AM92" s="39">
        <f t="shared" si="32"/>
        <v>0</v>
      </c>
      <c r="AN92" s="39">
        <f t="shared" si="32"/>
        <v>0</v>
      </c>
      <c r="AO92" s="39">
        <f t="shared" si="32"/>
        <v>0</v>
      </c>
      <c r="AP92" s="39">
        <f t="shared" si="32"/>
        <v>0</v>
      </c>
      <c r="AQ92" s="39">
        <f t="shared" si="32"/>
        <v>0</v>
      </c>
      <c r="AR92" s="151">
        <f t="shared" si="32"/>
        <v>0</v>
      </c>
    </row>
    <row r="93" spans="2:44" ht="13" x14ac:dyDescent="0.3">
      <c r="B93" s="174" t="s">
        <v>437</v>
      </c>
      <c r="C93" s="486" t="s">
        <v>430</v>
      </c>
      <c r="D93" s="162"/>
      <c r="E93" s="163">
        <f t="shared" ref="E93:AR93" si="33">SUM(E79:E92)</f>
        <v>3248.3168581632826</v>
      </c>
      <c r="F93" s="163">
        <f t="shared" si="33"/>
        <v>84.745762711864415</v>
      </c>
      <c r="G93" s="163">
        <f t="shared" si="33"/>
        <v>52.96610169491526</v>
      </c>
      <c r="H93" s="163">
        <f t="shared" si="33"/>
        <v>84.745762711864415</v>
      </c>
      <c r="I93" s="163">
        <f t="shared" si="33"/>
        <v>52.96610169491526</v>
      </c>
      <c r="J93" s="163">
        <f t="shared" si="33"/>
        <v>3248.3168581632826</v>
      </c>
      <c r="K93" s="163">
        <f t="shared" si="33"/>
        <v>105.93220338983052</v>
      </c>
      <c r="L93" s="163">
        <f t="shared" si="33"/>
        <v>84.745762711864415</v>
      </c>
      <c r="M93" s="163">
        <f t="shared" si="33"/>
        <v>52.96610169491526</v>
      </c>
      <c r="N93" s="163">
        <f t="shared" si="33"/>
        <v>84.745762711864415</v>
      </c>
      <c r="O93" s="163">
        <f t="shared" si="33"/>
        <v>3248.3168581632826</v>
      </c>
      <c r="P93" s="163">
        <f t="shared" si="33"/>
        <v>84.745762711864415</v>
      </c>
      <c r="Q93" s="163">
        <f t="shared" si="33"/>
        <v>52.96610169491526</v>
      </c>
      <c r="R93" s="163">
        <f t="shared" si="33"/>
        <v>84.745762711864415</v>
      </c>
      <c r="S93" s="163">
        <f t="shared" si="33"/>
        <v>52.96610169491526</v>
      </c>
      <c r="T93" s="163">
        <f t="shared" si="33"/>
        <v>84.745762711864415</v>
      </c>
      <c r="U93" s="163">
        <f t="shared" si="33"/>
        <v>3269.503298841249</v>
      </c>
      <c r="V93" s="163">
        <f t="shared" si="33"/>
        <v>84.745762711864415</v>
      </c>
      <c r="W93" s="163">
        <f t="shared" si="33"/>
        <v>52.96610169491526</v>
      </c>
      <c r="X93" s="175">
        <f t="shared" si="33"/>
        <v>84.745762711864415</v>
      </c>
      <c r="Y93" s="419">
        <f t="shared" si="33"/>
        <v>129341.50121705604</v>
      </c>
      <c r="Z93" s="163">
        <f t="shared" si="33"/>
        <v>21616.983055416142</v>
      </c>
      <c r="AA93" s="163">
        <f t="shared" si="33"/>
        <v>18195.866423728814</v>
      </c>
      <c r="AB93" s="163">
        <f t="shared" si="33"/>
        <v>21616.983055416142</v>
      </c>
      <c r="AC93" s="163">
        <f t="shared" si="33"/>
        <v>16991.525423728814</v>
      </c>
      <c r="AD93" s="163">
        <f t="shared" si="33"/>
        <v>21616.983055416142</v>
      </c>
      <c r="AE93" s="163">
        <f t="shared" si="33"/>
        <v>119615.87571382918</v>
      </c>
      <c r="AF93" s="163">
        <f t="shared" si="33"/>
        <v>164275.35169948396</v>
      </c>
      <c r="AG93" s="163">
        <f t="shared" si="33"/>
        <v>207393.00847457629</v>
      </c>
      <c r="AH93" s="163">
        <f t="shared" si="33"/>
        <v>212401.83475033141</v>
      </c>
      <c r="AI93" s="163">
        <f t="shared" si="33"/>
        <v>212556.81356389073</v>
      </c>
      <c r="AJ93" s="163">
        <f t="shared" si="33"/>
        <v>212654.69491982294</v>
      </c>
      <c r="AK93" s="163">
        <f t="shared" si="33"/>
        <v>136598.09322033898</v>
      </c>
      <c r="AL93" s="163">
        <f t="shared" si="33"/>
        <v>212752.57627575513</v>
      </c>
      <c r="AM93" s="163">
        <f t="shared" si="33"/>
        <v>136598.09322033898</v>
      </c>
      <c r="AN93" s="163">
        <f t="shared" si="33"/>
        <v>212850.45763168734</v>
      </c>
      <c r="AO93" s="163">
        <f t="shared" si="33"/>
        <v>263522.23164603254</v>
      </c>
      <c r="AP93" s="163">
        <f t="shared" si="33"/>
        <v>212752.57627575513</v>
      </c>
      <c r="AQ93" s="163">
        <f t="shared" si="33"/>
        <v>136598.09322033898</v>
      </c>
      <c r="AR93" s="175">
        <f t="shared" si="33"/>
        <v>212850.45763168734</v>
      </c>
    </row>
    <row r="94" spans="2:44" x14ac:dyDescent="0.25">
      <c r="B94" s="168"/>
      <c r="C94" s="485" t="s">
        <v>430</v>
      </c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 t="s">
        <v>430</v>
      </c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430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430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430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430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430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430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488" t="s">
        <v>430</v>
      </c>
      <c r="D102" s="154"/>
      <c r="E102" s="155">
        <f t="shared" ref="E102:AD102" si="34">E64*$D64</f>
        <v>12640</v>
      </c>
      <c r="F102" s="155">
        <f t="shared" si="34"/>
        <v>12640</v>
      </c>
      <c r="G102" s="155">
        <f t="shared" si="34"/>
        <v>12640</v>
      </c>
      <c r="H102" s="155">
        <f t="shared" si="34"/>
        <v>12640</v>
      </c>
      <c r="I102" s="155">
        <f t="shared" si="34"/>
        <v>12640</v>
      </c>
      <c r="J102" s="155">
        <f t="shared" si="34"/>
        <v>12640</v>
      </c>
      <c r="K102" s="155">
        <f t="shared" si="34"/>
        <v>12640</v>
      </c>
      <c r="L102" s="155">
        <f t="shared" si="34"/>
        <v>12640</v>
      </c>
      <c r="M102" s="155">
        <f t="shared" si="34"/>
        <v>12640</v>
      </c>
      <c r="N102" s="155">
        <f t="shared" si="34"/>
        <v>12640</v>
      </c>
      <c r="O102" s="155">
        <f t="shared" si="34"/>
        <v>12640</v>
      </c>
      <c r="P102" s="155">
        <f t="shared" si="34"/>
        <v>11376</v>
      </c>
      <c r="Q102" s="155">
        <f t="shared" si="34"/>
        <v>11376</v>
      </c>
      <c r="R102" s="155">
        <f t="shared" si="34"/>
        <v>11376</v>
      </c>
      <c r="S102" s="155">
        <f t="shared" si="34"/>
        <v>11376</v>
      </c>
      <c r="T102" s="155">
        <f t="shared" si="34"/>
        <v>11376</v>
      </c>
      <c r="U102" s="155">
        <f t="shared" si="34"/>
        <v>11376</v>
      </c>
      <c r="V102" s="155">
        <f t="shared" si="34"/>
        <v>11376</v>
      </c>
      <c r="W102" s="155">
        <f t="shared" si="34"/>
        <v>11376</v>
      </c>
      <c r="X102" s="156">
        <f t="shared" si="34"/>
        <v>11376</v>
      </c>
      <c r="Y102" s="421">
        <f t="shared" si="34"/>
        <v>27018.000000000004</v>
      </c>
      <c r="Z102" s="155">
        <f t="shared" si="34"/>
        <v>24174</v>
      </c>
      <c r="AA102" s="155">
        <f t="shared" si="34"/>
        <v>31284</v>
      </c>
      <c r="AB102" s="155">
        <f t="shared" si="34"/>
        <v>38394</v>
      </c>
      <c r="AC102" s="155">
        <f t="shared" si="34"/>
        <v>29862.000000000004</v>
      </c>
      <c r="AD102" s="155">
        <f t="shared" si="34"/>
        <v>38394</v>
      </c>
      <c r="AE102" s="155">
        <f t="shared" ref="AE102:AR102" si="35">AE64*$D64</f>
        <v>77262.000000000015</v>
      </c>
      <c r="AF102" s="155">
        <f t="shared" si="35"/>
        <v>88164</v>
      </c>
      <c r="AG102" s="155">
        <f t="shared" si="35"/>
        <v>96221.999999999985</v>
      </c>
      <c r="AH102" s="155">
        <f t="shared" si="35"/>
        <v>104754</v>
      </c>
      <c r="AI102" s="155">
        <f t="shared" si="35"/>
        <v>106175.99999999999</v>
      </c>
      <c r="AJ102" s="155">
        <f t="shared" si="35"/>
        <v>106175.99999999999</v>
      </c>
      <c r="AK102" s="155">
        <f t="shared" si="35"/>
        <v>72759</v>
      </c>
      <c r="AL102" s="155">
        <f t="shared" si="35"/>
        <v>106175.99999999999</v>
      </c>
      <c r="AM102" s="155">
        <f t="shared" si="35"/>
        <v>72759</v>
      </c>
      <c r="AN102" s="155">
        <f t="shared" si="35"/>
        <v>106175.99999999999</v>
      </c>
      <c r="AO102" s="155">
        <f t="shared" si="35"/>
        <v>128454</v>
      </c>
      <c r="AP102" s="155">
        <f t="shared" si="35"/>
        <v>106175.99999999999</v>
      </c>
      <c r="AQ102" s="155">
        <f t="shared" si="35"/>
        <v>72759</v>
      </c>
      <c r="AR102" s="156">
        <f t="shared" si="35"/>
        <v>106175.99999999999</v>
      </c>
    </row>
    <row r="103" spans="2:44" s="152" customFormat="1" ht="13" x14ac:dyDescent="0.3">
      <c r="B103" s="157" t="str">
        <f>B65</f>
        <v>Hired labour</v>
      </c>
      <c r="C103" s="489" t="s">
        <v>430</v>
      </c>
      <c r="D103" s="158"/>
      <c r="E103" s="159">
        <f t="shared" ref="E103:AD103" si="36">E65*$D65</f>
        <v>0</v>
      </c>
      <c r="F103" s="159">
        <f t="shared" si="36"/>
        <v>0</v>
      </c>
      <c r="G103" s="159">
        <f t="shared" si="36"/>
        <v>0</v>
      </c>
      <c r="H103" s="159">
        <f t="shared" si="36"/>
        <v>0</v>
      </c>
      <c r="I103" s="159">
        <f t="shared" si="36"/>
        <v>0</v>
      </c>
      <c r="J103" s="159">
        <f t="shared" si="36"/>
        <v>0</v>
      </c>
      <c r="K103" s="159">
        <f t="shared" si="36"/>
        <v>0</v>
      </c>
      <c r="L103" s="159">
        <f t="shared" si="36"/>
        <v>0</v>
      </c>
      <c r="M103" s="159">
        <f t="shared" si="36"/>
        <v>0</v>
      </c>
      <c r="N103" s="159">
        <f t="shared" si="36"/>
        <v>0</v>
      </c>
      <c r="O103" s="159">
        <f t="shared" si="36"/>
        <v>0</v>
      </c>
      <c r="P103" s="159">
        <f t="shared" si="36"/>
        <v>1263.9999999999998</v>
      </c>
      <c r="Q103" s="159">
        <f t="shared" si="36"/>
        <v>1263.9999999999998</v>
      </c>
      <c r="R103" s="159">
        <f t="shared" si="36"/>
        <v>1263.9999999999998</v>
      </c>
      <c r="S103" s="159">
        <f t="shared" si="36"/>
        <v>1263.9999999999998</v>
      </c>
      <c r="T103" s="159">
        <f t="shared" si="36"/>
        <v>1263.9999999999998</v>
      </c>
      <c r="U103" s="159">
        <f t="shared" si="36"/>
        <v>1263.9999999999998</v>
      </c>
      <c r="V103" s="159">
        <f t="shared" si="36"/>
        <v>1263.9999999999998</v>
      </c>
      <c r="W103" s="159">
        <f t="shared" si="36"/>
        <v>1263.9999999999998</v>
      </c>
      <c r="X103" s="160">
        <f t="shared" si="36"/>
        <v>1263.9999999999998</v>
      </c>
      <c r="Y103" s="422">
        <f t="shared" si="36"/>
        <v>3001.9999999999977</v>
      </c>
      <c r="Z103" s="159">
        <f t="shared" si="36"/>
        <v>2685.9999999999991</v>
      </c>
      <c r="AA103" s="159">
        <f t="shared" si="36"/>
        <v>3475.9999999999991</v>
      </c>
      <c r="AB103" s="159">
        <f t="shared" si="36"/>
        <v>4265.9999999999991</v>
      </c>
      <c r="AC103" s="159">
        <f t="shared" si="36"/>
        <v>3317.9999999999968</v>
      </c>
      <c r="AD103" s="159">
        <f t="shared" si="36"/>
        <v>4265.9999999999991</v>
      </c>
      <c r="AE103" s="159">
        <f t="shared" ref="AE103:AQ103" si="37">AE65*$D65</f>
        <v>8584.6666666666606</v>
      </c>
      <c r="AF103" s="159">
        <f t="shared" si="37"/>
        <v>9795.9999999999927</v>
      </c>
      <c r="AG103" s="159">
        <f t="shared" si="37"/>
        <v>10691.333333333332</v>
      </c>
      <c r="AH103" s="159">
        <f t="shared" si="37"/>
        <v>11639.333333333323</v>
      </c>
      <c r="AI103" s="159">
        <f t="shared" si="37"/>
        <v>11797.333333333336</v>
      </c>
      <c r="AJ103" s="159">
        <f t="shared" si="37"/>
        <v>11797.333333333336</v>
      </c>
      <c r="AK103" s="159">
        <f t="shared" si="37"/>
        <v>8084.3333333333339</v>
      </c>
      <c r="AL103" s="159">
        <f t="shared" si="37"/>
        <v>11797.333333333336</v>
      </c>
      <c r="AM103" s="159">
        <f t="shared" si="37"/>
        <v>8084.3333333333339</v>
      </c>
      <c r="AN103" s="159">
        <f t="shared" si="37"/>
        <v>11797.333333333336</v>
      </c>
      <c r="AO103" s="159">
        <f t="shared" si="37"/>
        <v>14272.666666666664</v>
      </c>
      <c r="AP103" s="159">
        <f t="shared" si="37"/>
        <v>11797.333333333336</v>
      </c>
      <c r="AQ103" s="159">
        <f t="shared" si="37"/>
        <v>8084.3333333333339</v>
      </c>
      <c r="AR103" s="160"/>
    </row>
    <row r="104" spans="2:44" s="138" customFormat="1" ht="13.5" thickBot="1" x14ac:dyDescent="0.35">
      <c r="B104" s="177" t="s">
        <v>439</v>
      </c>
      <c r="C104" s="490" t="s">
        <v>430</v>
      </c>
      <c r="D104" s="146"/>
      <c r="E104" s="149">
        <f t="shared" ref="E104:AR104" si="38">SUM(E102:E103)</f>
        <v>12640</v>
      </c>
      <c r="F104" s="149">
        <f t="shared" si="38"/>
        <v>12640</v>
      </c>
      <c r="G104" s="149">
        <f t="shared" si="38"/>
        <v>12640</v>
      </c>
      <c r="H104" s="149">
        <f t="shared" si="38"/>
        <v>12640</v>
      </c>
      <c r="I104" s="149">
        <f t="shared" si="38"/>
        <v>12640</v>
      </c>
      <c r="J104" s="149">
        <f t="shared" si="38"/>
        <v>12640</v>
      </c>
      <c r="K104" s="149">
        <f t="shared" si="38"/>
        <v>12640</v>
      </c>
      <c r="L104" s="149">
        <f t="shared" si="38"/>
        <v>12640</v>
      </c>
      <c r="M104" s="149">
        <f t="shared" si="38"/>
        <v>12640</v>
      </c>
      <c r="N104" s="149">
        <f t="shared" si="38"/>
        <v>12640</v>
      </c>
      <c r="O104" s="149">
        <f t="shared" si="38"/>
        <v>12640</v>
      </c>
      <c r="P104" s="149">
        <f t="shared" si="38"/>
        <v>12640</v>
      </c>
      <c r="Q104" s="149">
        <f t="shared" si="38"/>
        <v>12640</v>
      </c>
      <c r="R104" s="149">
        <f t="shared" si="38"/>
        <v>12640</v>
      </c>
      <c r="S104" s="149">
        <f t="shared" si="38"/>
        <v>12640</v>
      </c>
      <c r="T104" s="149">
        <f t="shared" si="38"/>
        <v>12640</v>
      </c>
      <c r="U104" s="149">
        <f t="shared" si="38"/>
        <v>12640</v>
      </c>
      <c r="V104" s="149">
        <f t="shared" si="38"/>
        <v>12640</v>
      </c>
      <c r="W104" s="149">
        <f t="shared" si="38"/>
        <v>12640</v>
      </c>
      <c r="X104" s="178">
        <f t="shared" si="38"/>
        <v>12640</v>
      </c>
      <c r="Y104" s="150">
        <f t="shared" si="38"/>
        <v>30020</v>
      </c>
      <c r="Z104" s="149">
        <f t="shared" si="38"/>
        <v>26860</v>
      </c>
      <c r="AA104" s="149">
        <f t="shared" si="38"/>
        <v>34760</v>
      </c>
      <c r="AB104" s="149">
        <f t="shared" si="38"/>
        <v>42660</v>
      </c>
      <c r="AC104" s="149">
        <f t="shared" si="38"/>
        <v>33180</v>
      </c>
      <c r="AD104" s="149">
        <f t="shared" si="38"/>
        <v>42660</v>
      </c>
      <c r="AE104" s="149">
        <f t="shared" si="38"/>
        <v>85846.666666666672</v>
      </c>
      <c r="AF104" s="149">
        <f t="shared" si="38"/>
        <v>97960</v>
      </c>
      <c r="AG104" s="149">
        <f t="shared" si="38"/>
        <v>106913.33333333331</v>
      </c>
      <c r="AH104" s="149">
        <f t="shared" si="38"/>
        <v>116393.33333333333</v>
      </c>
      <c r="AI104" s="149">
        <f t="shared" si="38"/>
        <v>117973.33333333331</v>
      </c>
      <c r="AJ104" s="149">
        <f t="shared" si="38"/>
        <v>117973.33333333331</v>
      </c>
      <c r="AK104" s="149">
        <f t="shared" si="38"/>
        <v>80843.333333333328</v>
      </c>
      <c r="AL104" s="149">
        <f t="shared" si="38"/>
        <v>117973.33333333331</v>
      </c>
      <c r="AM104" s="149">
        <f t="shared" si="38"/>
        <v>80843.333333333328</v>
      </c>
      <c r="AN104" s="149">
        <f t="shared" si="38"/>
        <v>117973.33333333331</v>
      </c>
      <c r="AO104" s="149">
        <f t="shared" si="38"/>
        <v>142726.66666666666</v>
      </c>
      <c r="AP104" s="149">
        <f t="shared" si="38"/>
        <v>117973.33333333331</v>
      </c>
      <c r="AQ104" s="149">
        <f t="shared" si="38"/>
        <v>80843.333333333328</v>
      </c>
      <c r="AR104" s="178">
        <f t="shared" si="38"/>
        <v>106175.99999999999</v>
      </c>
    </row>
    <row r="105" spans="2:44" ht="13.5" thickBot="1" x14ac:dyDescent="0.35">
      <c r="B105" s="51" t="s">
        <v>440</v>
      </c>
      <c r="C105" s="491"/>
      <c r="D105" s="93"/>
      <c r="E105" s="161">
        <f t="shared" ref="E105:AR105" si="39">E104+E93</f>
        <v>15888.316858163282</v>
      </c>
      <c r="F105" s="161">
        <f t="shared" si="39"/>
        <v>12724.745762711864</v>
      </c>
      <c r="G105" s="481">
        <f t="shared" si="39"/>
        <v>12692.966101694916</v>
      </c>
      <c r="H105" s="161">
        <f t="shared" si="39"/>
        <v>12724.745762711864</v>
      </c>
      <c r="I105" s="161">
        <f t="shared" si="39"/>
        <v>12692.966101694916</v>
      </c>
      <c r="J105" s="161">
        <f t="shared" si="39"/>
        <v>15888.316858163282</v>
      </c>
      <c r="K105" s="161">
        <f t="shared" si="39"/>
        <v>12745.93220338983</v>
      </c>
      <c r="L105" s="161">
        <f t="shared" si="39"/>
        <v>12724.745762711864</v>
      </c>
      <c r="M105" s="161">
        <f t="shared" si="39"/>
        <v>12692.966101694916</v>
      </c>
      <c r="N105" s="161">
        <f t="shared" si="39"/>
        <v>12724.745762711864</v>
      </c>
      <c r="O105" s="161">
        <f t="shared" si="39"/>
        <v>15888.316858163282</v>
      </c>
      <c r="P105" s="161">
        <f t="shared" si="39"/>
        <v>12724.745762711864</v>
      </c>
      <c r="Q105" s="161">
        <f t="shared" si="39"/>
        <v>12692.966101694916</v>
      </c>
      <c r="R105" s="161">
        <f t="shared" si="39"/>
        <v>12724.745762711864</v>
      </c>
      <c r="S105" s="161">
        <f t="shared" si="39"/>
        <v>12692.966101694916</v>
      </c>
      <c r="T105" s="161">
        <f t="shared" si="39"/>
        <v>12724.745762711864</v>
      </c>
      <c r="U105" s="161">
        <f t="shared" si="39"/>
        <v>15909.503298841249</v>
      </c>
      <c r="V105" s="161">
        <f t="shared" si="39"/>
        <v>12724.745762711864</v>
      </c>
      <c r="W105" s="161">
        <f t="shared" si="39"/>
        <v>12692.966101694916</v>
      </c>
      <c r="X105" s="179">
        <f t="shared" si="39"/>
        <v>12724.745762711864</v>
      </c>
      <c r="Y105" s="423">
        <f t="shared" si="39"/>
        <v>159361.50121705604</v>
      </c>
      <c r="Z105" s="161">
        <f t="shared" si="39"/>
        <v>48476.983055416145</v>
      </c>
      <c r="AA105" s="161">
        <f t="shared" si="39"/>
        <v>52955.866423728818</v>
      </c>
      <c r="AB105" s="161">
        <f t="shared" si="39"/>
        <v>64276.983055416145</v>
      </c>
      <c r="AC105" s="161">
        <f t="shared" si="39"/>
        <v>50171.525423728817</v>
      </c>
      <c r="AD105" s="161">
        <f t="shared" si="39"/>
        <v>64276.983055416145</v>
      </c>
      <c r="AE105" s="161">
        <f t="shared" si="39"/>
        <v>205462.54238049587</v>
      </c>
      <c r="AF105" s="161">
        <f t="shared" si="39"/>
        <v>262235.35169948393</v>
      </c>
      <c r="AG105" s="161">
        <f t="shared" si="39"/>
        <v>314306.3418079096</v>
      </c>
      <c r="AH105" s="161">
        <f t="shared" si="39"/>
        <v>328795.16808366473</v>
      </c>
      <c r="AI105" s="161">
        <f t="shared" si="39"/>
        <v>330530.14689722401</v>
      </c>
      <c r="AJ105" s="161">
        <f t="shared" si="39"/>
        <v>330628.02825315623</v>
      </c>
      <c r="AK105" s="161">
        <f t="shared" si="39"/>
        <v>217441.4265536723</v>
      </c>
      <c r="AL105" s="161">
        <f t="shared" si="39"/>
        <v>330725.90960908844</v>
      </c>
      <c r="AM105" s="161">
        <f t="shared" si="39"/>
        <v>217441.4265536723</v>
      </c>
      <c r="AN105" s="161">
        <f t="shared" si="39"/>
        <v>330823.79096502066</v>
      </c>
      <c r="AO105" s="161">
        <f t="shared" si="39"/>
        <v>406248.89831269917</v>
      </c>
      <c r="AP105" s="161">
        <f t="shared" si="39"/>
        <v>330725.90960908844</v>
      </c>
      <c r="AQ105" s="161">
        <f t="shared" si="39"/>
        <v>217441.4265536723</v>
      </c>
      <c r="AR105" s="179">
        <f t="shared" si="39"/>
        <v>319026.45763168734</v>
      </c>
    </row>
    <row r="106" spans="2:44" s="52" customFormat="1" ht="13" x14ac:dyDescent="0.3">
      <c r="B106" s="53" t="s">
        <v>441</v>
      </c>
      <c r="C106" s="180"/>
      <c r="D106" s="89"/>
      <c r="E106" s="137">
        <f>E77-E93</f>
        <v>22341.483141836718</v>
      </c>
      <c r="F106" s="137">
        <f t="shared" ref="F106:AR106" si="40">F77-F105+F104</f>
        <v>25505.054237288135</v>
      </c>
      <c r="G106" s="137">
        <f t="shared" si="40"/>
        <v>15940.658898305084</v>
      </c>
      <c r="H106" s="137">
        <f t="shared" si="40"/>
        <v>25505.054237288135</v>
      </c>
      <c r="I106" s="137">
        <f t="shared" si="40"/>
        <v>15940.658898305084</v>
      </c>
      <c r="J106" s="137">
        <f t="shared" si="40"/>
        <v>22341.483141836718</v>
      </c>
      <c r="K106" s="137">
        <f t="shared" si="40"/>
        <v>31881.317796610172</v>
      </c>
      <c r="L106" s="137">
        <f t="shared" si="40"/>
        <v>25505.054237288135</v>
      </c>
      <c r="M106" s="137">
        <f t="shared" si="40"/>
        <v>15940.658898305084</v>
      </c>
      <c r="N106" s="137">
        <f t="shared" si="40"/>
        <v>25505.054237288135</v>
      </c>
      <c r="O106" s="137">
        <f t="shared" si="40"/>
        <v>22341.483141836718</v>
      </c>
      <c r="P106" s="137">
        <f t="shared" si="40"/>
        <v>25505.054237288135</v>
      </c>
      <c r="Q106" s="137">
        <f t="shared" si="40"/>
        <v>15940.658898305084</v>
      </c>
      <c r="R106" s="137">
        <f t="shared" si="40"/>
        <v>25505.054237288135</v>
      </c>
      <c r="S106" s="137">
        <f t="shared" si="40"/>
        <v>15940.658898305084</v>
      </c>
      <c r="T106" s="137">
        <f t="shared" si="40"/>
        <v>25505.054237288135</v>
      </c>
      <c r="U106" s="137">
        <f t="shared" si="40"/>
        <v>28717.746701158751</v>
      </c>
      <c r="V106" s="137">
        <f t="shared" si="40"/>
        <v>25505.054237288135</v>
      </c>
      <c r="W106" s="137">
        <f t="shared" si="40"/>
        <v>15940.658898305084</v>
      </c>
      <c r="X106" s="181">
        <f t="shared" si="40"/>
        <v>25505.054237288135</v>
      </c>
      <c r="Y106" s="424">
        <f t="shared" si="40"/>
        <v>-53675.941217056039</v>
      </c>
      <c r="Z106" s="137">
        <f t="shared" si="40"/>
        <v>54048.576944583852</v>
      </c>
      <c r="AA106" s="137">
        <f t="shared" si="40"/>
        <v>15089.761076271185</v>
      </c>
      <c r="AB106" s="137">
        <f t="shared" si="40"/>
        <v>55311.464944583859</v>
      </c>
      <c r="AC106" s="137">
        <f t="shared" si="40"/>
        <v>17083.407076271178</v>
      </c>
      <c r="AD106" s="137">
        <f t="shared" si="40"/>
        <v>56574.352944583865</v>
      </c>
      <c r="AE106" s="137">
        <f t="shared" si="40"/>
        <v>209973.2942861708</v>
      </c>
      <c r="AF106" s="137">
        <f t="shared" si="40"/>
        <v>332857.23430051608</v>
      </c>
      <c r="AG106" s="137">
        <f t="shared" si="40"/>
        <v>442709.07652542368</v>
      </c>
      <c r="AH106" s="137">
        <f t="shared" si="40"/>
        <v>596325.25124966865</v>
      </c>
      <c r="AI106" s="137">
        <f t="shared" si="40"/>
        <v>642620.52243610937</v>
      </c>
      <c r="AJ106" s="137">
        <f t="shared" si="40"/>
        <v>671859.64108017716</v>
      </c>
      <c r="AK106" s="137">
        <f t="shared" si="40"/>
        <v>464164.49177966098</v>
      </c>
      <c r="AL106" s="137">
        <f t="shared" si="40"/>
        <v>701098.75972424494</v>
      </c>
      <c r="AM106" s="137">
        <f t="shared" si="40"/>
        <v>464164.49177966098</v>
      </c>
      <c r="AN106" s="137">
        <f t="shared" si="40"/>
        <v>730337.87836831273</v>
      </c>
      <c r="AO106" s="137">
        <f t="shared" si="40"/>
        <v>859054.93835396739</v>
      </c>
      <c r="AP106" s="137">
        <f t="shared" si="40"/>
        <v>701098.75972424494</v>
      </c>
      <c r="AQ106" s="137">
        <f t="shared" si="40"/>
        <v>464164.49177966098</v>
      </c>
      <c r="AR106" s="181">
        <f t="shared" si="40"/>
        <v>730337.87836831273</v>
      </c>
    </row>
    <row r="107" spans="2:44" ht="13" x14ac:dyDescent="0.3">
      <c r="B107" s="53" t="s">
        <v>442</v>
      </c>
      <c r="C107" s="54"/>
      <c r="D107" s="94"/>
      <c r="E107" s="131">
        <f t="shared" ref="E107:AR107" si="41">E77-E105</f>
        <v>9701.4831418367176</v>
      </c>
      <c r="F107" s="131">
        <f t="shared" si="41"/>
        <v>12865.054237288135</v>
      </c>
      <c r="G107" s="131">
        <f t="shared" si="41"/>
        <v>3300.6588983050842</v>
      </c>
      <c r="H107" s="131">
        <f t="shared" si="41"/>
        <v>12865.054237288135</v>
      </c>
      <c r="I107" s="131">
        <f t="shared" si="41"/>
        <v>3300.6588983050842</v>
      </c>
      <c r="J107" s="131">
        <f t="shared" si="41"/>
        <v>9701.4831418367176</v>
      </c>
      <c r="K107" s="131">
        <f t="shared" si="41"/>
        <v>19241.317796610172</v>
      </c>
      <c r="L107" s="131">
        <f t="shared" si="41"/>
        <v>12865.054237288135</v>
      </c>
      <c r="M107" s="131">
        <f t="shared" si="41"/>
        <v>3300.6588983050842</v>
      </c>
      <c r="N107" s="131">
        <f t="shared" si="41"/>
        <v>12865.054237288135</v>
      </c>
      <c r="O107" s="131">
        <f t="shared" si="41"/>
        <v>9701.4831418367176</v>
      </c>
      <c r="P107" s="131">
        <f t="shared" si="41"/>
        <v>12865.054237288135</v>
      </c>
      <c r="Q107" s="131">
        <f t="shared" si="41"/>
        <v>3300.6588983050842</v>
      </c>
      <c r="R107" s="131">
        <f t="shared" si="41"/>
        <v>12865.054237288135</v>
      </c>
      <c r="S107" s="131">
        <f t="shared" si="41"/>
        <v>3300.6588983050842</v>
      </c>
      <c r="T107" s="131">
        <f t="shared" si="41"/>
        <v>12865.054237288135</v>
      </c>
      <c r="U107" s="131">
        <f t="shared" si="41"/>
        <v>16077.746701158751</v>
      </c>
      <c r="V107" s="131">
        <f t="shared" si="41"/>
        <v>12865.054237288135</v>
      </c>
      <c r="W107" s="131">
        <f t="shared" si="41"/>
        <v>3300.6588983050842</v>
      </c>
      <c r="X107" s="182">
        <f t="shared" si="41"/>
        <v>12865.054237288135</v>
      </c>
      <c r="Y107" s="126">
        <f t="shared" si="41"/>
        <v>-83695.941217056039</v>
      </c>
      <c r="Z107" s="131">
        <f t="shared" si="41"/>
        <v>27188.576944583852</v>
      </c>
      <c r="AA107" s="131">
        <f t="shared" si="41"/>
        <v>-19670.238923728815</v>
      </c>
      <c r="AB107" s="131">
        <f t="shared" si="41"/>
        <v>12651.464944583859</v>
      </c>
      <c r="AC107" s="131">
        <f t="shared" si="41"/>
        <v>-16096.592923728822</v>
      </c>
      <c r="AD107" s="131">
        <f t="shared" si="41"/>
        <v>13914.352944583865</v>
      </c>
      <c r="AE107" s="131">
        <f t="shared" si="41"/>
        <v>124126.62761950411</v>
      </c>
      <c r="AF107" s="131">
        <f t="shared" si="41"/>
        <v>234897.23430051608</v>
      </c>
      <c r="AG107" s="131">
        <f t="shared" si="41"/>
        <v>335795.74319209036</v>
      </c>
      <c r="AH107" s="131">
        <f t="shared" si="41"/>
        <v>479931.91791633528</v>
      </c>
      <c r="AI107" s="131">
        <f t="shared" si="41"/>
        <v>524647.189102776</v>
      </c>
      <c r="AJ107" s="131">
        <f t="shared" si="41"/>
        <v>553886.30774684378</v>
      </c>
      <c r="AK107" s="131">
        <f t="shared" si="41"/>
        <v>383321.15844632767</v>
      </c>
      <c r="AL107" s="131">
        <f t="shared" si="41"/>
        <v>583125.42639091157</v>
      </c>
      <c r="AM107" s="131">
        <f t="shared" si="41"/>
        <v>383321.15844632767</v>
      </c>
      <c r="AN107" s="131">
        <f t="shared" si="41"/>
        <v>612364.54503497935</v>
      </c>
      <c r="AO107" s="131">
        <f t="shared" si="41"/>
        <v>716328.27168730076</v>
      </c>
      <c r="AP107" s="131">
        <f t="shared" si="41"/>
        <v>583125.42639091157</v>
      </c>
      <c r="AQ107" s="131">
        <f t="shared" si="41"/>
        <v>383321.15844632767</v>
      </c>
      <c r="AR107" s="182">
        <f t="shared" si="41"/>
        <v>624161.87836831273</v>
      </c>
    </row>
    <row r="108" spans="2:44" ht="13.5" thickBot="1" x14ac:dyDescent="0.35">
      <c r="B108" s="55" t="s">
        <v>443</v>
      </c>
      <c r="C108" s="56"/>
      <c r="D108" s="9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2">+Y107-E107</f>
        <v>-93397.424358892749</v>
      </c>
      <c r="Z108" s="120">
        <f t="shared" si="42"/>
        <v>14323.522707295717</v>
      </c>
      <c r="AA108" s="120">
        <f t="shared" si="42"/>
        <v>-22970.897822033898</v>
      </c>
      <c r="AB108" s="120">
        <f>+AB107-H107</f>
        <v>-213.58929270427689</v>
      </c>
      <c r="AC108" s="120">
        <f t="shared" si="42"/>
        <v>-19397.251822033904</v>
      </c>
      <c r="AD108" s="120">
        <f t="shared" si="42"/>
        <v>4212.8698027471473</v>
      </c>
      <c r="AE108" s="120">
        <f t="shared" si="42"/>
        <v>104885.30982289393</v>
      </c>
      <c r="AF108" s="120">
        <f t="shared" si="42"/>
        <v>222032.18006322795</v>
      </c>
      <c r="AG108" s="120">
        <f t="shared" si="42"/>
        <v>332495.08429378527</v>
      </c>
      <c r="AH108" s="120">
        <f t="shared" si="42"/>
        <v>467066.86367904715</v>
      </c>
      <c r="AI108" s="120">
        <f t="shared" si="42"/>
        <v>514945.70596093929</v>
      </c>
      <c r="AJ108" s="120">
        <f t="shared" si="42"/>
        <v>541021.25350955559</v>
      </c>
      <c r="AK108" s="120">
        <f t="shared" si="42"/>
        <v>380020.49954802258</v>
      </c>
      <c r="AL108" s="120">
        <f t="shared" si="42"/>
        <v>570260.37215362338</v>
      </c>
      <c r="AM108" s="120">
        <f t="shared" si="42"/>
        <v>380020.49954802258</v>
      </c>
      <c r="AN108" s="120">
        <f t="shared" si="42"/>
        <v>599499.49079769116</v>
      </c>
      <c r="AO108" s="120">
        <f t="shared" si="42"/>
        <v>700250.52498614206</v>
      </c>
      <c r="AP108" s="120">
        <f t="shared" si="42"/>
        <v>570260.37215362338</v>
      </c>
      <c r="AQ108" s="120">
        <f t="shared" si="42"/>
        <v>380020.49954802258</v>
      </c>
      <c r="AR108" s="132">
        <f t="shared" si="42"/>
        <v>611296.82413102454</v>
      </c>
    </row>
    <row r="109" spans="2:44" ht="13.5" thickBot="1" x14ac:dyDescent="0.35">
      <c r="B109" s="57" t="s">
        <v>444</v>
      </c>
      <c r="C109" s="58"/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28" t="s">
        <v>445</v>
      </c>
      <c r="C110" s="26"/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3">Y108/Y64</f>
        <v>-5461.8376818065926</v>
      </c>
      <c r="Z110" s="509">
        <f t="shared" si="43"/>
        <v>936.17795472521016</v>
      </c>
      <c r="AA110" s="509">
        <f t="shared" si="43"/>
        <v>-1160.1463546481766</v>
      </c>
      <c r="AB110" s="509">
        <f t="shared" si="43"/>
        <v>-8.7896828273364971</v>
      </c>
      <c r="AC110" s="509">
        <f t="shared" si="43"/>
        <v>-1026.3096202134341</v>
      </c>
      <c r="AD110" s="509">
        <f t="shared" si="43"/>
        <v>173.36912768506778</v>
      </c>
      <c r="AE110" s="509">
        <f t="shared" si="43"/>
        <v>2144.8938614088738</v>
      </c>
      <c r="AF110" s="509">
        <f t="shared" si="43"/>
        <v>3979.0713272979915</v>
      </c>
      <c r="AG110" s="509">
        <f t="shared" si="43"/>
        <v>5459.6893972706948</v>
      </c>
      <c r="AH110" s="509">
        <f t="shared" si="43"/>
        <v>7044.7490750987508</v>
      </c>
      <c r="AI110" s="509">
        <f t="shared" si="43"/>
        <v>7662.8825291806452</v>
      </c>
      <c r="AJ110" s="509">
        <f t="shared" si="43"/>
        <v>8050.9115105588644</v>
      </c>
      <c r="AK110" s="509">
        <f t="shared" si="43"/>
        <v>8252.3452670580355</v>
      </c>
      <c r="AL110" s="509">
        <f t="shared" si="43"/>
        <v>8486.0174427622533</v>
      </c>
      <c r="AM110" s="509">
        <f t="shared" si="43"/>
        <v>8252.3452670580355</v>
      </c>
      <c r="AN110" s="509">
        <f t="shared" si="43"/>
        <v>8921.123374965644</v>
      </c>
      <c r="AO110" s="509">
        <f t="shared" si="43"/>
        <v>8613.1675890054375</v>
      </c>
      <c r="AP110" s="509">
        <f t="shared" si="43"/>
        <v>8486.0174427622533</v>
      </c>
      <c r="AQ110" s="509">
        <f t="shared" si="43"/>
        <v>8252.3452670580355</v>
      </c>
      <c r="AR110" s="510">
        <f t="shared" si="43"/>
        <v>9096.6789305212005</v>
      </c>
    </row>
    <row r="111" spans="2:44" ht="13" x14ac:dyDescent="0.3">
      <c r="B111" s="61" t="s">
        <v>295</v>
      </c>
      <c r="C111" s="64">
        <v>0.1</v>
      </c>
      <c r="K111" s="24"/>
    </row>
    <row r="112" spans="2:44" ht="13" x14ac:dyDescent="0.3">
      <c r="B112" s="61" t="s">
        <v>446</v>
      </c>
      <c r="C112" s="479">
        <f>+NPV(C111,Y108:AR108)</f>
        <v>1607016.3042971829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/>
      <c r="X112" s="60" t="s">
        <v>221</v>
      </c>
      <c r="Y112" s="1397">
        <f>Y108/'FCs _SER'!$H$90</f>
        <v>-161.98968269312712</v>
      </c>
      <c r="Z112" s="1397">
        <f>Z108/'FCs _SER'!$H$90</f>
        <v>24.842900265500873</v>
      </c>
      <c r="AA112" s="1397">
        <f>AA108/'FCs _SER'!$H$90</f>
        <v>-39.841017832235536</v>
      </c>
      <c r="AB112" s="1397">
        <f>AB108/'FCs _SER'!$H$90</f>
        <v>-0.37045199039817983</v>
      </c>
      <c r="AC112" s="1397">
        <f>AC108/'FCs _SER'!$H$90</f>
        <v>-33.642840681513682</v>
      </c>
      <c r="AD112" s="1397">
        <f>AD108/'FCs _SER'!$H$90</f>
        <v>7.3068550579306137</v>
      </c>
      <c r="AE112" s="1397">
        <f>AE108/'FCs _SER'!$H$90</f>
        <v>181.91441759778249</v>
      </c>
      <c r="AF112" s="1397">
        <f>AF108/'FCs _SER'!$H$90</f>
        <v>385.09544179609918</v>
      </c>
      <c r="AG112" s="1397">
        <f>AG108/'FCs _SER'!$H$90</f>
        <v>576.68371019319795</v>
      </c>
      <c r="AH112" s="1397">
        <f>AH108/'FCs _SER'!$H$90</f>
        <v>810.08671880617021</v>
      </c>
      <c r="AI112" s="1397">
        <f>AI108/'FCs _SER'!$H$90</f>
        <v>893.12839283729693</v>
      </c>
      <c r="AJ112" s="1397">
        <f>AJ108/'FCs _SER'!$H$90</f>
        <v>938.35415470861699</v>
      </c>
      <c r="AK112" s="1397">
        <f>AK108/'FCs _SER'!$H$90</f>
        <v>659.11239588489263</v>
      </c>
      <c r="AL112" s="1397">
        <f>AL108/'FCs _SER'!$H$90</f>
        <v>989.06685459184735</v>
      </c>
      <c r="AM112" s="1397">
        <f>AM108/'FCs _SER'!$H$90</f>
        <v>659.11239588489263</v>
      </c>
      <c r="AN112" s="1397">
        <f>AN108/'FCs _SER'!$H$90</f>
        <v>1039.7795544750777</v>
      </c>
      <c r="AO112" s="1397">
        <f>AO108/'FCs _SER'!$H$90</f>
        <v>1214.5234317417276</v>
      </c>
      <c r="AP112" s="1397">
        <f>AP108/'FCs _SER'!$H$90</f>
        <v>989.06685459184735</v>
      </c>
      <c r="AQ112" s="1397">
        <f>AQ108/'FCs _SER'!$H$90</f>
        <v>659.11239588489263</v>
      </c>
      <c r="AR112" s="1397">
        <f>AR108/'FCs _SER'!$H$90</f>
        <v>1060.2409997066748</v>
      </c>
    </row>
    <row r="113" spans="2:49" ht="13" x14ac:dyDescent="0.3">
      <c r="B113" s="61" t="s">
        <v>447</v>
      </c>
      <c r="C113" s="65">
        <f>+IRR(Y108:AR108)</f>
        <v>0.45293249275465297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2.096512960823123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1542048.4059186382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3232924.4692250611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-0.5230174968213005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1.096512960823123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4E75D-E1BB-4E2B-ABE6-B6F0EF8170DE}">
  <dimension ref="A1:AC155"/>
  <sheetViews>
    <sheetView topLeftCell="B31" zoomScale="60" zoomScaleNormal="60" workbookViewId="0">
      <selection activeCell="E44" sqref="E44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18.45312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10.179687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ht="13" thickBot="1" x14ac:dyDescent="0.3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86"/>
      <c r="O8" s="110" t="s">
        <v>335</v>
      </c>
      <c r="P8" s="111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168" t="s">
        <v>560</v>
      </c>
      <c r="O9" s="23">
        <v>1</v>
      </c>
      <c r="P9" s="522">
        <v>0.8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168" t="s">
        <v>433</v>
      </c>
      <c r="O10" s="23"/>
      <c r="P10" s="522">
        <f>0.2</f>
        <v>0.2</v>
      </c>
    </row>
    <row r="11" spans="1:23" ht="15.75" customHeight="1" thickBot="1" x14ac:dyDescent="0.35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769" t="s">
        <v>461</v>
      </c>
      <c r="O11" s="770"/>
      <c r="P11" s="771">
        <f>0.065</f>
        <v>6.5000000000000002E-2</v>
      </c>
    </row>
    <row r="12" spans="1:23" ht="13" x14ac:dyDescent="0.3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371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  <c r="M21" s="20">
        <f>200/700</f>
        <v>0.2857142857142857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0">
        <v>1200</v>
      </c>
      <c r="F24" s="20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73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74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3"/>
      <c r="P27" s="1964"/>
      <c r="Q27" s="1964"/>
      <c r="R27" s="1964"/>
      <c r="S27" s="1964"/>
      <c r="T27" s="1964"/>
      <c r="U27" s="1964"/>
      <c r="V27" s="1964"/>
      <c r="W27" s="1964"/>
      <c r="X27" s="1965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777" t="s">
        <v>161</v>
      </c>
      <c r="P28" s="778" t="s">
        <v>162</v>
      </c>
      <c r="Q28" s="778" t="s">
        <v>163</v>
      </c>
      <c r="R28" s="778" t="s">
        <v>164</v>
      </c>
      <c r="S28" s="778" t="s">
        <v>165</v>
      </c>
      <c r="T28" s="778" t="s">
        <v>166</v>
      </c>
      <c r="U28" s="778" t="s">
        <v>167</v>
      </c>
      <c r="V28" s="778" t="s">
        <v>168</v>
      </c>
      <c r="W28" s="778" t="s">
        <v>169</v>
      </c>
      <c r="X28" s="779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687">
        <v>0.8</v>
      </c>
      <c r="P29" s="674">
        <v>0.8</v>
      </c>
      <c r="Q29" s="674">
        <v>0.5</v>
      </c>
      <c r="R29" s="674">
        <v>0.8</v>
      </c>
      <c r="S29" s="674">
        <v>0.5</v>
      </c>
      <c r="T29" s="674">
        <v>0.8</v>
      </c>
      <c r="U29" s="674">
        <v>1</v>
      </c>
      <c r="V29" s="674">
        <v>0.8</v>
      </c>
      <c r="W29" s="674">
        <v>0.5</v>
      </c>
      <c r="X29" s="688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687">
        <v>0.6</v>
      </c>
      <c r="P30" s="674">
        <v>0.6</v>
      </c>
      <c r="Q30" s="674">
        <v>0</v>
      </c>
      <c r="R30" s="674">
        <v>0.6</v>
      </c>
      <c r="S30" s="674">
        <v>0</v>
      </c>
      <c r="T30" s="674">
        <v>0.6</v>
      </c>
      <c r="U30" s="674">
        <v>1</v>
      </c>
      <c r="V30" s="674">
        <v>0.6</v>
      </c>
      <c r="W30" s="674">
        <v>0</v>
      </c>
      <c r="X30" s="688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687">
        <v>1</v>
      </c>
      <c r="P31" s="674">
        <v>1</v>
      </c>
      <c r="Q31" s="674">
        <v>0.9</v>
      </c>
      <c r="R31" s="674">
        <v>0.8</v>
      </c>
      <c r="S31" s="674">
        <v>0.7</v>
      </c>
      <c r="T31" s="674">
        <v>0.6</v>
      </c>
      <c r="U31" s="674">
        <v>0.6</v>
      </c>
      <c r="V31" s="674">
        <v>0.6</v>
      </c>
      <c r="W31" s="674">
        <v>0.6</v>
      </c>
      <c r="X31" s="688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687">
        <v>0</v>
      </c>
      <c r="P32" s="674">
        <v>0</v>
      </c>
      <c r="Q32" s="674">
        <v>0.1</v>
      </c>
      <c r="R32" s="674">
        <v>0.2</v>
      </c>
      <c r="S32" s="674">
        <v>0.3</v>
      </c>
      <c r="T32" s="674">
        <v>0.4</v>
      </c>
      <c r="U32" s="674">
        <v>0.4</v>
      </c>
      <c r="V32" s="674">
        <v>0.4</v>
      </c>
      <c r="W32" s="674">
        <v>0.4</v>
      </c>
      <c r="X32" s="688">
        <v>0.4</v>
      </c>
    </row>
    <row r="33" spans="2:26" ht="13" x14ac:dyDescent="0.3">
      <c r="B33" s="165" t="s">
        <v>561</v>
      </c>
      <c r="C33" s="74"/>
      <c r="D33" s="619"/>
      <c r="E33" s="689">
        <v>-8.2443716309058557E-3</v>
      </c>
      <c r="F33" s="676">
        <v>-1.247225451854983E-2</v>
      </c>
      <c r="G33" s="677">
        <v>-1.1098192580065613E-2</v>
      </c>
      <c r="H33" s="676">
        <v>-1.4691893034562975E-2</v>
      </c>
      <c r="I33" s="676">
        <v>-2.790402705845052E-2</v>
      </c>
      <c r="J33" s="676">
        <v>-3.4245851389916648E-2</v>
      </c>
      <c r="K33" s="676">
        <v>-4.534404396998204E-2</v>
      </c>
      <c r="L33" s="676">
        <v>-5.6865024838812062E-2</v>
      </c>
      <c r="M33" s="676">
        <v>-6.828030863545087E-2</v>
      </c>
      <c r="N33" s="709">
        <f>M33</f>
        <v>-6.828030863545087E-2</v>
      </c>
      <c r="O33" s="689">
        <v>-8.2443716309058557E-3</v>
      </c>
      <c r="P33" s="676">
        <v>-1.247225451854983E-2</v>
      </c>
      <c r="Q33" s="676">
        <v>-1.1098192580065613E-2</v>
      </c>
      <c r="R33" s="676">
        <v>-1.4691893034562975E-2</v>
      </c>
      <c r="S33" s="676">
        <v>-2.790402705845052E-2</v>
      </c>
      <c r="T33" s="676">
        <v>-3.4245851389916648E-2</v>
      </c>
      <c r="U33" s="676">
        <v>-4.534404396998204E-2</v>
      </c>
      <c r="V33" s="676">
        <v>-5.6865024838812062E-2</v>
      </c>
      <c r="W33" s="676">
        <v>-6.828030863545087E-2</v>
      </c>
      <c r="X33" s="690">
        <v>-6.8076599326599305E-2</v>
      </c>
    </row>
    <row r="34" spans="2:26" s="408" customFormat="1" ht="13" x14ac:dyDescent="0.3">
      <c r="B34" s="635" t="s">
        <v>562</v>
      </c>
      <c r="C34" s="636"/>
      <c r="D34" s="669"/>
      <c r="E34" s="691">
        <v>600</v>
      </c>
      <c r="F34" s="679"/>
      <c r="G34" s="680"/>
      <c r="H34" s="679"/>
      <c r="I34" s="679"/>
      <c r="J34" s="679"/>
      <c r="K34" s="679"/>
      <c r="L34" s="679"/>
      <c r="M34" s="679"/>
      <c r="N34" s="710"/>
      <c r="O34" s="691">
        <f>E34*1.25</f>
        <v>750</v>
      </c>
      <c r="P34" s="678">
        <f>E34*1.285</f>
        <v>771</v>
      </c>
      <c r="Q34" s="678">
        <f>P34</f>
        <v>771</v>
      </c>
      <c r="R34" s="678">
        <f>Q34</f>
        <v>771</v>
      </c>
      <c r="S34" s="678">
        <f t="shared" ref="S34:X34" si="0">R34</f>
        <v>771</v>
      </c>
      <c r="T34" s="678">
        <f t="shared" si="0"/>
        <v>771</v>
      </c>
      <c r="U34" s="678">
        <f t="shared" si="0"/>
        <v>771</v>
      </c>
      <c r="V34" s="678">
        <f t="shared" si="0"/>
        <v>771</v>
      </c>
      <c r="W34" s="678">
        <f t="shared" si="0"/>
        <v>771</v>
      </c>
      <c r="X34" s="780">
        <f t="shared" si="0"/>
        <v>771</v>
      </c>
    </row>
    <row r="35" spans="2:26" s="24" customFormat="1" ht="13" x14ac:dyDescent="0.3">
      <c r="B35" s="166" t="s">
        <v>393</v>
      </c>
      <c r="C35" s="409"/>
      <c r="D35" s="620"/>
      <c r="E35" s="695">
        <f>E36+E37+E38+E39</f>
        <v>0</v>
      </c>
      <c r="F35" s="539">
        <f t="shared" ref="F35:X35" si="1">F36+F37+F38+F39</f>
        <v>0</v>
      </c>
      <c r="G35" s="539">
        <f t="shared" si="1"/>
        <v>0</v>
      </c>
      <c r="H35" s="539">
        <f t="shared" si="1"/>
        <v>0</v>
      </c>
      <c r="I35" s="539">
        <f t="shared" si="1"/>
        <v>0</v>
      </c>
      <c r="J35" s="539">
        <f t="shared" si="1"/>
        <v>0</v>
      </c>
      <c r="K35" s="539">
        <f t="shared" si="1"/>
        <v>0</v>
      </c>
      <c r="L35" s="539">
        <f t="shared" si="1"/>
        <v>0</v>
      </c>
      <c r="M35" s="539">
        <f t="shared" si="1"/>
        <v>0</v>
      </c>
      <c r="N35" s="543">
        <f t="shared" si="1"/>
        <v>0</v>
      </c>
      <c r="O35" s="695">
        <f>O36+O37+O38+O39</f>
        <v>0</v>
      </c>
      <c r="P35" s="539">
        <f t="shared" si="1"/>
        <v>0</v>
      </c>
      <c r="Q35" s="539">
        <f t="shared" si="1"/>
        <v>0</v>
      </c>
      <c r="R35" s="539">
        <f t="shared" si="1"/>
        <v>0</v>
      </c>
      <c r="S35" s="539">
        <f t="shared" si="1"/>
        <v>0</v>
      </c>
      <c r="T35" s="539">
        <f t="shared" si="1"/>
        <v>0</v>
      </c>
      <c r="U35" s="539">
        <f t="shared" si="1"/>
        <v>0</v>
      </c>
      <c r="V35" s="539">
        <f t="shared" si="1"/>
        <v>11</v>
      </c>
      <c r="W35" s="539">
        <f t="shared" si="1"/>
        <v>22</v>
      </c>
      <c r="X35" s="696">
        <f t="shared" si="1"/>
        <v>33</v>
      </c>
      <c r="Z35" s="414"/>
    </row>
    <row r="36" spans="2:26" x14ac:dyDescent="0.25">
      <c r="B36" s="167" t="s">
        <v>394</v>
      </c>
      <c r="C36" s="38" t="s">
        <v>395</v>
      </c>
      <c r="D36" s="511">
        <f>'1.4 Rehabilitation ML_ECO'!D34</f>
        <v>1126.49</v>
      </c>
      <c r="E36" s="39">
        <f t="shared" ref="E36:N36" si="2">E29*$F$7*$F$16*E31</f>
        <v>0</v>
      </c>
      <c r="F36" s="40">
        <f t="shared" si="2"/>
        <v>0</v>
      </c>
      <c r="G36" s="40">
        <f t="shared" si="2"/>
        <v>0</v>
      </c>
      <c r="H36" s="40">
        <f t="shared" si="2"/>
        <v>0</v>
      </c>
      <c r="I36" s="40">
        <f t="shared" si="2"/>
        <v>0</v>
      </c>
      <c r="J36" s="40">
        <f t="shared" si="2"/>
        <v>0</v>
      </c>
      <c r="K36" s="40">
        <f t="shared" si="2"/>
        <v>0</v>
      </c>
      <c r="L36" s="40">
        <f t="shared" si="2"/>
        <v>0</v>
      </c>
      <c r="M36" s="40">
        <f t="shared" si="2"/>
        <v>0</v>
      </c>
      <c r="N36" s="458">
        <f t="shared" si="2"/>
        <v>0</v>
      </c>
      <c r="O36" s="39">
        <f t="shared" ref="O36:X36" si="3">O29*$F$7*$G$17*O31</f>
        <v>0</v>
      </c>
      <c r="P36" s="40">
        <f t="shared" si="3"/>
        <v>0</v>
      </c>
      <c r="Q36" s="40">
        <f t="shared" si="3"/>
        <v>0</v>
      </c>
      <c r="R36" s="40">
        <f t="shared" si="3"/>
        <v>0</v>
      </c>
      <c r="S36" s="40">
        <f t="shared" si="3"/>
        <v>0</v>
      </c>
      <c r="T36" s="40">
        <f t="shared" si="3"/>
        <v>0</v>
      </c>
      <c r="U36" s="40">
        <f t="shared" si="3"/>
        <v>0</v>
      </c>
      <c r="V36" s="40">
        <f t="shared" si="3"/>
        <v>0</v>
      </c>
      <c r="W36" s="40">
        <f t="shared" si="3"/>
        <v>0</v>
      </c>
      <c r="X36" s="129">
        <f t="shared" si="3"/>
        <v>0</v>
      </c>
    </row>
    <row r="37" spans="2:26" x14ac:dyDescent="0.25">
      <c r="B37" s="167" t="s">
        <v>396</v>
      </c>
      <c r="C37" s="38" t="s">
        <v>395</v>
      </c>
      <c r="D37" s="511">
        <f>'1.4 Rehabilitation ML_ECO'!D35</f>
        <v>1270</v>
      </c>
      <c r="E37" s="39"/>
      <c r="F37" s="40"/>
      <c r="G37" s="40"/>
      <c r="H37" s="40"/>
      <c r="I37" s="40"/>
      <c r="J37" s="40"/>
      <c r="K37" s="40"/>
      <c r="L37" s="40"/>
      <c r="M37" s="40"/>
      <c r="N37" s="458"/>
      <c r="O37" s="39"/>
      <c r="P37" s="40"/>
      <c r="Q37" s="40"/>
      <c r="R37" s="40"/>
      <c r="S37" s="40"/>
      <c r="T37" s="40"/>
      <c r="U37" s="40"/>
      <c r="V37" s="43">
        <f>$G$8*$G$10*$G$17*25%</f>
        <v>11</v>
      </c>
      <c r="W37" s="43">
        <f>$G$8*$G$10*$G$17*50%</f>
        <v>22</v>
      </c>
      <c r="X37" s="130">
        <f>$G$8*$G$10*$G$17*75%</f>
        <v>33</v>
      </c>
    </row>
    <row r="38" spans="2:26" x14ac:dyDescent="0.25">
      <c r="B38" s="167" t="s">
        <v>397</v>
      </c>
      <c r="C38" s="38" t="s">
        <v>395</v>
      </c>
      <c r="D38" s="511">
        <f>'1.4 Rehabilitation ML_ECO'!D36</f>
        <v>1270</v>
      </c>
      <c r="E38" s="39"/>
      <c r="F38" s="40"/>
      <c r="G38" s="40"/>
      <c r="H38" s="40"/>
      <c r="I38" s="40"/>
      <c r="J38" s="40"/>
      <c r="K38" s="40"/>
      <c r="L38" s="40"/>
      <c r="M38" s="40"/>
      <c r="N38" s="458"/>
      <c r="O38" s="39"/>
      <c r="P38" s="40"/>
      <c r="Q38" s="40"/>
      <c r="R38" s="40"/>
      <c r="S38" s="40"/>
      <c r="T38" s="40"/>
      <c r="U38" s="40"/>
      <c r="V38" s="48"/>
      <c r="W38" s="48"/>
      <c r="X38" s="129">
        <f>$G$8*$G$11*$G$17*20%</f>
        <v>0</v>
      </c>
    </row>
    <row r="39" spans="2:26" x14ac:dyDescent="0.25">
      <c r="B39" s="168" t="s">
        <v>398</v>
      </c>
      <c r="C39" s="38" t="s">
        <v>395</v>
      </c>
      <c r="D39" s="511">
        <f>'1.4 Rehabilitation ML_ECO'!D37</f>
        <v>1270</v>
      </c>
      <c r="E39" s="697"/>
      <c r="F39" s="40"/>
      <c r="G39" s="40"/>
      <c r="H39" s="40"/>
      <c r="I39" s="40"/>
      <c r="J39" s="40"/>
      <c r="K39" s="40"/>
      <c r="L39" s="40"/>
      <c r="M39" s="40"/>
      <c r="N39" s="458"/>
      <c r="O39" s="39">
        <f t="shared" ref="O39:X39" si="4">$F$7*$G$17*O32*O29</f>
        <v>0</v>
      </c>
      <c r="P39" s="40">
        <f t="shared" si="4"/>
        <v>0</v>
      </c>
      <c r="Q39" s="40">
        <f t="shared" si="4"/>
        <v>0</v>
      </c>
      <c r="R39" s="40">
        <f t="shared" si="4"/>
        <v>0</v>
      </c>
      <c r="S39" s="40">
        <f t="shared" si="4"/>
        <v>0</v>
      </c>
      <c r="T39" s="40">
        <f t="shared" si="4"/>
        <v>0</v>
      </c>
      <c r="U39" s="40">
        <f t="shared" si="4"/>
        <v>0</v>
      </c>
      <c r="V39" s="40">
        <f t="shared" si="4"/>
        <v>0</v>
      </c>
      <c r="W39" s="40">
        <f t="shared" si="4"/>
        <v>0</v>
      </c>
      <c r="X39" s="129">
        <f t="shared" si="4"/>
        <v>0</v>
      </c>
    </row>
    <row r="40" spans="2:26" x14ac:dyDescent="0.25">
      <c r="B40" s="168" t="s">
        <v>399</v>
      </c>
      <c r="C40" s="38" t="s">
        <v>400</v>
      </c>
      <c r="D40" s="511">
        <f>'1.4 Rehabilitation ML_ECO'!D38</f>
        <v>5</v>
      </c>
      <c r="E40" s="42">
        <f t="shared" ref="E40:X40" si="5">$F7*$F18*E29*500</f>
        <v>0</v>
      </c>
      <c r="F40" s="40">
        <f t="shared" si="5"/>
        <v>0</v>
      </c>
      <c r="G40" s="40">
        <f t="shared" si="5"/>
        <v>0</v>
      </c>
      <c r="H40" s="40">
        <f t="shared" si="5"/>
        <v>0</v>
      </c>
      <c r="I40" s="40">
        <f t="shared" si="5"/>
        <v>0</v>
      </c>
      <c r="J40" s="40">
        <f t="shared" si="5"/>
        <v>0</v>
      </c>
      <c r="K40" s="40">
        <f t="shared" si="5"/>
        <v>0</v>
      </c>
      <c r="L40" s="40">
        <f t="shared" si="5"/>
        <v>0</v>
      </c>
      <c r="M40" s="40">
        <f t="shared" si="5"/>
        <v>0</v>
      </c>
      <c r="N40" s="458">
        <f t="shared" si="5"/>
        <v>0</v>
      </c>
      <c r="O40" s="39">
        <f t="shared" si="5"/>
        <v>0</v>
      </c>
      <c r="P40" s="40">
        <f t="shared" si="5"/>
        <v>0</v>
      </c>
      <c r="Q40" s="40">
        <f t="shared" si="5"/>
        <v>0</v>
      </c>
      <c r="R40" s="40">
        <f t="shared" si="5"/>
        <v>0</v>
      </c>
      <c r="S40" s="40">
        <f t="shared" si="5"/>
        <v>0</v>
      </c>
      <c r="T40" s="40">
        <f t="shared" si="5"/>
        <v>0</v>
      </c>
      <c r="U40" s="40">
        <f t="shared" si="5"/>
        <v>0</v>
      </c>
      <c r="V40" s="40">
        <f t="shared" si="5"/>
        <v>0</v>
      </c>
      <c r="W40" s="40">
        <f t="shared" si="5"/>
        <v>0</v>
      </c>
      <c r="X40" s="129">
        <f t="shared" si="5"/>
        <v>0</v>
      </c>
    </row>
    <row r="41" spans="2:26" ht="13" x14ac:dyDescent="0.3">
      <c r="B41" s="542" t="s">
        <v>401</v>
      </c>
      <c r="C41" s="38" t="s">
        <v>400</v>
      </c>
      <c r="D41" s="511">
        <f>125*'FCs _SER'!B81</f>
        <v>158.75</v>
      </c>
      <c r="E41" s="42"/>
      <c r="F41" s="40"/>
      <c r="G41" s="40"/>
      <c r="H41" s="40"/>
      <c r="I41" s="40"/>
      <c r="J41" s="40"/>
      <c r="K41" s="40"/>
      <c r="L41" s="40"/>
      <c r="M41" s="40"/>
      <c r="N41" s="458"/>
      <c r="O41" s="39"/>
      <c r="P41" s="40"/>
      <c r="Q41" s="40"/>
      <c r="R41" s="40"/>
      <c r="S41" s="40"/>
      <c r="T41" s="40"/>
      <c r="U41" s="40">
        <f>$G22*$G9*40%</f>
        <v>600</v>
      </c>
      <c r="V41" s="40">
        <f>$G22*$G9*60%</f>
        <v>900</v>
      </c>
      <c r="W41" s="40">
        <f>$G22*$G9*80%</f>
        <v>1200</v>
      </c>
      <c r="X41" s="129">
        <f>$G22*$G9*100%*X29</f>
        <v>1200</v>
      </c>
    </row>
    <row r="42" spans="2:26" ht="13" x14ac:dyDescent="0.3">
      <c r="B42" s="169" t="s">
        <v>402</v>
      </c>
      <c r="C42" s="38" t="s">
        <v>400</v>
      </c>
      <c r="D42" s="511">
        <f>'1.4 Rehabilitation ML_ECO'!D40</f>
        <v>32</v>
      </c>
      <c r="E42" s="42"/>
      <c r="F42" s="40"/>
      <c r="G42" s="40"/>
      <c r="H42" s="40"/>
      <c r="I42" s="40"/>
      <c r="J42" s="40"/>
      <c r="K42" s="40"/>
      <c r="L42" s="40"/>
      <c r="M42" s="40"/>
      <c r="N42" s="458"/>
      <c r="O42" s="471">
        <f t="shared" ref="O42:X42" si="6">$E$24*$P$10*O30*N15</f>
        <v>144</v>
      </c>
      <c r="P42" s="41">
        <f t="shared" si="6"/>
        <v>136.79999999999998</v>
      </c>
      <c r="Q42" s="41">
        <f t="shared" si="6"/>
        <v>0</v>
      </c>
      <c r="R42" s="41">
        <f t="shared" si="6"/>
        <v>122.39999999999999</v>
      </c>
      <c r="S42" s="41">
        <f t="shared" si="6"/>
        <v>0</v>
      </c>
      <c r="T42" s="41">
        <f t="shared" si="6"/>
        <v>115.2</v>
      </c>
      <c r="U42" s="41">
        <f t="shared" si="6"/>
        <v>180</v>
      </c>
      <c r="V42" s="41">
        <f t="shared" si="6"/>
        <v>108</v>
      </c>
      <c r="W42" s="41">
        <f t="shared" si="6"/>
        <v>0</v>
      </c>
      <c r="X42" s="472">
        <f t="shared" si="6"/>
        <v>108</v>
      </c>
    </row>
    <row r="43" spans="2:26" ht="13" x14ac:dyDescent="0.3">
      <c r="B43" s="169" t="s">
        <v>563</v>
      </c>
      <c r="C43" s="38" t="s">
        <v>400</v>
      </c>
      <c r="D43" s="513">
        <f>500*'FCs _SER'!B76</f>
        <v>500</v>
      </c>
      <c r="E43" s="698">
        <f t="shared" ref="E43:N43" si="7">$E$34*(1+E33)*$O$9</f>
        <v>595.05337702145653</v>
      </c>
      <c r="F43" s="652">
        <f t="shared" si="7"/>
        <v>592.5166472888701</v>
      </c>
      <c r="G43" s="652">
        <f t="shared" si="7"/>
        <v>593.34108445196068</v>
      </c>
      <c r="H43" s="652">
        <f t="shared" si="7"/>
        <v>591.18486417926226</v>
      </c>
      <c r="I43" s="652">
        <f t="shared" si="7"/>
        <v>583.25758376492968</v>
      </c>
      <c r="J43" s="652">
        <f t="shared" si="7"/>
        <v>579.45248916604999</v>
      </c>
      <c r="K43" s="652">
        <f t="shared" si="7"/>
        <v>572.79357361801078</v>
      </c>
      <c r="L43" s="652">
        <f t="shared" si="7"/>
        <v>565.88098509671272</v>
      </c>
      <c r="M43" s="652">
        <f t="shared" si="7"/>
        <v>559.03181481872946</v>
      </c>
      <c r="N43" s="712">
        <f t="shared" si="7"/>
        <v>559.03181481872946</v>
      </c>
      <c r="O43" s="171"/>
      <c r="P43" s="48"/>
      <c r="Q43" s="48"/>
      <c r="R43" s="48"/>
      <c r="S43" s="48"/>
      <c r="T43" s="48"/>
      <c r="U43" s="48"/>
      <c r="V43" s="48"/>
      <c r="W43" s="48"/>
      <c r="X43" s="781"/>
    </row>
    <row r="44" spans="2:26" ht="13" x14ac:dyDescent="0.3">
      <c r="B44" s="169" t="s">
        <v>564</v>
      </c>
      <c r="C44" s="38" t="s">
        <v>400</v>
      </c>
      <c r="D44" s="513">
        <f>520*'FCs _SER'!B76</f>
        <v>520</v>
      </c>
      <c r="E44" s="698"/>
      <c r="F44" s="652"/>
      <c r="G44" s="652"/>
      <c r="H44" s="652"/>
      <c r="I44" s="652"/>
      <c r="J44" s="652"/>
      <c r="K44" s="652"/>
      <c r="L44" s="652"/>
      <c r="M44" s="652"/>
      <c r="N44" s="712"/>
      <c r="O44" s="698">
        <f t="shared" ref="O44:X44" si="8">$O$34*(1+O33)*$P$9</f>
        <v>595.05337702145653</v>
      </c>
      <c r="P44" s="652">
        <f t="shared" si="8"/>
        <v>592.5166472888701</v>
      </c>
      <c r="Q44" s="652">
        <f t="shared" si="8"/>
        <v>593.34108445196068</v>
      </c>
      <c r="R44" s="652">
        <f t="shared" si="8"/>
        <v>591.18486417926226</v>
      </c>
      <c r="S44" s="652">
        <f t="shared" si="8"/>
        <v>583.25758376492968</v>
      </c>
      <c r="T44" s="652">
        <f t="shared" si="8"/>
        <v>579.4524891660501</v>
      </c>
      <c r="U44" s="652">
        <f t="shared" si="8"/>
        <v>572.79357361801078</v>
      </c>
      <c r="V44" s="652">
        <f t="shared" si="8"/>
        <v>565.88098509671272</v>
      </c>
      <c r="W44" s="652">
        <f t="shared" si="8"/>
        <v>559.03181481872946</v>
      </c>
      <c r="X44" s="699">
        <f t="shared" si="8"/>
        <v>559.15404040404053</v>
      </c>
    </row>
    <row r="45" spans="2:26" ht="13" x14ac:dyDescent="0.3">
      <c r="B45" s="169" t="s">
        <v>403</v>
      </c>
      <c r="C45" s="38"/>
      <c r="D45" s="774"/>
      <c r="E45" s="42"/>
      <c r="F45" s="43"/>
      <c r="G45" s="43"/>
      <c r="H45" s="43"/>
      <c r="I45" s="43"/>
      <c r="J45" s="43"/>
      <c r="K45" s="43"/>
      <c r="L45" s="43"/>
      <c r="M45" s="43"/>
      <c r="N45" s="459"/>
      <c r="O45" s="45"/>
      <c r="P45" s="46"/>
      <c r="Q45" s="46"/>
      <c r="R45" s="46"/>
      <c r="S45" s="46"/>
      <c r="T45" s="46"/>
      <c r="U45" s="46"/>
      <c r="V45" s="46"/>
      <c r="W45" s="46"/>
      <c r="X45" s="628"/>
    </row>
    <row r="46" spans="2:26" x14ac:dyDescent="0.25">
      <c r="B46" s="167" t="s">
        <v>404</v>
      </c>
      <c r="C46" s="38" t="s">
        <v>405</v>
      </c>
      <c r="D46" s="513">
        <f>'1.4 Rehabilitation ML_ECO'!D43</f>
        <v>1581.7855477257092</v>
      </c>
      <c r="E46" s="42"/>
      <c r="F46" s="43"/>
      <c r="G46" s="43"/>
      <c r="H46" s="43"/>
      <c r="I46" s="43"/>
      <c r="J46" s="43"/>
      <c r="K46" s="43"/>
      <c r="L46" s="43"/>
      <c r="M46" s="43"/>
      <c r="N46" s="459"/>
      <c r="O46" s="45"/>
      <c r="P46" s="46"/>
      <c r="Q46" s="46"/>
      <c r="R46" s="46"/>
      <c r="S46" s="46"/>
      <c r="T46" s="46"/>
      <c r="U46" s="46"/>
      <c r="V46" s="46"/>
      <c r="W46" s="46"/>
      <c r="X46" s="628"/>
    </row>
    <row r="47" spans="2:26" x14ac:dyDescent="0.25">
      <c r="B47" s="167" t="s">
        <v>406</v>
      </c>
      <c r="C47" s="38" t="s">
        <v>405</v>
      </c>
      <c r="D47" s="513">
        <f>'1.4 Rehabilitation ML_ECO'!D44</f>
        <v>1581.7855477257092</v>
      </c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45">
        <v>1</v>
      </c>
      <c r="P47" s="46"/>
      <c r="Q47" s="46"/>
      <c r="R47" s="46"/>
      <c r="S47" s="46"/>
      <c r="T47" s="46"/>
      <c r="U47" s="46"/>
      <c r="V47" s="46"/>
      <c r="W47" s="46"/>
      <c r="X47" s="628"/>
    </row>
    <row r="48" spans="2:26" x14ac:dyDescent="0.25">
      <c r="B48" s="167" t="s">
        <v>471</v>
      </c>
      <c r="C48" s="38" t="s">
        <v>405</v>
      </c>
      <c r="D48" s="513">
        <f>'1.4 Rehabilitation ML_ECO'!D45</f>
        <v>379.62853145417023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45">
        <v>1</v>
      </c>
      <c r="P48" s="46"/>
      <c r="Q48" s="46"/>
      <c r="R48" s="46"/>
      <c r="S48" s="46">
        <v>1</v>
      </c>
      <c r="T48" s="46"/>
      <c r="U48" s="46"/>
      <c r="V48" s="46"/>
      <c r="W48" s="46"/>
      <c r="X48" s="628"/>
    </row>
    <row r="49" spans="2:24" x14ac:dyDescent="0.25">
      <c r="B49" s="167" t="s">
        <v>472</v>
      </c>
      <c r="C49" s="38" t="s">
        <v>473</v>
      </c>
      <c r="D49" s="513">
        <f>27500*'FCs _SER'!B80</f>
        <v>17399.6410249828</v>
      </c>
      <c r="E49" s="42">
        <v>1</v>
      </c>
      <c r="F49" s="43"/>
      <c r="G49" s="43"/>
      <c r="H49" s="43">
        <v>1</v>
      </c>
      <c r="I49" s="43"/>
      <c r="J49" s="43"/>
      <c r="K49" s="43">
        <v>1</v>
      </c>
      <c r="L49" s="43"/>
      <c r="M49" s="43"/>
      <c r="N49" s="459">
        <v>1</v>
      </c>
      <c r="O49" s="45">
        <v>1</v>
      </c>
      <c r="P49" s="46"/>
      <c r="Q49" s="46"/>
      <c r="R49" s="46">
        <v>1</v>
      </c>
      <c r="S49" s="46"/>
      <c r="T49" s="46"/>
      <c r="U49" s="46">
        <v>1</v>
      </c>
      <c r="V49" s="46"/>
      <c r="W49" s="46">
        <v>1</v>
      </c>
      <c r="X49" s="628"/>
    </row>
    <row r="50" spans="2:24" ht="13" x14ac:dyDescent="0.3">
      <c r="B50" s="169" t="s">
        <v>408</v>
      </c>
      <c r="C50" s="38"/>
      <c r="D50" s="512"/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45"/>
      <c r="P50" s="46"/>
      <c r="Q50" s="46"/>
      <c r="R50" s="46"/>
      <c r="S50" s="46"/>
      <c r="T50" s="46"/>
      <c r="U50" s="46"/>
      <c r="V50" s="46"/>
      <c r="W50" s="46"/>
      <c r="X50" s="628"/>
    </row>
    <row r="51" spans="2:24" x14ac:dyDescent="0.25">
      <c r="B51" s="167"/>
      <c r="C51" s="38"/>
      <c r="D51" s="513"/>
      <c r="E51" s="42"/>
      <c r="F51" s="43"/>
      <c r="G51" s="43"/>
      <c r="H51" s="43"/>
      <c r="I51" s="43"/>
      <c r="J51" s="43"/>
      <c r="K51" s="43"/>
      <c r="L51" s="43"/>
      <c r="M51" s="43"/>
      <c r="N51" s="459"/>
      <c r="O51" s="45"/>
      <c r="P51" s="46"/>
      <c r="Q51" s="46"/>
      <c r="R51" s="46"/>
      <c r="S51" s="46"/>
      <c r="T51" s="46"/>
      <c r="U51" s="46"/>
      <c r="V51" s="46"/>
      <c r="W51" s="46"/>
      <c r="X51" s="628"/>
    </row>
    <row r="52" spans="2:24" x14ac:dyDescent="0.25">
      <c r="B52" s="167" t="s">
        <v>411</v>
      </c>
      <c r="C52" s="38" t="s">
        <v>400</v>
      </c>
      <c r="D52" s="513">
        <f>'1.4 Rehabilitation ML_ECO'!D48</f>
        <v>6350</v>
      </c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45">
        <f>0.6322*150/1000</f>
        <v>9.4829999999999998E-2</v>
      </c>
      <c r="P52" s="119"/>
      <c r="Q52" s="46"/>
      <c r="R52" s="46"/>
      <c r="S52" s="46"/>
      <c r="T52" s="46"/>
      <c r="U52" s="46"/>
      <c r="V52" s="46"/>
      <c r="W52" s="46"/>
      <c r="X52" s="628"/>
    </row>
    <row r="53" spans="2:24" x14ac:dyDescent="0.25">
      <c r="B53" s="167" t="s">
        <v>412</v>
      </c>
      <c r="C53" s="38" t="s">
        <v>400</v>
      </c>
      <c r="D53" s="513">
        <f>'1.4 Rehabilitation ML_ECO'!D49</f>
        <v>2250</v>
      </c>
      <c r="E53" s="42"/>
      <c r="F53" s="705"/>
      <c r="G53" s="705"/>
      <c r="H53" s="705"/>
      <c r="I53" s="705"/>
      <c r="J53" s="705"/>
      <c r="K53" s="705"/>
      <c r="L53" s="705"/>
      <c r="M53" s="705"/>
      <c r="N53" s="459"/>
      <c r="O53" s="45">
        <f t="shared" ref="O53:X53" si="9">7.5*$P$10*N15</f>
        <v>1.5</v>
      </c>
      <c r="P53" s="46">
        <f t="shared" si="9"/>
        <v>1.4249999999999998</v>
      </c>
      <c r="Q53" s="46">
        <f t="shared" si="9"/>
        <v>1.35</v>
      </c>
      <c r="R53" s="46">
        <f t="shared" si="9"/>
        <v>1.2749999999999999</v>
      </c>
      <c r="S53" s="46">
        <f t="shared" si="9"/>
        <v>1.2000000000000002</v>
      </c>
      <c r="T53" s="46">
        <f t="shared" si="9"/>
        <v>1.2000000000000002</v>
      </c>
      <c r="U53" s="46">
        <f t="shared" si="9"/>
        <v>1.125</v>
      </c>
      <c r="V53" s="46">
        <f t="shared" si="9"/>
        <v>1.125</v>
      </c>
      <c r="W53" s="46">
        <f t="shared" si="9"/>
        <v>1.125</v>
      </c>
      <c r="X53" s="628">
        <f t="shared" si="9"/>
        <v>1.125</v>
      </c>
    </row>
    <row r="54" spans="2:24" x14ac:dyDescent="0.25">
      <c r="B54" s="167" t="s">
        <v>565</v>
      </c>
      <c r="C54" s="38" t="s">
        <v>400</v>
      </c>
      <c r="D54" s="513">
        <f>400*'FCs _SER'!B77</f>
        <v>400</v>
      </c>
      <c r="E54" s="427">
        <f>45*$O$9</f>
        <v>45</v>
      </c>
      <c r="F54" s="427">
        <f t="shared" ref="F54:N54" si="10">45*$O$9</f>
        <v>45</v>
      </c>
      <c r="G54" s="427">
        <f t="shared" si="10"/>
        <v>45</v>
      </c>
      <c r="H54" s="427">
        <f t="shared" si="10"/>
        <v>45</v>
      </c>
      <c r="I54" s="427">
        <f t="shared" si="10"/>
        <v>45</v>
      </c>
      <c r="J54" s="427">
        <f t="shared" si="10"/>
        <v>45</v>
      </c>
      <c r="K54" s="427">
        <f t="shared" si="10"/>
        <v>45</v>
      </c>
      <c r="L54" s="427">
        <f t="shared" si="10"/>
        <v>45</v>
      </c>
      <c r="M54" s="427">
        <f t="shared" si="10"/>
        <v>45</v>
      </c>
      <c r="N54" s="427">
        <f t="shared" si="10"/>
        <v>45</v>
      </c>
      <c r="O54" s="42"/>
      <c r="P54" s="43"/>
      <c r="Q54" s="43"/>
      <c r="R54" s="43"/>
      <c r="S54" s="43"/>
      <c r="T54" s="43"/>
      <c r="U54" s="43"/>
      <c r="V54" s="43"/>
      <c r="W54" s="43"/>
      <c r="X54" s="130"/>
    </row>
    <row r="55" spans="2:24" x14ac:dyDescent="0.25">
      <c r="B55" s="167" t="s">
        <v>719</v>
      </c>
      <c r="C55" s="38" t="s">
        <v>400</v>
      </c>
      <c r="D55" s="513">
        <f>600*'FCs _SER'!B77</f>
        <v>600</v>
      </c>
      <c r="E55" s="427"/>
      <c r="F55" s="43"/>
      <c r="G55" s="43"/>
      <c r="H55" s="43"/>
      <c r="I55" s="43"/>
      <c r="J55" s="43"/>
      <c r="K55" s="43"/>
      <c r="L55" s="43"/>
      <c r="M55" s="43"/>
      <c r="N55" s="656"/>
      <c r="O55" s="42">
        <f>45*$P$9</f>
        <v>36</v>
      </c>
      <c r="P55" s="43">
        <f>45*$P$9</f>
        <v>36</v>
      </c>
      <c r="Q55" s="43">
        <f t="shared" ref="Q55:X55" si="11">45*$P$9</f>
        <v>36</v>
      </c>
      <c r="R55" s="43">
        <f t="shared" si="11"/>
        <v>36</v>
      </c>
      <c r="S55" s="43">
        <f t="shared" si="11"/>
        <v>36</v>
      </c>
      <c r="T55" s="43">
        <f t="shared" si="11"/>
        <v>36</v>
      </c>
      <c r="U55" s="43">
        <f t="shared" si="11"/>
        <v>36</v>
      </c>
      <c r="V55" s="43">
        <f t="shared" si="11"/>
        <v>36</v>
      </c>
      <c r="W55" s="43">
        <f t="shared" si="11"/>
        <v>36</v>
      </c>
      <c r="X55" s="43">
        <f t="shared" si="11"/>
        <v>36</v>
      </c>
    </row>
    <row r="56" spans="2:24" x14ac:dyDescent="0.25">
      <c r="B56" s="167" t="s">
        <v>478</v>
      </c>
      <c r="C56" s="38" t="s">
        <v>400</v>
      </c>
      <c r="D56" s="513">
        <f>5*'FCs _SER'!B77</f>
        <v>5</v>
      </c>
      <c r="E56" s="427">
        <v>1500</v>
      </c>
      <c r="F56" s="43">
        <v>1500</v>
      </c>
      <c r="G56" s="43">
        <v>1500</v>
      </c>
      <c r="H56" s="43">
        <v>1500</v>
      </c>
      <c r="I56" s="43">
        <v>1500</v>
      </c>
      <c r="J56" s="43">
        <v>1500</v>
      </c>
      <c r="K56" s="43">
        <v>1500</v>
      </c>
      <c r="L56" s="43">
        <v>1500</v>
      </c>
      <c r="M56" s="43">
        <v>1500</v>
      </c>
      <c r="N56" s="656">
        <v>1500</v>
      </c>
      <c r="O56" s="42">
        <v>1800</v>
      </c>
      <c r="P56" s="43">
        <v>2000</v>
      </c>
      <c r="Q56" s="43">
        <v>2000</v>
      </c>
      <c r="R56" s="43">
        <v>2000</v>
      </c>
      <c r="S56" s="43">
        <v>2000</v>
      </c>
      <c r="T56" s="43">
        <v>2000</v>
      </c>
      <c r="U56" s="43">
        <v>2000</v>
      </c>
      <c r="V56" s="43">
        <v>2000</v>
      </c>
      <c r="W56" s="43">
        <v>2000</v>
      </c>
      <c r="X56" s="130">
        <v>2000</v>
      </c>
    </row>
    <row r="57" spans="2:24" ht="13" x14ac:dyDescent="0.3">
      <c r="B57" s="170" t="s">
        <v>413</v>
      </c>
      <c r="C57" s="38"/>
      <c r="D57" s="512"/>
      <c r="E57" s="641"/>
      <c r="F57" s="38"/>
      <c r="G57" s="38"/>
      <c r="H57" s="38"/>
      <c r="I57" s="38"/>
      <c r="J57" s="38"/>
      <c r="K57" s="38"/>
      <c r="L57" s="38"/>
      <c r="M57" s="38"/>
      <c r="N57" s="647"/>
      <c r="O57" s="47"/>
      <c r="P57" s="38"/>
      <c r="Q57" s="119"/>
      <c r="R57" s="46"/>
      <c r="S57" s="46"/>
      <c r="T57" s="46"/>
      <c r="U57" s="46"/>
      <c r="V57" s="46"/>
      <c r="W57" s="46"/>
      <c r="X57" s="628"/>
    </row>
    <row r="58" spans="2:24" x14ac:dyDescent="0.25">
      <c r="B58" s="167" t="s">
        <v>414</v>
      </c>
      <c r="C58" s="38" t="s">
        <v>415</v>
      </c>
      <c r="D58" s="514">
        <f>'1.4 Rehabilitation ML_ECO'!D51</f>
        <v>423.72881355932208</v>
      </c>
      <c r="E58" s="407">
        <f t="shared" ref="E58:X58" si="12">E35/100</f>
        <v>0</v>
      </c>
      <c r="F58" s="417">
        <f t="shared" si="12"/>
        <v>0</v>
      </c>
      <c r="G58" s="417">
        <f t="shared" si="12"/>
        <v>0</v>
      </c>
      <c r="H58" s="417">
        <f t="shared" si="12"/>
        <v>0</v>
      </c>
      <c r="I58" s="417">
        <f t="shared" si="12"/>
        <v>0</v>
      </c>
      <c r="J58" s="417">
        <f t="shared" si="12"/>
        <v>0</v>
      </c>
      <c r="K58" s="417">
        <f t="shared" si="12"/>
        <v>0</v>
      </c>
      <c r="L58" s="417">
        <f t="shared" si="12"/>
        <v>0</v>
      </c>
      <c r="M58" s="417">
        <f t="shared" si="12"/>
        <v>0</v>
      </c>
      <c r="N58" s="544">
        <f t="shared" si="12"/>
        <v>0</v>
      </c>
      <c r="O58" s="407">
        <f t="shared" si="12"/>
        <v>0</v>
      </c>
      <c r="P58" s="417">
        <f t="shared" si="12"/>
        <v>0</v>
      </c>
      <c r="Q58" s="417">
        <f t="shared" si="12"/>
        <v>0</v>
      </c>
      <c r="R58" s="417">
        <f t="shared" si="12"/>
        <v>0</v>
      </c>
      <c r="S58" s="417">
        <f t="shared" si="12"/>
        <v>0</v>
      </c>
      <c r="T58" s="417">
        <f t="shared" si="12"/>
        <v>0</v>
      </c>
      <c r="U58" s="417">
        <f t="shared" si="12"/>
        <v>0</v>
      </c>
      <c r="V58" s="417">
        <f t="shared" si="12"/>
        <v>0.11</v>
      </c>
      <c r="W58" s="417">
        <f t="shared" si="12"/>
        <v>0.22</v>
      </c>
      <c r="X58" s="426">
        <f t="shared" si="12"/>
        <v>0.33</v>
      </c>
    </row>
    <row r="59" spans="2:24" x14ac:dyDescent="0.25">
      <c r="B59" s="167" t="s">
        <v>416</v>
      </c>
      <c r="C59" s="38" t="s">
        <v>400</v>
      </c>
      <c r="D59" s="514">
        <f>'1.4 Rehabilitation ML_ECO'!D52</f>
        <v>33.898305084745765</v>
      </c>
      <c r="E59" s="407">
        <f t="shared" ref="E59:X59" si="13">E41</f>
        <v>0</v>
      </c>
      <c r="F59" s="417">
        <f t="shared" si="13"/>
        <v>0</v>
      </c>
      <c r="G59" s="417">
        <f t="shared" si="13"/>
        <v>0</v>
      </c>
      <c r="H59" s="417">
        <f t="shared" si="13"/>
        <v>0</v>
      </c>
      <c r="I59" s="417">
        <f t="shared" si="13"/>
        <v>0</v>
      </c>
      <c r="J59" s="417">
        <f t="shared" si="13"/>
        <v>0</v>
      </c>
      <c r="K59" s="417">
        <f t="shared" si="13"/>
        <v>0</v>
      </c>
      <c r="L59" s="417">
        <f t="shared" si="13"/>
        <v>0</v>
      </c>
      <c r="M59" s="417">
        <f t="shared" si="13"/>
        <v>0</v>
      </c>
      <c r="N59" s="544">
        <f t="shared" si="13"/>
        <v>0</v>
      </c>
      <c r="O59" s="407">
        <f t="shared" si="13"/>
        <v>0</v>
      </c>
      <c r="P59" s="417">
        <f t="shared" si="13"/>
        <v>0</v>
      </c>
      <c r="Q59" s="417">
        <f t="shared" si="13"/>
        <v>0</v>
      </c>
      <c r="R59" s="417">
        <f t="shared" si="13"/>
        <v>0</v>
      </c>
      <c r="S59" s="417">
        <f t="shared" si="13"/>
        <v>0</v>
      </c>
      <c r="T59" s="417">
        <f t="shared" si="13"/>
        <v>0</v>
      </c>
      <c r="U59" s="417">
        <f t="shared" si="13"/>
        <v>600</v>
      </c>
      <c r="V59" s="417">
        <f t="shared" si="13"/>
        <v>900</v>
      </c>
      <c r="W59" s="417">
        <f t="shared" si="13"/>
        <v>1200</v>
      </c>
      <c r="X59" s="426">
        <f t="shared" si="13"/>
        <v>1200</v>
      </c>
    </row>
    <row r="60" spans="2:24" x14ac:dyDescent="0.25">
      <c r="B60" s="167" t="s">
        <v>417</v>
      </c>
      <c r="C60" s="38" t="s">
        <v>405</v>
      </c>
      <c r="D60" s="514">
        <f>'1.4 Rehabilitation ML_ECO'!D53</f>
        <v>316.35710954514184</v>
      </c>
      <c r="E60" s="405">
        <f t="shared" ref="E60:N60" si="14">(E43)/100</f>
        <v>5.9505337702145651</v>
      </c>
      <c r="F60" s="405">
        <f t="shared" si="14"/>
        <v>5.9251664728887015</v>
      </c>
      <c r="G60" s="405">
        <f t="shared" si="14"/>
        <v>5.9334108445196065</v>
      </c>
      <c r="H60" s="405">
        <f t="shared" si="14"/>
        <v>5.9118486417926226</v>
      </c>
      <c r="I60" s="405">
        <f t="shared" si="14"/>
        <v>5.8325758376492969</v>
      </c>
      <c r="J60" s="405">
        <f t="shared" si="14"/>
        <v>5.7945248916605001</v>
      </c>
      <c r="K60" s="405">
        <f t="shared" si="14"/>
        <v>5.7279357361801075</v>
      </c>
      <c r="L60" s="405">
        <f t="shared" si="14"/>
        <v>5.6588098509671276</v>
      </c>
      <c r="M60" s="405">
        <f t="shared" si="14"/>
        <v>5.5903181481872943</v>
      </c>
      <c r="N60" s="640">
        <f t="shared" si="14"/>
        <v>5.5903181481872943</v>
      </c>
      <c r="O60" s="405">
        <f>(O44)/100</f>
        <v>5.9505337702145651</v>
      </c>
      <c r="P60" s="433">
        <f>(P44)/100</f>
        <v>5.9251664728887015</v>
      </c>
      <c r="Q60" s="433">
        <f>(Q44)/100</f>
        <v>5.9334108445196065</v>
      </c>
      <c r="R60" s="433">
        <f>(R44)/100</f>
        <v>5.9118486417926226</v>
      </c>
      <c r="S60" s="433">
        <f t="shared" ref="S60:X60" si="15">(S44)/100</f>
        <v>5.8325758376492969</v>
      </c>
      <c r="T60" s="433">
        <f t="shared" si="15"/>
        <v>5.794524891660501</v>
      </c>
      <c r="U60" s="433">
        <f t="shared" si="15"/>
        <v>5.7279357361801075</v>
      </c>
      <c r="V60" s="433">
        <f t="shared" si="15"/>
        <v>5.6588098509671276</v>
      </c>
      <c r="W60" s="433">
        <f>(W44)/100</f>
        <v>5.5903181481872943</v>
      </c>
      <c r="X60" s="436">
        <f t="shared" si="15"/>
        <v>5.5915404040404049</v>
      </c>
    </row>
    <row r="61" spans="2:24" x14ac:dyDescent="0.25">
      <c r="B61" s="167" t="s">
        <v>418</v>
      </c>
      <c r="C61" s="38" t="s">
        <v>400</v>
      </c>
      <c r="D61" s="514">
        <f>'1.4 Rehabilitation ML_ECO'!D54</f>
        <v>0</v>
      </c>
      <c r="E61" s="407">
        <f t="shared" ref="E61:X61" si="16">(E41+E36+E37+E38+E39)</f>
        <v>0</v>
      </c>
      <c r="F61" s="417">
        <f t="shared" si="16"/>
        <v>0</v>
      </c>
      <c r="G61" s="417">
        <f t="shared" si="16"/>
        <v>0</v>
      </c>
      <c r="H61" s="417">
        <f t="shared" si="16"/>
        <v>0</v>
      </c>
      <c r="I61" s="417">
        <f t="shared" si="16"/>
        <v>0</v>
      </c>
      <c r="J61" s="417">
        <f t="shared" si="16"/>
        <v>0</v>
      </c>
      <c r="K61" s="417">
        <f t="shared" si="16"/>
        <v>0</v>
      </c>
      <c r="L61" s="417">
        <f t="shared" si="16"/>
        <v>0</v>
      </c>
      <c r="M61" s="417">
        <f t="shared" si="16"/>
        <v>0</v>
      </c>
      <c r="N61" s="544">
        <f t="shared" si="16"/>
        <v>0</v>
      </c>
      <c r="O61" s="407">
        <f t="shared" si="16"/>
        <v>0</v>
      </c>
      <c r="P61" s="417">
        <f t="shared" si="16"/>
        <v>0</v>
      </c>
      <c r="Q61" s="417">
        <f t="shared" si="16"/>
        <v>0</v>
      </c>
      <c r="R61" s="417">
        <f t="shared" si="16"/>
        <v>0</v>
      </c>
      <c r="S61" s="417">
        <f t="shared" si="16"/>
        <v>0</v>
      </c>
      <c r="T61" s="417">
        <f t="shared" si="16"/>
        <v>0</v>
      </c>
      <c r="U61" s="417">
        <f t="shared" si="16"/>
        <v>600</v>
      </c>
      <c r="V61" s="417">
        <f t="shared" si="16"/>
        <v>911</v>
      </c>
      <c r="W61" s="417">
        <f t="shared" si="16"/>
        <v>1222</v>
      </c>
      <c r="X61" s="426">
        <f t="shared" si="16"/>
        <v>1233</v>
      </c>
    </row>
    <row r="62" spans="2:24" x14ac:dyDescent="0.25">
      <c r="B62" s="167"/>
      <c r="C62" s="38"/>
      <c r="D62" s="512"/>
      <c r="E62" s="47"/>
      <c r="F62" s="38"/>
      <c r="G62" s="38"/>
      <c r="H62" s="38"/>
      <c r="I62" s="38"/>
      <c r="J62" s="38"/>
      <c r="K62" s="38"/>
      <c r="L62" s="38"/>
      <c r="M62" s="38"/>
      <c r="N62" s="49"/>
      <c r="O62" s="47"/>
      <c r="P62" s="38"/>
      <c r="Q62" s="38"/>
      <c r="R62" s="38"/>
      <c r="S62" s="38"/>
      <c r="T62" s="38"/>
      <c r="U62" s="38"/>
      <c r="V62" s="38"/>
      <c r="W62" s="38"/>
      <c r="X62" s="44"/>
    </row>
    <row r="63" spans="2:24" ht="13" x14ac:dyDescent="0.3">
      <c r="B63" s="169" t="s">
        <v>479</v>
      </c>
      <c r="C63" s="38"/>
      <c r="D63" s="512"/>
      <c r="E63" s="47"/>
      <c r="F63" s="38"/>
      <c r="G63" s="38"/>
      <c r="H63" s="38"/>
      <c r="I63" s="38"/>
      <c r="J63" s="38"/>
      <c r="K63" s="38"/>
      <c r="L63" s="38"/>
      <c r="M63" s="38"/>
      <c r="N63" s="49"/>
      <c r="O63" s="47"/>
      <c r="P63" s="38"/>
      <c r="Q63" s="38"/>
      <c r="R63" s="38"/>
      <c r="S63" s="38"/>
      <c r="T63" s="38"/>
      <c r="U63" s="38"/>
      <c r="V63" s="38"/>
      <c r="W63" s="38"/>
      <c r="X63" s="44"/>
    </row>
    <row r="64" spans="2:24" x14ac:dyDescent="0.25">
      <c r="B64" s="167" t="s">
        <v>480</v>
      </c>
      <c r="C64" s="38" t="s">
        <v>421</v>
      </c>
      <c r="D64" s="512"/>
      <c r="E64" s="47">
        <v>10</v>
      </c>
      <c r="F64" s="47">
        <v>10</v>
      </c>
      <c r="G64" s="47">
        <v>10</v>
      </c>
      <c r="H64" s="47">
        <v>10</v>
      </c>
      <c r="I64" s="47">
        <v>10</v>
      </c>
      <c r="J64" s="47">
        <v>10</v>
      </c>
      <c r="K64" s="47">
        <v>10</v>
      </c>
      <c r="L64" s="47">
        <v>10</v>
      </c>
      <c r="M64" s="47">
        <v>10</v>
      </c>
      <c r="N64" s="641">
        <v>10</v>
      </c>
      <c r="O64" s="47">
        <v>10</v>
      </c>
      <c r="P64" s="38">
        <v>10</v>
      </c>
      <c r="Q64" s="38">
        <v>10</v>
      </c>
      <c r="R64" s="38">
        <v>10</v>
      </c>
      <c r="S64" s="38">
        <v>10</v>
      </c>
      <c r="T64" s="38">
        <v>10</v>
      </c>
      <c r="U64" s="38">
        <v>10</v>
      </c>
      <c r="V64" s="38">
        <v>10</v>
      </c>
      <c r="W64" s="38">
        <v>10</v>
      </c>
      <c r="X64" s="44">
        <v>10</v>
      </c>
    </row>
    <row r="65" spans="2:26" x14ac:dyDescent="0.25">
      <c r="B65" s="167" t="s">
        <v>481</v>
      </c>
      <c r="C65" s="38" t="s">
        <v>421</v>
      </c>
      <c r="D65" s="512"/>
      <c r="E65" s="47">
        <v>8</v>
      </c>
      <c r="F65" s="47">
        <v>8</v>
      </c>
      <c r="G65" s="47">
        <v>8</v>
      </c>
      <c r="H65" s="47">
        <v>8</v>
      </c>
      <c r="I65" s="47">
        <v>8</v>
      </c>
      <c r="J65" s="47">
        <v>8</v>
      </c>
      <c r="K65" s="47">
        <v>8</v>
      </c>
      <c r="L65" s="47">
        <v>8</v>
      </c>
      <c r="M65" s="47">
        <v>8</v>
      </c>
      <c r="N65" s="641">
        <v>8</v>
      </c>
      <c r="O65" s="47">
        <v>8</v>
      </c>
      <c r="P65" s="38">
        <v>8</v>
      </c>
      <c r="Q65" s="38">
        <v>8</v>
      </c>
      <c r="R65" s="38">
        <v>8</v>
      </c>
      <c r="S65" s="38">
        <v>8</v>
      </c>
      <c r="T65" s="38">
        <v>8</v>
      </c>
      <c r="U65" s="38">
        <v>8</v>
      </c>
      <c r="V65" s="38">
        <v>8</v>
      </c>
      <c r="W65" s="38">
        <v>8</v>
      </c>
      <c r="X65" s="44">
        <v>8</v>
      </c>
    </row>
    <row r="66" spans="2:26" x14ac:dyDescent="0.25">
      <c r="B66" s="171" t="s">
        <v>422</v>
      </c>
      <c r="C66" s="38" t="s">
        <v>421</v>
      </c>
      <c r="D66" s="512"/>
      <c r="E66" s="47">
        <v>10</v>
      </c>
      <c r="F66" s="47">
        <v>10</v>
      </c>
      <c r="G66" s="47">
        <v>10</v>
      </c>
      <c r="H66" s="47">
        <v>10</v>
      </c>
      <c r="I66" s="47">
        <v>10</v>
      </c>
      <c r="J66" s="47">
        <v>10</v>
      </c>
      <c r="K66" s="47">
        <v>10</v>
      </c>
      <c r="L66" s="47">
        <v>10</v>
      </c>
      <c r="M66" s="47">
        <v>10</v>
      </c>
      <c r="N66" s="641">
        <v>10</v>
      </c>
      <c r="O66" s="47">
        <v>10</v>
      </c>
      <c r="P66" s="38">
        <v>10</v>
      </c>
      <c r="Q66" s="38">
        <v>10</v>
      </c>
      <c r="R66" s="38">
        <v>10</v>
      </c>
      <c r="S66" s="38">
        <v>10</v>
      </c>
      <c r="T66" s="38">
        <v>10</v>
      </c>
      <c r="U66" s="38">
        <v>10</v>
      </c>
      <c r="V66" s="38">
        <v>10</v>
      </c>
      <c r="W66" s="38">
        <v>10</v>
      </c>
      <c r="X66" s="44">
        <v>10</v>
      </c>
    </row>
    <row r="67" spans="2:26" x14ac:dyDescent="0.25">
      <c r="B67" s="171" t="s">
        <v>423</v>
      </c>
      <c r="C67" s="38" t="s">
        <v>421</v>
      </c>
      <c r="D67" s="512"/>
      <c r="E67" s="47">
        <v>20</v>
      </c>
      <c r="F67" s="47">
        <v>20</v>
      </c>
      <c r="G67" s="47">
        <v>20</v>
      </c>
      <c r="H67" s="47">
        <v>20</v>
      </c>
      <c r="I67" s="47">
        <v>20</v>
      </c>
      <c r="J67" s="47">
        <v>20</v>
      </c>
      <c r="K67" s="47">
        <v>20</v>
      </c>
      <c r="L67" s="47">
        <v>20</v>
      </c>
      <c r="M67" s="47">
        <v>20</v>
      </c>
      <c r="N67" s="641">
        <v>20</v>
      </c>
      <c r="O67" s="47">
        <v>22</v>
      </c>
      <c r="P67" s="38">
        <v>22</v>
      </c>
      <c r="Q67" s="38">
        <v>22</v>
      </c>
      <c r="R67" s="38">
        <v>22</v>
      </c>
      <c r="S67" s="38">
        <v>22</v>
      </c>
      <c r="T67" s="38">
        <v>22</v>
      </c>
      <c r="U67" s="38">
        <v>22</v>
      </c>
      <c r="V67" s="38">
        <v>22</v>
      </c>
      <c r="W67" s="38">
        <v>22</v>
      </c>
      <c r="X67" s="44">
        <v>22</v>
      </c>
    </row>
    <row r="68" spans="2:26" x14ac:dyDescent="0.25">
      <c r="B68" s="171" t="s">
        <v>424</v>
      </c>
      <c r="C68" s="38" t="s">
        <v>421</v>
      </c>
      <c r="D68" s="512"/>
      <c r="E68" s="47">
        <v>0</v>
      </c>
      <c r="F68" s="38">
        <v>0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49">
        <v>0</v>
      </c>
      <c r="O68" s="47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8">
        <v>0</v>
      </c>
      <c r="X68" s="44">
        <v>0</v>
      </c>
    </row>
    <row r="69" spans="2:26" x14ac:dyDescent="0.25">
      <c r="B69" s="171" t="s">
        <v>425</v>
      </c>
      <c r="C69" s="38" t="s">
        <v>421</v>
      </c>
      <c r="D69" s="512"/>
      <c r="E69" s="38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49">
        <v>0</v>
      </c>
      <c r="O69" s="47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4</v>
      </c>
      <c r="W69" s="38">
        <v>4</v>
      </c>
      <c r="X69" s="44">
        <v>4</v>
      </c>
    </row>
    <row r="70" spans="2:26" x14ac:dyDescent="0.25">
      <c r="B70" s="172" t="s">
        <v>482</v>
      </c>
      <c r="C70" s="139" t="s">
        <v>421</v>
      </c>
      <c r="D70" s="512"/>
      <c r="E70" s="641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647">
        <v>0</v>
      </c>
      <c r="O70" s="47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3</v>
      </c>
      <c r="W70" s="38">
        <v>3</v>
      </c>
      <c r="X70" s="44">
        <v>3</v>
      </c>
    </row>
    <row r="71" spans="2:26" ht="13" thickBot="1" x14ac:dyDescent="0.3">
      <c r="B71" s="168" t="s">
        <v>483</v>
      </c>
      <c r="C71" s="139" t="s">
        <v>421</v>
      </c>
      <c r="D71" s="515"/>
      <c r="E71" s="658">
        <v>24</v>
      </c>
      <c r="F71" s="658">
        <v>24</v>
      </c>
      <c r="G71" s="658">
        <v>24</v>
      </c>
      <c r="H71" s="658">
        <v>24</v>
      </c>
      <c r="I71" s="658">
        <v>24</v>
      </c>
      <c r="J71" s="658">
        <v>24</v>
      </c>
      <c r="K71" s="658">
        <v>24</v>
      </c>
      <c r="L71" s="658">
        <v>24</v>
      </c>
      <c r="M71" s="658">
        <v>24</v>
      </c>
      <c r="N71" s="658">
        <v>24</v>
      </c>
      <c r="O71" s="133">
        <f>((O42+O41)*10/1200)+27</f>
        <v>28.2</v>
      </c>
      <c r="P71" s="119">
        <f t="shared" ref="P71:X71" si="17">((P42+P41)*10/1200)+27</f>
        <v>28.14</v>
      </c>
      <c r="Q71" s="119">
        <f t="shared" si="17"/>
        <v>27</v>
      </c>
      <c r="R71" s="119">
        <f t="shared" si="17"/>
        <v>28.02</v>
      </c>
      <c r="S71" s="119">
        <f t="shared" si="17"/>
        <v>27</v>
      </c>
      <c r="T71" s="119">
        <f t="shared" si="17"/>
        <v>27.96</v>
      </c>
      <c r="U71" s="119">
        <f t="shared" si="17"/>
        <v>33.5</v>
      </c>
      <c r="V71" s="119">
        <f t="shared" si="17"/>
        <v>35.4</v>
      </c>
      <c r="W71" s="119">
        <f t="shared" si="17"/>
        <v>37</v>
      </c>
      <c r="X71" s="128">
        <f t="shared" si="17"/>
        <v>37.9</v>
      </c>
    </row>
    <row r="72" spans="2:26" s="138" customFormat="1" ht="13.5" thickBot="1" x14ac:dyDescent="0.35">
      <c r="B72" s="142" t="s">
        <v>359</v>
      </c>
      <c r="C72" s="143" t="s">
        <v>421</v>
      </c>
      <c r="D72" s="516">
        <f>'1.4 Rehabilitation ML_ECO'!D64</f>
        <v>1580</v>
      </c>
      <c r="E72" s="761">
        <f t="shared" ref="E72:N72" si="18">SUM(E64:E71)*$J12</f>
        <v>72</v>
      </c>
      <c r="F72" s="762">
        <f t="shared" si="18"/>
        <v>72</v>
      </c>
      <c r="G72" s="762">
        <f t="shared" si="18"/>
        <v>72</v>
      </c>
      <c r="H72" s="762">
        <f t="shared" si="18"/>
        <v>72</v>
      </c>
      <c r="I72" s="762">
        <f t="shared" si="18"/>
        <v>72</v>
      </c>
      <c r="J72" s="762">
        <f t="shared" si="18"/>
        <v>72</v>
      </c>
      <c r="K72" s="762">
        <f t="shared" si="18"/>
        <v>72</v>
      </c>
      <c r="L72" s="762">
        <f t="shared" si="18"/>
        <v>72</v>
      </c>
      <c r="M72" s="762">
        <f t="shared" si="18"/>
        <v>72</v>
      </c>
      <c r="N72" s="763">
        <f t="shared" si="18"/>
        <v>72</v>
      </c>
      <c r="O72" s="782">
        <f t="shared" ref="O72:X72" si="19">SUM(O64:O71)*$K12</f>
        <v>70.38000000000001</v>
      </c>
      <c r="P72" s="776">
        <f t="shared" si="19"/>
        <v>70.326000000000008</v>
      </c>
      <c r="Q72" s="776">
        <f t="shared" si="19"/>
        <v>69.3</v>
      </c>
      <c r="R72" s="776">
        <f t="shared" si="19"/>
        <v>70.218000000000004</v>
      </c>
      <c r="S72" s="776">
        <f t="shared" si="19"/>
        <v>69.3</v>
      </c>
      <c r="T72" s="776">
        <f t="shared" si="19"/>
        <v>70.164000000000016</v>
      </c>
      <c r="U72" s="776">
        <f t="shared" si="19"/>
        <v>75.150000000000006</v>
      </c>
      <c r="V72" s="776">
        <f t="shared" si="19"/>
        <v>83.160000000000011</v>
      </c>
      <c r="W72" s="776">
        <f t="shared" si="19"/>
        <v>84.600000000000009</v>
      </c>
      <c r="X72" s="783">
        <f t="shared" si="19"/>
        <v>85.410000000000011</v>
      </c>
    </row>
    <row r="73" spans="2:26" s="138" customFormat="1" ht="13.5" thickBot="1" x14ac:dyDescent="0.35">
      <c r="B73" s="503" t="s">
        <v>361</v>
      </c>
      <c r="C73" s="144" t="s">
        <v>421</v>
      </c>
      <c r="D73" s="516">
        <f>'1.4 Rehabilitation ML_ECO'!D65</f>
        <v>1580</v>
      </c>
      <c r="E73" s="759">
        <f>SUM(E64:E71)-E72</f>
        <v>0</v>
      </c>
      <c r="F73" s="759">
        <f t="shared" ref="F73:N73" si="20">SUM(F64:F71)-F72</f>
        <v>0</v>
      </c>
      <c r="G73" s="759">
        <f t="shared" si="20"/>
        <v>0</v>
      </c>
      <c r="H73" s="759">
        <f t="shared" si="20"/>
        <v>0</v>
      </c>
      <c r="I73" s="759">
        <f t="shared" si="20"/>
        <v>0</v>
      </c>
      <c r="J73" s="759">
        <f t="shared" si="20"/>
        <v>0</v>
      </c>
      <c r="K73" s="759">
        <f t="shared" si="20"/>
        <v>0</v>
      </c>
      <c r="L73" s="759">
        <f t="shared" si="20"/>
        <v>0</v>
      </c>
      <c r="M73" s="759">
        <f t="shared" si="20"/>
        <v>0</v>
      </c>
      <c r="N73" s="775">
        <f t="shared" si="20"/>
        <v>0</v>
      </c>
      <c r="O73" s="702">
        <f>SUM(O64:O71)-O72</f>
        <v>7.8199999999999932</v>
      </c>
      <c r="P73" s="703">
        <f t="shared" ref="P73:X73" si="21">SUM(P64:P71)-P72</f>
        <v>7.813999999999993</v>
      </c>
      <c r="Q73" s="703">
        <f t="shared" si="21"/>
        <v>7.7000000000000028</v>
      </c>
      <c r="R73" s="703">
        <f t="shared" si="21"/>
        <v>7.8019999999999925</v>
      </c>
      <c r="S73" s="703">
        <f t="shared" si="21"/>
        <v>7.7000000000000028</v>
      </c>
      <c r="T73" s="703">
        <f t="shared" si="21"/>
        <v>7.7959999999999923</v>
      </c>
      <c r="U73" s="703">
        <f t="shared" si="21"/>
        <v>8.3499999999999943</v>
      </c>
      <c r="V73" s="703">
        <f t="shared" si="21"/>
        <v>9.2399999999999949</v>
      </c>
      <c r="W73" s="703">
        <f t="shared" si="21"/>
        <v>9.3999999999999915</v>
      </c>
      <c r="X73" s="704">
        <f t="shared" si="21"/>
        <v>9.4899999999999949</v>
      </c>
    </row>
    <row r="74" spans="2:26" ht="18.75" customHeight="1" x14ac:dyDescent="0.25">
      <c r="B74" s="1953" t="s">
        <v>428</v>
      </c>
      <c r="C74" s="1955" t="s">
        <v>334</v>
      </c>
      <c r="D74" s="1957"/>
      <c r="E74" s="1959" t="s">
        <v>377</v>
      </c>
      <c r="F74" s="1960"/>
      <c r="G74" s="1960"/>
      <c r="H74" s="1960"/>
      <c r="I74" s="1960"/>
      <c r="J74" s="1960"/>
      <c r="K74" s="1960"/>
      <c r="L74" s="1960"/>
      <c r="M74" s="1960"/>
      <c r="N74" s="1960"/>
      <c r="O74" s="1963" t="s">
        <v>378</v>
      </c>
      <c r="P74" s="1964"/>
      <c r="Q74" s="1964"/>
      <c r="R74" s="1964"/>
      <c r="S74" s="1964"/>
      <c r="T74" s="1964"/>
      <c r="U74" s="1964"/>
      <c r="V74" s="1964"/>
      <c r="W74" s="1964"/>
      <c r="X74" s="1965"/>
    </row>
    <row r="75" spans="2:26" ht="18.75" customHeight="1" thickBot="1" x14ac:dyDescent="0.3">
      <c r="B75" s="1954"/>
      <c r="C75" s="1956"/>
      <c r="D75" s="1958"/>
      <c r="E75" s="1961"/>
      <c r="F75" s="1962"/>
      <c r="G75" s="1962"/>
      <c r="H75" s="1962"/>
      <c r="I75" s="1962"/>
      <c r="J75" s="1962"/>
      <c r="K75" s="1962"/>
      <c r="L75" s="1962"/>
      <c r="M75" s="1962"/>
      <c r="N75" s="1962"/>
      <c r="O75" s="1966"/>
      <c r="P75" s="1967"/>
      <c r="Q75" s="1967"/>
      <c r="R75" s="1967"/>
      <c r="S75" s="1967"/>
      <c r="T75" s="1967"/>
      <c r="U75" s="1967"/>
      <c r="V75" s="1967"/>
      <c r="W75" s="1967"/>
      <c r="X75" s="1968"/>
    </row>
    <row r="76" spans="2:26" ht="13" x14ac:dyDescent="0.3">
      <c r="B76" s="164"/>
      <c r="C76" s="73"/>
      <c r="D76" s="441"/>
      <c r="E76" s="475" t="s">
        <v>161</v>
      </c>
      <c r="F76" s="475" t="s">
        <v>162</v>
      </c>
      <c r="G76" s="475" t="s">
        <v>163</v>
      </c>
      <c r="H76" s="475" t="s">
        <v>164</v>
      </c>
      <c r="I76" s="475" t="s">
        <v>165</v>
      </c>
      <c r="J76" s="475" t="s">
        <v>166</v>
      </c>
      <c r="K76" s="475" t="s">
        <v>167</v>
      </c>
      <c r="L76" s="475" t="s">
        <v>168</v>
      </c>
      <c r="M76" s="475" t="s">
        <v>169</v>
      </c>
      <c r="N76" s="475" t="s">
        <v>170</v>
      </c>
      <c r="O76" s="475" t="s">
        <v>161</v>
      </c>
      <c r="P76" s="477" t="s">
        <v>162</v>
      </c>
      <c r="Q76" s="477" t="s">
        <v>163</v>
      </c>
      <c r="R76" s="477" t="s">
        <v>164</v>
      </c>
      <c r="S76" s="477" t="s">
        <v>165</v>
      </c>
      <c r="T76" s="477" t="s">
        <v>166</v>
      </c>
      <c r="U76" s="477" t="s">
        <v>167</v>
      </c>
      <c r="V76" s="477" t="s">
        <v>168</v>
      </c>
      <c r="W76" s="477" t="s">
        <v>169</v>
      </c>
      <c r="X76" s="478" t="s">
        <v>170</v>
      </c>
    </row>
    <row r="77" spans="2:26" ht="13" x14ac:dyDescent="0.3">
      <c r="B77" s="166" t="s">
        <v>429</v>
      </c>
      <c r="C77" s="36"/>
      <c r="D77" s="443"/>
      <c r="E77" s="47"/>
      <c r="F77" s="119"/>
      <c r="G77" s="119"/>
      <c r="H77" s="119"/>
      <c r="I77" s="119"/>
      <c r="J77" s="119"/>
      <c r="K77" s="119"/>
      <c r="L77" s="119"/>
      <c r="M77" s="119"/>
      <c r="N77" s="119"/>
      <c r="O77" s="133"/>
      <c r="P77" s="119"/>
      <c r="Q77" s="119"/>
      <c r="R77" s="119"/>
      <c r="S77" s="119"/>
      <c r="T77" s="119"/>
      <c r="U77" s="119"/>
      <c r="V77" s="119"/>
      <c r="W77" s="119"/>
      <c r="X77" s="128"/>
      <c r="Z77" s="37"/>
    </row>
    <row r="78" spans="2:26" x14ac:dyDescent="0.25">
      <c r="B78" s="167" t="s">
        <v>394</v>
      </c>
      <c r="C78" s="485" t="s">
        <v>430</v>
      </c>
      <c r="D78" s="444"/>
      <c r="E78" s="39">
        <f t="shared" ref="E78:X78" si="22">E36*$D36</f>
        <v>0</v>
      </c>
      <c r="F78" s="39">
        <f t="shared" si="22"/>
        <v>0</v>
      </c>
      <c r="G78" s="39">
        <f t="shared" si="22"/>
        <v>0</v>
      </c>
      <c r="H78" s="39">
        <f t="shared" si="22"/>
        <v>0</v>
      </c>
      <c r="I78" s="39">
        <f t="shared" si="22"/>
        <v>0</v>
      </c>
      <c r="J78" s="39">
        <f t="shared" si="22"/>
        <v>0</v>
      </c>
      <c r="K78" s="39">
        <f t="shared" si="22"/>
        <v>0</v>
      </c>
      <c r="L78" s="39">
        <f t="shared" si="22"/>
        <v>0</v>
      </c>
      <c r="M78" s="39">
        <f t="shared" si="22"/>
        <v>0</v>
      </c>
      <c r="N78" s="39">
        <f t="shared" si="22"/>
        <v>0</v>
      </c>
      <c r="O78" s="39">
        <f t="shared" si="22"/>
        <v>0</v>
      </c>
      <c r="P78" s="39">
        <f t="shared" si="22"/>
        <v>0</v>
      </c>
      <c r="Q78" s="39">
        <f t="shared" si="22"/>
        <v>0</v>
      </c>
      <c r="R78" s="39">
        <f t="shared" si="22"/>
        <v>0</v>
      </c>
      <c r="S78" s="39">
        <f t="shared" si="22"/>
        <v>0</v>
      </c>
      <c r="T78" s="39">
        <f t="shared" si="22"/>
        <v>0</v>
      </c>
      <c r="U78" s="39">
        <f t="shared" si="22"/>
        <v>0</v>
      </c>
      <c r="V78" s="39">
        <f t="shared" si="22"/>
        <v>0</v>
      </c>
      <c r="W78" s="39">
        <f t="shared" si="22"/>
        <v>0</v>
      </c>
      <c r="X78" s="151">
        <f t="shared" si="22"/>
        <v>0</v>
      </c>
    </row>
    <row r="79" spans="2:26" x14ac:dyDescent="0.25">
      <c r="B79" s="167" t="s">
        <v>396</v>
      </c>
      <c r="C79" s="485" t="s">
        <v>430</v>
      </c>
      <c r="D79" s="444"/>
      <c r="E79" s="39">
        <f t="shared" ref="E79:X79" si="23">E37*$D37</f>
        <v>0</v>
      </c>
      <c r="F79" s="39">
        <f t="shared" si="23"/>
        <v>0</v>
      </c>
      <c r="G79" s="39">
        <f t="shared" si="23"/>
        <v>0</v>
      </c>
      <c r="H79" s="39">
        <f t="shared" si="23"/>
        <v>0</v>
      </c>
      <c r="I79" s="39">
        <f t="shared" si="23"/>
        <v>0</v>
      </c>
      <c r="J79" s="39">
        <f t="shared" si="23"/>
        <v>0</v>
      </c>
      <c r="K79" s="39">
        <f t="shared" si="23"/>
        <v>0</v>
      </c>
      <c r="L79" s="39">
        <f t="shared" si="23"/>
        <v>0</v>
      </c>
      <c r="M79" s="39">
        <f t="shared" si="23"/>
        <v>0</v>
      </c>
      <c r="N79" s="39">
        <f t="shared" si="23"/>
        <v>0</v>
      </c>
      <c r="O79" s="39">
        <f t="shared" si="23"/>
        <v>0</v>
      </c>
      <c r="P79" s="39">
        <f t="shared" si="23"/>
        <v>0</v>
      </c>
      <c r="Q79" s="39">
        <f t="shared" si="23"/>
        <v>0</v>
      </c>
      <c r="R79" s="39">
        <f t="shared" si="23"/>
        <v>0</v>
      </c>
      <c r="S79" s="39">
        <f t="shared" si="23"/>
        <v>0</v>
      </c>
      <c r="T79" s="39">
        <f t="shared" si="23"/>
        <v>0</v>
      </c>
      <c r="U79" s="39">
        <f t="shared" si="23"/>
        <v>0</v>
      </c>
      <c r="V79" s="39">
        <f t="shared" si="23"/>
        <v>13970</v>
      </c>
      <c r="W79" s="39">
        <f t="shared" si="23"/>
        <v>27940</v>
      </c>
      <c r="X79" s="151">
        <f t="shared" si="23"/>
        <v>41910</v>
      </c>
    </row>
    <row r="80" spans="2:26" x14ac:dyDescent="0.25">
      <c r="B80" s="167" t="s">
        <v>397</v>
      </c>
      <c r="C80" s="485" t="s">
        <v>430</v>
      </c>
      <c r="D80" s="444"/>
      <c r="E80" s="39">
        <f t="shared" ref="E80:X80" si="24">E38*$D38</f>
        <v>0</v>
      </c>
      <c r="F80" s="39">
        <f t="shared" si="24"/>
        <v>0</v>
      </c>
      <c r="G80" s="39">
        <f t="shared" si="24"/>
        <v>0</v>
      </c>
      <c r="H80" s="39">
        <f t="shared" si="24"/>
        <v>0</v>
      </c>
      <c r="I80" s="39">
        <f t="shared" si="24"/>
        <v>0</v>
      </c>
      <c r="J80" s="39">
        <f t="shared" si="24"/>
        <v>0</v>
      </c>
      <c r="K80" s="39">
        <f t="shared" si="24"/>
        <v>0</v>
      </c>
      <c r="L80" s="39">
        <f t="shared" si="24"/>
        <v>0</v>
      </c>
      <c r="M80" s="39">
        <f t="shared" si="24"/>
        <v>0</v>
      </c>
      <c r="N80" s="39">
        <f t="shared" si="24"/>
        <v>0</v>
      </c>
      <c r="O80" s="39">
        <f t="shared" si="24"/>
        <v>0</v>
      </c>
      <c r="P80" s="39">
        <f t="shared" si="24"/>
        <v>0</v>
      </c>
      <c r="Q80" s="39">
        <f t="shared" si="24"/>
        <v>0</v>
      </c>
      <c r="R80" s="39">
        <f t="shared" si="24"/>
        <v>0</v>
      </c>
      <c r="S80" s="39">
        <f t="shared" si="24"/>
        <v>0</v>
      </c>
      <c r="T80" s="39">
        <f t="shared" si="24"/>
        <v>0</v>
      </c>
      <c r="U80" s="39">
        <f t="shared" si="24"/>
        <v>0</v>
      </c>
      <c r="V80" s="39">
        <f t="shared" si="24"/>
        <v>0</v>
      </c>
      <c r="W80" s="39">
        <f t="shared" si="24"/>
        <v>0</v>
      </c>
      <c r="X80" s="151">
        <f t="shared" si="24"/>
        <v>0</v>
      </c>
    </row>
    <row r="81" spans="2:24" x14ac:dyDescent="0.25">
      <c r="B81" s="168" t="s">
        <v>398</v>
      </c>
      <c r="C81" s="485" t="s">
        <v>430</v>
      </c>
      <c r="D81" s="444"/>
      <c r="E81" s="39">
        <f t="shared" ref="E81:X81" si="25">E39*$D39</f>
        <v>0</v>
      </c>
      <c r="F81" s="39">
        <f t="shared" si="25"/>
        <v>0</v>
      </c>
      <c r="G81" s="39">
        <f t="shared" si="25"/>
        <v>0</v>
      </c>
      <c r="H81" s="39">
        <f t="shared" si="25"/>
        <v>0</v>
      </c>
      <c r="I81" s="39">
        <f t="shared" si="25"/>
        <v>0</v>
      </c>
      <c r="J81" s="39">
        <f t="shared" si="25"/>
        <v>0</v>
      </c>
      <c r="K81" s="39">
        <f t="shared" si="25"/>
        <v>0</v>
      </c>
      <c r="L81" s="39">
        <f t="shared" si="25"/>
        <v>0</v>
      </c>
      <c r="M81" s="39">
        <f t="shared" si="25"/>
        <v>0</v>
      </c>
      <c r="N81" s="39">
        <f t="shared" si="25"/>
        <v>0</v>
      </c>
      <c r="O81" s="39">
        <f t="shared" si="25"/>
        <v>0</v>
      </c>
      <c r="P81" s="39">
        <f t="shared" si="25"/>
        <v>0</v>
      </c>
      <c r="Q81" s="39">
        <f t="shared" si="25"/>
        <v>0</v>
      </c>
      <c r="R81" s="39">
        <f t="shared" si="25"/>
        <v>0</v>
      </c>
      <c r="S81" s="39">
        <f t="shared" si="25"/>
        <v>0</v>
      </c>
      <c r="T81" s="39">
        <f t="shared" si="25"/>
        <v>0</v>
      </c>
      <c r="U81" s="39">
        <f t="shared" si="25"/>
        <v>0</v>
      </c>
      <c r="V81" s="39">
        <f t="shared" si="25"/>
        <v>0</v>
      </c>
      <c r="W81" s="39">
        <f t="shared" si="25"/>
        <v>0</v>
      </c>
      <c r="X81" s="151">
        <f t="shared" si="25"/>
        <v>0</v>
      </c>
    </row>
    <row r="82" spans="2:24" x14ac:dyDescent="0.25">
      <c r="B82" s="168" t="s">
        <v>431</v>
      </c>
      <c r="C82" s="485" t="s">
        <v>430</v>
      </c>
      <c r="D82" s="444"/>
      <c r="E82" s="39">
        <f t="shared" ref="E82:X82" si="26">E40*$D40</f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</row>
    <row r="83" spans="2:24" x14ac:dyDescent="0.25">
      <c r="B83" s="168" t="s">
        <v>432</v>
      </c>
      <c r="C83" s="485" t="s">
        <v>430</v>
      </c>
      <c r="D83" s="444"/>
      <c r="E83" s="39">
        <f t="shared" ref="E83:X83" si="27">E41*$D41</f>
        <v>0</v>
      </c>
      <c r="F83" s="39">
        <f t="shared" si="27"/>
        <v>0</v>
      </c>
      <c r="G83" s="39">
        <f t="shared" si="27"/>
        <v>0</v>
      </c>
      <c r="H83" s="39">
        <f t="shared" si="27"/>
        <v>0</v>
      </c>
      <c r="I83" s="39">
        <f t="shared" si="27"/>
        <v>0</v>
      </c>
      <c r="J83" s="39">
        <f t="shared" si="27"/>
        <v>0</v>
      </c>
      <c r="K83" s="39">
        <f t="shared" si="27"/>
        <v>0</v>
      </c>
      <c r="L83" s="39">
        <f t="shared" si="27"/>
        <v>0</v>
      </c>
      <c r="M83" s="39">
        <f t="shared" si="27"/>
        <v>0</v>
      </c>
      <c r="N83" s="39">
        <f t="shared" si="27"/>
        <v>0</v>
      </c>
      <c r="O83" s="39">
        <f t="shared" si="27"/>
        <v>0</v>
      </c>
      <c r="P83" s="39">
        <f t="shared" si="27"/>
        <v>0</v>
      </c>
      <c r="Q83" s="39">
        <f t="shared" si="27"/>
        <v>0</v>
      </c>
      <c r="R83" s="39">
        <f t="shared" si="27"/>
        <v>0</v>
      </c>
      <c r="S83" s="39">
        <f t="shared" si="27"/>
        <v>0</v>
      </c>
      <c r="T83" s="39">
        <f t="shared" si="27"/>
        <v>0</v>
      </c>
      <c r="U83" s="39">
        <f t="shared" si="27"/>
        <v>95250</v>
      </c>
      <c r="V83" s="39">
        <f t="shared" si="27"/>
        <v>142875</v>
      </c>
      <c r="W83" s="39">
        <f t="shared" si="27"/>
        <v>190500</v>
      </c>
      <c r="X83" s="151">
        <f t="shared" si="27"/>
        <v>190500</v>
      </c>
    </row>
    <row r="84" spans="2:24" x14ac:dyDescent="0.25">
      <c r="B84" s="167" t="s">
        <v>567</v>
      </c>
      <c r="C84" s="485" t="s">
        <v>430</v>
      </c>
      <c r="D84" s="444"/>
      <c r="E84" s="39">
        <f t="shared" ref="E84:X84" si="28">E42*$D42</f>
        <v>0</v>
      </c>
      <c r="F84" s="39">
        <f t="shared" si="28"/>
        <v>0</v>
      </c>
      <c r="G84" s="39">
        <f t="shared" si="28"/>
        <v>0</v>
      </c>
      <c r="H84" s="39">
        <f t="shared" si="28"/>
        <v>0</v>
      </c>
      <c r="I84" s="39">
        <f t="shared" si="28"/>
        <v>0</v>
      </c>
      <c r="J84" s="39">
        <f t="shared" si="28"/>
        <v>0</v>
      </c>
      <c r="K84" s="39">
        <f t="shared" si="28"/>
        <v>0</v>
      </c>
      <c r="L84" s="39">
        <f t="shared" si="28"/>
        <v>0</v>
      </c>
      <c r="M84" s="39">
        <f t="shared" si="28"/>
        <v>0</v>
      </c>
      <c r="N84" s="39">
        <f t="shared" si="28"/>
        <v>0</v>
      </c>
      <c r="O84" s="39">
        <f t="shared" si="28"/>
        <v>4608</v>
      </c>
      <c r="P84" s="39">
        <f t="shared" si="28"/>
        <v>4377.5999999999995</v>
      </c>
      <c r="Q84" s="39">
        <f t="shared" si="28"/>
        <v>0</v>
      </c>
      <c r="R84" s="39">
        <f t="shared" si="28"/>
        <v>3916.7999999999997</v>
      </c>
      <c r="S84" s="39">
        <f t="shared" si="28"/>
        <v>0</v>
      </c>
      <c r="T84" s="39">
        <f t="shared" si="28"/>
        <v>3686.4</v>
      </c>
      <c r="U84" s="39">
        <f t="shared" si="28"/>
        <v>5760</v>
      </c>
      <c r="V84" s="39">
        <f t="shared" si="28"/>
        <v>3456</v>
      </c>
      <c r="W84" s="39">
        <f t="shared" si="28"/>
        <v>0</v>
      </c>
      <c r="X84" s="151">
        <f t="shared" si="28"/>
        <v>3456</v>
      </c>
    </row>
    <row r="85" spans="2:24" x14ac:dyDescent="0.25">
      <c r="B85" s="168" t="s">
        <v>568</v>
      </c>
      <c r="C85" s="485" t="s">
        <v>430</v>
      </c>
      <c r="D85" s="444"/>
      <c r="E85" s="39">
        <f t="shared" ref="E85:X85" si="29">E43*$D43</f>
        <v>297526.68851072824</v>
      </c>
      <c r="F85" s="39">
        <f t="shared" si="29"/>
        <v>296258.32364443503</v>
      </c>
      <c r="G85" s="39">
        <f t="shared" si="29"/>
        <v>296670.54222598032</v>
      </c>
      <c r="H85" s="39">
        <f t="shared" si="29"/>
        <v>295592.43208963115</v>
      </c>
      <c r="I85" s="39">
        <f t="shared" si="29"/>
        <v>291628.79188246484</v>
      </c>
      <c r="J85" s="39">
        <f t="shared" si="29"/>
        <v>289726.24458302499</v>
      </c>
      <c r="K85" s="39">
        <f t="shared" si="29"/>
        <v>286396.78680900537</v>
      </c>
      <c r="L85" s="39">
        <f t="shared" si="29"/>
        <v>282940.49254835636</v>
      </c>
      <c r="M85" s="39">
        <f t="shared" si="29"/>
        <v>279515.90740936471</v>
      </c>
      <c r="N85" s="39">
        <f t="shared" si="29"/>
        <v>279515.90740936471</v>
      </c>
      <c r="O85" s="39">
        <f t="shared" si="29"/>
        <v>0</v>
      </c>
      <c r="P85" s="39">
        <f t="shared" si="29"/>
        <v>0</v>
      </c>
      <c r="Q85" s="39">
        <f t="shared" si="29"/>
        <v>0</v>
      </c>
      <c r="R85" s="39">
        <f t="shared" si="29"/>
        <v>0</v>
      </c>
      <c r="S85" s="39">
        <f t="shared" si="29"/>
        <v>0</v>
      </c>
      <c r="T85" s="39">
        <f t="shared" si="29"/>
        <v>0</v>
      </c>
      <c r="U85" s="39">
        <f t="shared" si="29"/>
        <v>0</v>
      </c>
      <c r="V85" s="39">
        <f t="shared" si="29"/>
        <v>0</v>
      </c>
      <c r="W85" s="39">
        <f t="shared" si="29"/>
        <v>0</v>
      </c>
      <c r="X85" s="39">
        <f t="shared" si="29"/>
        <v>0</v>
      </c>
    </row>
    <row r="86" spans="2:24" x14ac:dyDescent="0.25">
      <c r="B86" s="168" t="s">
        <v>569</v>
      </c>
      <c r="C86" s="485"/>
      <c r="D86" s="444"/>
      <c r="E86" s="39">
        <f t="shared" ref="E86:X86" si="30">E44*$D44</f>
        <v>0</v>
      </c>
      <c r="F86" s="39">
        <f t="shared" si="30"/>
        <v>0</v>
      </c>
      <c r="G86" s="39">
        <f t="shared" si="30"/>
        <v>0</v>
      </c>
      <c r="H86" s="39">
        <f t="shared" si="30"/>
        <v>0</v>
      </c>
      <c r="I86" s="39">
        <f t="shared" si="30"/>
        <v>0</v>
      </c>
      <c r="J86" s="39">
        <f t="shared" si="30"/>
        <v>0</v>
      </c>
      <c r="K86" s="39">
        <f t="shared" si="30"/>
        <v>0</v>
      </c>
      <c r="L86" s="39">
        <f t="shared" si="30"/>
        <v>0</v>
      </c>
      <c r="M86" s="39">
        <f t="shared" si="30"/>
        <v>0</v>
      </c>
      <c r="N86" s="39">
        <f t="shared" si="30"/>
        <v>0</v>
      </c>
      <c r="O86" s="39">
        <f t="shared" si="30"/>
        <v>309427.75605115737</v>
      </c>
      <c r="P86" s="39">
        <f t="shared" si="30"/>
        <v>308108.65659021243</v>
      </c>
      <c r="Q86" s="39">
        <f t="shared" si="30"/>
        <v>308537.36391501955</v>
      </c>
      <c r="R86" s="39">
        <f t="shared" si="30"/>
        <v>307416.12937321636</v>
      </c>
      <c r="S86" s="39">
        <f t="shared" si="30"/>
        <v>303293.94355776341</v>
      </c>
      <c r="T86" s="39">
        <f t="shared" si="30"/>
        <v>301315.29436634603</v>
      </c>
      <c r="U86" s="39">
        <f t="shared" si="30"/>
        <v>297852.65828136558</v>
      </c>
      <c r="V86" s="39">
        <f t="shared" si="30"/>
        <v>294258.11225029064</v>
      </c>
      <c r="W86" s="39">
        <f t="shared" si="30"/>
        <v>290696.54370573931</v>
      </c>
      <c r="X86" s="39">
        <f t="shared" si="30"/>
        <v>290760.10101010109</v>
      </c>
    </row>
    <row r="87" spans="2:24" ht="13" x14ac:dyDescent="0.3">
      <c r="B87" s="177" t="s">
        <v>434</v>
      </c>
      <c r="C87" s="485" t="s">
        <v>430</v>
      </c>
      <c r="D87" s="444"/>
      <c r="E87" s="520">
        <f t="shared" ref="E87:W87" si="31">SUM(E78:E86)</f>
        <v>297526.68851072824</v>
      </c>
      <c r="F87" s="520">
        <f t="shared" si="31"/>
        <v>296258.32364443503</v>
      </c>
      <c r="G87" s="520">
        <f t="shared" si="31"/>
        <v>296670.54222598032</v>
      </c>
      <c r="H87" s="520">
        <f t="shared" si="31"/>
        <v>295592.43208963115</v>
      </c>
      <c r="I87" s="520">
        <f t="shared" si="31"/>
        <v>291628.79188246484</v>
      </c>
      <c r="J87" s="520">
        <f t="shared" si="31"/>
        <v>289726.24458302499</v>
      </c>
      <c r="K87" s="520">
        <f t="shared" si="31"/>
        <v>286396.78680900537</v>
      </c>
      <c r="L87" s="520">
        <f t="shared" si="31"/>
        <v>282940.49254835636</v>
      </c>
      <c r="M87" s="520">
        <f t="shared" si="31"/>
        <v>279515.90740936471</v>
      </c>
      <c r="N87" s="520">
        <f t="shared" si="31"/>
        <v>279515.90740936471</v>
      </c>
      <c r="O87" s="520">
        <f t="shared" si="31"/>
        <v>314035.75605115737</v>
      </c>
      <c r="P87" s="520">
        <f t="shared" si="31"/>
        <v>312486.2565902124</v>
      </c>
      <c r="Q87" s="520">
        <f t="shared" si="31"/>
        <v>308537.36391501955</v>
      </c>
      <c r="R87" s="520">
        <f t="shared" si="31"/>
        <v>311332.92937321635</v>
      </c>
      <c r="S87" s="520">
        <f t="shared" si="31"/>
        <v>303293.94355776341</v>
      </c>
      <c r="T87" s="520">
        <f t="shared" si="31"/>
        <v>305001.69436634606</v>
      </c>
      <c r="U87" s="520">
        <f t="shared" si="31"/>
        <v>398862.65828136558</v>
      </c>
      <c r="V87" s="520">
        <f t="shared" si="31"/>
        <v>454559.11225029064</v>
      </c>
      <c r="W87" s="520">
        <f t="shared" si="31"/>
        <v>509136.54370573931</v>
      </c>
      <c r="X87" s="520">
        <f>SUM(X78:X86)</f>
        <v>526626.10101010115</v>
      </c>
    </row>
    <row r="88" spans="2:24" x14ac:dyDescent="0.25">
      <c r="B88" s="167"/>
      <c r="C88" s="485" t="s">
        <v>430</v>
      </c>
      <c r="D88" s="444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</row>
    <row r="89" spans="2:24" ht="13" x14ac:dyDescent="0.3">
      <c r="B89" s="169" t="s">
        <v>403</v>
      </c>
      <c r="C89" s="485" t="s">
        <v>430</v>
      </c>
      <c r="D89" s="444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151"/>
    </row>
    <row r="90" spans="2:24" x14ac:dyDescent="0.25">
      <c r="B90" s="167" t="s">
        <v>404</v>
      </c>
      <c r="C90" s="485" t="s">
        <v>430</v>
      </c>
      <c r="D90" s="444"/>
      <c r="E90" s="39">
        <f t="shared" ref="E90:X90" si="32">E46*$D46</f>
        <v>0</v>
      </c>
      <c r="F90" s="39">
        <f t="shared" si="32"/>
        <v>0</v>
      </c>
      <c r="G90" s="39">
        <f t="shared" si="32"/>
        <v>0</v>
      </c>
      <c r="H90" s="39">
        <f t="shared" si="32"/>
        <v>0</v>
      </c>
      <c r="I90" s="39">
        <f t="shared" si="32"/>
        <v>0</v>
      </c>
      <c r="J90" s="39">
        <f t="shared" si="32"/>
        <v>0</v>
      </c>
      <c r="K90" s="39">
        <f t="shared" si="32"/>
        <v>0</v>
      </c>
      <c r="L90" s="39">
        <f t="shared" si="32"/>
        <v>0</v>
      </c>
      <c r="M90" s="39">
        <f t="shared" si="32"/>
        <v>0</v>
      </c>
      <c r="N90" s="39">
        <f t="shared" si="32"/>
        <v>0</v>
      </c>
      <c r="O90" s="39">
        <f t="shared" si="32"/>
        <v>0</v>
      </c>
      <c r="P90" s="39">
        <f t="shared" si="32"/>
        <v>0</v>
      </c>
      <c r="Q90" s="39">
        <f t="shared" si="32"/>
        <v>0</v>
      </c>
      <c r="R90" s="39">
        <f t="shared" si="32"/>
        <v>0</v>
      </c>
      <c r="S90" s="39">
        <f t="shared" si="32"/>
        <v>0</v>
      </c>
      <c r="T90" s="39">
        <f t="shared" si="32"/>
        <v>0</v>
      </c>
      <c r="U90" s="39">
        <f t="shared" si="32"/>
        <v>0</v>
      </c>
      <c r="V90" s="39">
        <f t="shared" si="32"/>
        <v>0</v>
      </c>
      <c r="W90" s="39">
        <f t="shared" si="32"/>
        <v>0</v>
      </c>
      <c r="X90" s="151">
        <f t="shared" si="32"/>
        <v>0</v>
      </c>
    </row>
    <row r="91" spans="2:24" x14ac:dyDescent="0.25">
      <c r="B91" s="167" t="s">
        <v>406</v>
      </c>
      <c r="C91" s="485" t="s">
        <v>430</v>
      </c>
      <c r="D91" s="444"/>
      <c r="E91" s="39">
        <f t="shared" ref="E91:X91" si="33">E47*$D47</f>
        <v>0</v>
      </c>
      <c r="F91" s="39">
        <f t="shared" si="33"/>
        <v>0</v>
      </c>
      <c r="G91" s="39">
        <f t="shared" si="33"/>
        <v>0</v>
      </c>
      <c r="H91" s="39">
        <f t="shared" si="33"/>
        <v>0</v>
      </c>
      <c r="I91" s="39">
        <f t="shared" si="33"/>
        <v>0</v>
      </c>
      <c r="J91" s="39">
        <f t="shared" si="33"/>
        <v>0</v>
      </c>
      <c r="K91" s="39">
        <f t="shared" si="33"/>
        <v>0</v>
      </c>
      <c r="L91" s="39">
        <f t="shared" si="33"/>
        <v>0</v>
      </c>
      <c r="M91" s="39">
        <f t="shared" si="33"/>
        <v>0</v>
      </c>
      <c r="N91" s="39">
        <f t="shared" si="33"/>
        <v>0</v>
      </c>
      <c r="O91" s="39">
        <f t="shared" si="33"/>
        <v>1581.7855477257092</v>
      </c>
      <c r="P91" s="39">
        <f t="shared" si="33"/>
        <v>0</v>
      </c>
      <c r="Q91" s="39">
        <f t="shared" si="33"/>
        <v>0</v>
      </c>
      <c r="R91" s="39">
        <f t="shared" si="33"/>
        <v>0</v>
      </c>
      <c r="S91" s="39">
        <f t="shared" si="33"/>
        <v>0</v>
      </c>
      <c r="T91" s="39">
        <f t="shared" si="33"/>
        <v>0</v>
      </c>
      <c r="U91" s="39">
        <f t="shared" si="33"/>
        <v>0</v>
      </c>
      <c r="V91" s="39">
        <f t="shared" si="33"/>
        <v>0</v>
      </c>
      <c r="W91" s="39">
        <f t="shared" si="33"/>
        <v>0</v>
      </c>
      <c r="X91" s="151">
        <f t="shared" si="33"/>
        <v>0</v>
      </c>
    </row>
    <row r="92" spans="2:24" x14ac:dyDescent="0.25">
      <c r="B92" s="167" t="s">
        <v>407</v>
      </c>
      <c r="C92" s="485" t="s">
        <v>430</v>
      </c>
      <c r="D92" s="444"/>
      <c r="E92" s="39">
        <f t="shared" ref="E92:X92" si="34">E48*$D48</f>
        <v>0</v>
      </c>
      <c r="F92" s="39">
        <f t="shared" si="34"/>
        <v>0</v>
      </c>
      <c r="G92" s="39">
        <f t="shared" si="34"/>
        <v>0</v>
      </c>
      <c r="H92" s="39">
        <f t="shared" si="34"/>
        <v>0</v>
      </c>
      <c r="I92" s="39">
        <f t="shared" si="34"/>
        <v>0</v>
      </c>
      <c r="J92" s="39">
        <f t="shared" si="34"/>
        <v>0</v>
      </c>
      <c r="K92" s="39">
        <f t="shared" si="34"/>
        <v>0</v>
      </c>
      <c r="L92" s="39">
        <f t="shared" si="34"/>
        <v>0</v>
      </c>
      <c r="M92" s="39">
        <f t="shared" si="34"/>
        <v>0</v>
      </c>
      <c r="N92" s="39">
        <f t="shared" si="34"/>
        <v>0</v>
      </c>
      <c r="O92" s="39">
        <f t="shared" si="34"/>
        <v>379.62853145417023</v>
      </c>
      <c r="P92" s="39">
        <f t="shared" si="34"/>
        <v>0</v>
      </c>
      <c r="Q92" s="39">
        <f t="shared" si="34"/>
        <v>0</v>
      </c>
      <c r="R92" s="39">
        <f t="shared" si="34"/>
        <v>0</v>
      </c>
      <c r="S92" s="39">
        <f t="shared" si="34"/>
        <v>379.62853145417023</v>
      </c>
      <c r="T92" s="39">
        <f t="shared" si="34"/>
        <v>0</v>
      </c>
      <c r="U92" s="39">
        <f t="shared" si="34"/>
        <v>0</v>
      </c>
      <c r="V92" s="39">
        <f t="shared" si="34"/>
        <v>0</v>
      </c>
      <c r="W92" s="39">
        <f t="shared" si="34"/>
        <v>0</v>
      </c>
      <c r="X92" s="151">
        <f t="shared" si="34"/>
        <v>0</v>
      </c>
    </row>
    <row r="93" spans="2:24" x14ac:dyDescent="0.25">
      <c r="B93" s="167" t="str">
        <f>B49</f>
        <v>Lot of agricultural tools</v>
      </c>
      <c r="C93" s="485" t="s">
        <v>430</v>
      </c>
      <c r="D93" s="444"/>
      <c r="E93" s="39">
        <f t="shared" ref="E93:X93" si="35">E49*$D49</f>
        <v>17399.6410249828</v>
      </c>
      <c r="F93" s="39">
        <f t="shared" si="35"/>
        <v>0</v>
      </c>
      <c r="G93" s="39">
        <f t="shared" si="35"/>
        <v>0</v>
      </c>
      <c r="H93" s="39">
        <f t="shared" si="35"/>
        <v>17399.6410249828</v>
      </c>
      <c r="I93" s="39">
        <f t="shared" si="35"/>
        <v>0</v>
      </c>
      <c r="J93" s="39">
        <f t="shared" si="35"/>
        <v>0</v>
      </c>
      <c r="K93" s="39">
        <f t="shared" si="35"/>
        <v>17399.6410249828</v>
      </c>
      <c r="L93" s="39">
        <f t="shared" si="35"/>
        <v>0</v>
      </c>
      <c r="M93" s="39">
        <f t="shared" si="35"/>
        <v>0</v>
      </c>
      <c r="N93" s="39">
        <f t="shared" si="35"/>
        <v>17399.6410249828</v>
      </c>
      <c r="O93" s="39">
        <f t="shared" si="35"/>
        <v>17399.6410249828</v>
      </c>
      <c r="P93" s="39">
        <f t="shared" si="35"/>
        <v>0</v>
      </c>
      <c r="Q93" s="39">
        <f t="shared" si="35"/>
        <v>0</v>
      </c>
      <c r="R93" s="39">
        <f t="shared" si="35"/>
        <v>17399.6410249828</v>
      </c>
      <c r="S93" s="39">
        <f t="shared" si="35"/>
        <v>0</v>
      </c>
      <c r="T93" s="39">
        <f t="shared" si="35"/>
        <v>0</v>
      </c>
      <c r="U93" s="39">
        <f t="shared" si="35"/>
        <v>17399.6410249828</v>
      </c>
      <c r="V93" s="39">
        <f t="shared" si="35"/>
        <v>0</v>
      </c>
      <c r="W93" s="39">
        <f t="shared" si="35"/>
        <v>17399.6410249828</v>
      </c>
      <c r="X93" s="39">
        <f t="shared" si="35"/>
        <v>0</v>
      </c>
    </row>
    <row r="94" spans="2:24" x14ac:dyDescent="0.25">
      <c r="B94" s="167"/>
      <c r="C94" s="485"/>
      <c r="D94" s="444"/>
      <c r="E94" s="39">
        <f t="shared" ref="E94:X94" si="36">E50*$D50</f>
        <v>0</v>
      </c>
      <c r="F94" s="39">
        <f t="shared" si="36"/>
        <v>0</v>
      </c>
      <c r="G94" s="39">
        <f t="shared" si="36"/>
        <v>0</v>
      </c>
      <c r="H94" s="39">
        <f t="shared" si="36"/>
        <v>0</v>
      </c>
      <c r="I94" s="39">
        <f t="shared" si="36"/>
        <v>0</v>
      </c>
      <c r="J94" s="39">
        <f t="shared" si="36"/>
        <v>0</v>
      </c>
      <c r="K94" s="39">
        <f t="shared" si="36"/>
        <v>0</v>
      </c>
      <c r="L94" s="39">
        <f t="shared" si="36"/>
        <v>0</v>
      </c>
      <c r="M94" s="39">
        <f t="shared" si="36"/>
        <v>0</v>
      </c>
      <c r="N94" s="39">
        <f t="shared" si="36"/>
        <v>0</v>
      </c>
      <c r="O94" s="39">
        <f t="shared" si="36"/>
        <v>0</v>
      </c>
      <c r="P94" s="39">
        <f t="shared" si="36"/>
        <v>0</v>
      </c>
      <c r="Q94" s="39">
        <f t="shared" si="36"/>
        <v>0</v>
      </c>
      <c r="R94" s="39">
        <f t="shared" si="36"/>
        <v>0</v>
      </c>
      <c r="S94" s="39">
        <f t="shared" si="36"/>
        <v>0</v>
      </c>
      <c r="T94" s="39">
        <f t="shared" si="36"/>
        <v>0</v>
      </c>
      <c r="U94" s="39">
        <f t="shared" si="36"/>
        <v>0</v>
      </c>
      <c r="V94" s="39">
        <f t="shared" si="36"/>
        <v>0</v>
      </c>
      <c r="W94" s="39">
        <f t="shared" si="36"/>
        <v>0</v>
      </c>
      <c r="X94" s="39">
        <f t="shared" si="36"/>
        <v>0</v>
      </c>
    </row>
    <row r="95" spans="2:24" ht="13" x14ac:dyDescent="0.3">
      <c r="B95" s="169" t="s">
        <v>485</v>
      </c>
      <c r="C95" s="485"/>
      <c r="D95" s="444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</row>
    <row r="96" spans="2:24" x14ac:dyDescent="0.25">
      <c r="B96" s="167"/>
      <c r="C96" s="485" t="s">
        <v>430</v>
      </c>
      <c r="D96" s="444"/>
      <c r="E96" s="39">
        <f t="shared" ref="E96:X96" si="37">E51*$D51</f>
        <v>0</v>
      </c>
      <c r="F96" s="39">
        <f t="shared" si="37"/>
        <v>0</v>
      </c>
      <c r="G96" s="39">
        <f t="shared" si="37"/>
        <v>0</v>
      </c>
      <c r="H96" s="39">
        <f t="shared" si="37"/>
        <v>0</v>
      </c>
      <c r="I96" s="39">
        <f t="shared" si="37"/>
        <v>0</v>
      </c>
      <c r="J96" s="39">
        <f t="shared" si="37"/>
        <v>0</v>
      </c>
      <c r="K96" s="39">
        <f t="shared" si="37"/>
        <v>0</v>
      </c>
      <c r="L96" s="39">
        <f t="shared" si="37"/>
        <v>0</v>
      </c>
      <c r="M96" s="39">
        <f t="shared" si="37"/>
        <v>0</v>
      </c>
      <c r="N96" s="39">
        <f t="shared" si="37"/>
        <v>0</v>
      </c>
      <c r="O96" s="39">
        <f t="shared" si="37"/>
        <v>0</v>
      </c>
      <c r="P96" s="39">
        <f t="shared" si="37"/>
        <v>0</v>
      </c>
      <c r="Q96" s="39">
        <f t="shared" si="37"/>
        <v>0</v>
      </c>
      <c r="R96" s="39">
        <f t="shared" si="37"/>
        <v>0</v>
      </c>
      <c r="S96" s="39">
        <f t="shared" si="37"/>
        <v>0</v>
      </c>
      <c r="T96" s="39">
        <f t="shared" si="37"/>
        <v>0</v>
      </c>
      <c r="U96" s="39">
        <f t="shared" si="37"/>
        <v>0</v>
      </c>
      <c r="V96" s="39">
        <f t="shared" si="37"/>
        <v>0</v>
      </c>
      <c r="W96" s="39">
        <f t="shared" si="37"/>
        <v>0</v>
      </c>
      <c r="X96" s="151">
        <f t="shared" si="37"/>
        <v>0</v>
      </c>
    </row>
    <row r="97" spans="2:24" x14ac:dyDescent="0.25">
      <c r="B97" s="167" t="str">
        <f>B52</f>
        <v>Seeds-Gum and Balanites Direct seedling</v>
      </c>
      <c r="C97" s="485" t="s">
        <v>430</v>
      </c>
      <c r="D97" s="444"/>
      <c r="E97" s="39">
        <f t="shared" ref="E97:X97" si="38">E52*$D52</f>
        <v>0</v>
      </c>
      <c r="F97" s="39">
        <f t="shared" si="38"/>
        <v>0</v>
      </c>
      <c r="G97" s="39">
        <f t="shared" si="38"/>
        <v>0</v>
      </c>
      <c r="H97" s="39">
        <f t="shared" si="38"/>
        <v>0</v>
      </c>
      <c r="I97" s="39">
        <f t="shared" si="38"/>
        <v>0</v>
      </c>
      <c r="J97" s="39">
        <f t="shared" si="38"/>
        <v>0</v>
      </c>
      <c r="K97" s="39">
        <f t="shared" si="38"/>
        <v>0</v>
      </c>
      <c r="L97" s="39">
        <f t="shared" si="38"/>
        <v>0</v>
      </c>
      <c r="M97" s="39">
        <f t="shared" si="38"/>
        <v>0</v>
      </c>
      <c r="N97" s="39">
        <f t="shared" si="38"/>
        <v>0</v>
      </c>
      <c r="O97" s="39">
        <f t="shared" si="38"/>
        <v>602.17049999999995</v>
      </c>
      <c r="P97" s="39">
        <f t="shared" si="38"/>
        <v>0</v>
      </c>
      <c r="Q97" s="39">
        <f t="shared" si="38"/>
        <v>0</v>
      </c>
      <c r="R97" s="39">
        <f t="shared" si="38"/>
        <v>0</v>
      </c>
      <c r="S97" s="39">
        <f t="shared" si="38"/>
        <v>0</v>
      </c>
      <c r="T97" s="39">
        <f t="shared" si="38"/>
        <v>0</v>
      </c>
      <c r="U97" s="39">
        <f t="shared" si="38"/>
        <v>0</v>
      </c>
      <c r="V97" s="39">
        <f t="shared" si="38"/>
        <v>0</v>
      </c>
      <c r="W97" s="39">
        <f t="shared" si="38"/>
        <v>0</v>
      </c>
      <c r="X97" s="151">
        <f t="shared" si="38"/>
        <v>0</v>
      </c>
    </row>
    <row r="98" spans="2:24" x14ac:dyDescent="0.25">
      <c r="B98" s="167" t="str">
        <f>B53</f>
        <v xml:space="preserve">Fooder Seeds </v>
      </c>
      <c r="C98" s="485" t="s">
        <v>430</v>
      </c>
      <c r="D98" s="444"/>
      <c r="E98" s="39">
        <f t="shared" ref="E98:X98" si="39">E53*$D53</f>
        <v>0</v>
      </c>
      <c r="F98" s="39">
        <f t="shared" si="39"/>
        <v>0</v>
      </c>
      <c r="G98" s="39">
        <f t="shared" si="39"/>
        <v>0</v>
      </c>
      <c r="H98" s="39">
        <f t="shared" si="39"/>
        <v>0</v>
      </c>
      <c r="I98" s="39">
        <f t="shared" si="39"/>
        <v>0</v>
      </c>
      <c r="J98" s="39">
        <f t="shared" si="39"/>
        <v>0</v>
      </c>
      <c r="K98" s="39">
        <f t="shared" si="39"/>
        <v>0</v>
      </c>
      <c r="L98" s="39">
        <f t="shared" si="39"/>
        <v>0</v>
      </c>
      <c r="M98" s="39">
        <f t="shared" si="39"/>
        <v>0</v>
      </c>
      <c r="N98" s="39">
        <f t="shared" si="39"/>
        <v>0</v>
      </c>
      <c r="O98" s="39">
        <f t="shared" si="39"/>
        <v>3375</v>
      </c>
      <c r="P98" s="39">
        <f t="shared" si="39"/>
        <v>3206.2499999999995</v>
      </c>
      <c r="Q98" s="39">
        <f t="shared" si="39"/>
        <v>3037.5</v>
      </c>
      <c r="R98" s="39">
        <f t="shared" si="39"/>
        <v>2868.75</v>
      </c>
      <c r="S98" s="39">
        <f t="shared" si="39"/>
        <v>2700.0000000000005</v>
      </c>
      <c r="T98" s="39">
        <f t="shared" si="39"/>
        <v>2700.0000000000005</v>
      </c>
      <c r="U98" s="39">
        <f t="shared" si="39"/>
        <v>2531.25</v>
      </c>
      <c r="V98" s="39">
        <f t="shared" si="39"/>
        <v>2531.25</v>
      </c>
      <c r="W98" s="39">
        <f t="shared" si="39"/>
        <v>2531.25</v>
      </c>
      <c r="X98" s="151">
        <f t="shared" si="39"/>
        <v>2531.25</v>
      </c>
    </row>
    <row r="99" spans="2:24" x14ac:dyDescent="0.25">
      <c r="B99" s="167" t="str">
        <f>B54</f>
        <v>Non improved Fonio seeds</v>
      </c>
      <c r="C99" s="485" t="s">
        <v>430</v>
      </c>
      <c r="D99" s="444"/>
      <c r="E99" s="39">
        <f t="shared" ref="E99:X99" si="40">E54*$D54</f>
        <v>18000</v>
      </c>
      <c r="F99" s="39">
        <f t="shared" si="40"/>
        <v>18000</v>
      </c>
      <c r="G99" s="39">
        <f t="shared" si="40"/>
        <v>18000</v>
      </c>
      <c r="H99" s="39">
        <f t="shared" si="40"/>
        <v>18000</v>
      </c>
      <c r="I99" s="39">
        <f t="shared" si="40"/>
        <v>18000</v>
      </c>
      <c r="J99" s="39">
        <f t="shared" si="40"/>
        <v>18000</v>
      </c>
      <c r="K99" s="39">
        <f t="shared" si="40"/>
        <v>18000</v>
      </c>
      <c r="L99" s="39">
        <f t="shared" si="40"/>
        <v>18000</v>
      </c>
      <c r="M99" s="39">
        <f t="shared" si="40"/>
        <v>18000</v>
      </c>
      <c r="N99" s="39">
        <f t="shared" si="40"/>
        <v>18000</v>
      </c>
      <c r="O99" s="39">
        <f t="shared" si="40"/>
        <v>0</v>
      </c>
      <c r="P99" s="39">
        <f t="shared" si="40"/>
        <v>0</v>
      </c>
      <c r="Q99" s="39">
        <f t="shared" si="40"/>
        <v>0</v>
      </c>
      <c r="R99" s="39">
        <f t="shared" si="40"/>
        <v>0</v>
      </c>
      <c r="S99" s="39">
        <f t="shared" si="40"/>
        <v>0</v>
      </c>
      <c r="T99" s="39">
        <f t="shared" si="40"/>
        <v>0</v>
      </c>
      <c r="U99" s="39">
        <f t="shared" si="40"/>
        <v>0</v>
      </c>
      <c r="V99" s="39">
        <f t="shared" si="40"/>
        <v>0</v>
      </c>
      <c r="W99" s="39">
        <f t="shared" si="40"/>
        <v>0</v>
      </c>
      <c r="X99" s="151">
        <f t="shared" si="40"/>
        <v>0</v>
      </c>
    </row>
    <row r="100" spans="2:24" x14ac:dyDescent="0.25">
      <c r="B100" s="167" t="str">
        <f>B55</f>
        <v>Fonio  seeds</v>
      </c>
      <c r="C100" s="485" t="s">
        <v>430</v>
      </c>
      <c r="D100" s="444"/>
      <c r="E100" s="39">
        <f t="shared" ref="E100:X100" si="41">E55*$D55</f>
        <v>0</v>
      </c>
      <c r="F100" s="39">
        <f t="shared" si="41"/>
        <v>0</v>
      </c>
      <c r="G100" s="39">
        <f t="shared" si="41"/>
        <v>0</v>
      </c>
      <c r="H100" s="39">
        <f t="shared" si="41"/>
        <v>0</v>
      </c>
      <c r="I100" s="39">
        <f t="shared" si="41"/>
        <v>0</v>
      </c>
      <c r="J100" s="39">
        <f t="shared" si="41"/>
        <v>0</v>
      </c>
      <c r="K100" s="39">
        <f t="shared" si="41"/>
        <v>0</v>
      </c>
      <c r="L100" s="39">
        <f t="shared" si="41"/>
        <v>0</v>
      </c>
      <c r="M100" s="39">
        <f t="shared" si="41"/>
        <v>0</v>
      </c>
      <c r="N100" s="39">
        <f t="shared" si="41"/>
        <v>0</v>
      </c>
      <c r="O100" s="39">
        <f t="shared" si="41"/>
        <v>21600</v>
      </c>
      <c r="P100" s="39">
        <f t="shared" si="41"/>
        <v>21600</v>
      </c>
      <c r="Q100" s="39">
        <f t="shared" si="41"/>
        <v>21600</v>
      </c>
      <c r="R100" s="39">
        <f t="shared" si="41"/>
        <v>21600</v>
      </c>
      <c r="S100" s="39">
        <f t="shared" si="41"/>
        <v>21600</v>
      </c>
      <c r="T100" s="39">
        <f t="shared" si="41"/>
        <v>21600</v>
      </c>
      <c r="U100" s="39">
        <f t="shared" si="41"/>
        <v>21600</v>
      </c>
      <c r="V100" s="39">
        <f t="shared" si="41"/>
        <v>21600</v>
      </c>
      <c r="W100" s="39">
        <f t="shared" si="41"/>
        <v>21600</v>
      </c>
      <c r="X100" s="151">
        <f t="shared" si="41"/>
        <v>21600</v>
      </c>
    </row>
    <row r="101" spans="2:24" x14ac:dyDescent="0.25">
      <c r="B101" s="167" t="str">
        <f>B56</f>
        <v xml:space="preserve">Organic fertilizer </v>
      </c>
      <c r="C101" s="485" t="s">
        <v>430</v>
      </c>
      <c r="D101" s="444"/>
      <c r="E101" s="39">
        <f t="shared" ref="E101:X101" si="42">E56*$D56</f>
        <v>7500</v>
      </c>
      <c r="F101" s="39">
        <f t="shared" si="42"/>
        <v>7500</v>
      </c>
      <c r="G101" s="39">
        <f t="shared" si="42"/>
        <v>7500</v>
      </c>
      <c r="H101" s="39">
        <f t="shared" si="42"/>
        <v>7500</v>
      </c>
      <c r="I101" s="39">
        <f t="shared" si="42"/>
        <v>7500</v>
      </c>
      <c r="J101" s="39">
        <f t="shared" si="42"/>
        <v>7500</v>
      </c>
      <c r="K101" s="39">
        <f t="shared" si="42"/>
        <v>7500</v>
      </c>
      <c r="L101" s="39">
        <f t="shared" si="42"/>
        <v>7500</v>
      </c>
      <c r="M101" s="39">
        <f t="shared" si="42"/>
        <v>7500</v>
      </c>
      <c r="N101" s="39">
        <f t="shared" si="42"/>
        <v>7500</v>
      </c>
      <c r="O101" s="39">
        <f t="shared" si="42"/>
        <v>9000</v>
      </c>
      <c r="P101" s="39">
        <f t="shared" si="42"/>
        <v>10000</v>
      </c>
      <c r="Q101" s="39">
        <f t="shared" si="42"/>
        <v>10000</v>
      </c>
      <c r="R101" s="39">
        <f t="shared" si="42"/>
        <v>10000</v>
      </c>
      <c r="S101" s="39">
        <f t="shared" si="42"/>
        <v>10000</v>
      </c>
      <c r="T101" s="39">
        <f t="shared" si="42"/>
        <v>10000</v>
      </c>
      <c r="U101" s="39">
        <f t="shared" si="42"/>
        <v>10000</v>
      </c>
      <c r="V101" s="39">
        <f t="shared" si="42"/>
        <v>10000</v>
      </c>
      <c r="W101" s="39">
        <f t="shared" si="42"/>
        <v>10000</v>
      </c>
      <c r="X101" s="151">
        <f t="shared" si="42"/>
        <v>10000</v>
      </c>
    </row>
    <row r="102" spans="2:24" ht="13" x14ac:dyDescent="0.3">
      <c r="B102" s="170" t="s">
        <v>413</v>
      </c>
      <c r="C102" s="485" t="s">
        <v>430</v>
      </c>
      <c r="D102" s="444"/>
      <c r="E102" s="39">
        <f t="shared" ref="E102:X102" si="43">E57*$D57</f>
        <v>0</v>
      </c>
      <c r="F102" s="39">
        <f t="shared" si="43"/>
        <v>0</v>
      </c>
      <c r="G102" s="39">
        <f t="shared" si="43"/>
        <v>0</v>
      </c>
      <c r="H102" s="39">
        <f t="shared" si="43"/>
        <v>0</v>
      </c>
      <c r="I102" s="39">
        <f t="shared" si="43"/>
        <v>0</v>
      </c>
      <c r="J102" s="39">
        <f t="shared" si="43"/>
        <v>0</v>
      </c>
      <c r="K102" s="39">
        <f t="shared" si="43"/>
        <v>0</v>
      </c>
      <c r="L102" s="39">
        <f t="shared" si="43"/>
        <v>0</v>
      </c>
      <c r="M102" s="39">
        <f t="shared" si="43"/>
        <v>0</v>
      </c>
      <c r="N102" s="39">
        <f t="shared" si="43"/>
        <v>0</v>
      </c>
      <c r="O102" s="39">
        <f t="shared" si="43"/>
        <v>0</v>
      </c>
      <c r="P102" s="39">
        <f t="shared" si="43"/>
        <v>0</v>
      </c>
      <c r="Q102" s="39">
        <f t="shared" si="43"/>
        <v>0</v>
      </c>
      <c r="R102" s="39">
        <f t="shared" si="43"/>
        <v>0</v>
      </c>
      <c r="S102" s="39">
        <f t="shared" si="43"/>
        <v>0</v>
      </c>
      <c r="T102" s="39">
        <f t="shared" si="43"/>
        <v>0</v>
      </c>
      <c r="U102" s="39">
        <f t="shared" si="43"/>
        <v>0</v>
      </c>
      <c r="V102" s="39">
        <f t="shared" si="43"/>
        <v>0</v>
      </c>
      <c r="W102" s="39">
        <f t="shared" si="43"/>
        <v>0</v>
      </c>
      <c r="X102" s="151">
        <f t="shared" si="43"/>
        <v>0</v>
      </c>
    </row>
    <row r="103" spans="2:24" x14ac:dyDescent="0.25">
      <c r="B103" s="167" t="str">
        <f>B58</f>
        <v>Transportation</v>
      </c>
      <c r="C103" s="485" t="s">
        <v>430</v>
      </c>
      <c r="D103" s="444"/>
      <c r="E103" s="39">
        <f t="shared" ref="E103:X103" si="44">E58*$D58</f>
        <v>0</v>
      </c>
      <c r="F103" s="39">
        <f t="shared" si="44"/>
        <v>0</v>
      </c>
      <c r="G103" s="39">
        <f t="shared" si="44"/>
        <v>0</v>
      </c>
      <c r="H103" s="39">
        <f t="shared" si="44"/>
        <v>0</v>
      </c>
      <c r="I103" s="39">
        <f t="shared" si="44"/>
        <v>0</v>
      </c>
      <c r="J103" s="39">
        <f t="shared" si="44"/>
        <v>0</v>
      </c>
      <c r="K103" s="39">
        <f t="shared" si="44"/>
        <v>0</v>
      </c>
      <c r="L103" s="39">
        <f t="shared" si="44"/>
        <v>0</v>
      </c>
      <c r="M103" s="39">
        <f t="shared" si="44"/>
        <v>0</v>
      </c>
      <c r="N103" s="39">
        <f t="shared" si="44"/>
        <v>0</v>
      </c>
      <c r="O103" s="39">
        <f t="shared" si="44"/>
        <v>0</v>
      </c>
      <c r="P103" s="39">
        <f t="shared" si="44"/>
        <v>0</v>
      </c>
      <c r="Q103" s="39">
        <f t="shared" si="44"/>
        <v>0</v>
      </c>
      <c r="R103" s="39">
        <f t="shared" si="44"/>
        <v>0</v>
      </c>
      <c r="S103" s="39">
        <f t="shared" si="44"/>
        <v>0</v>
      </c>
      <c r="T103" s="39">
        <f t="shared" si="44"/>
        <v>0</v>
      </c>
      <c r="U103" s="39">
        <f t="shared" si="44"/>
        <v>0</v>
      </c>
      <c r="V103" s="39">
        <f t="shared" si="44"/>
        <v>46.610169491525426</v>
      </c>
      <c r="W103" s="39">
        <f t="shared" si="44"/>
        <v>93.220338983050851</v>
      </c>
      <c r="X103" s="151">
        <f t="shared" si="44"/>
        <v>139.83050847457631</v>
      </c>
    </row>
    <row r="104" spans="2:24" x14ac:dyDescent="0.25">
      <c r="B104" s="167" t="str">
        <f>B59</f>
        <v xml:space="preserve">Transport fruit Balanites et bag </v>
      </c>
      <c r="C104" s="485" t="s">
        <v>430</v>
      </c>
      <c r="D104" s="444"/>
      <c r="E104" s="39">
        <f t="shared" ref="E104:X104" si="45">E59*$D59</f>
        <v>0</v>
      </c>
      <c r="F104" s="39">
        <f t="shared" si="45"/>
        <v>0</v>
      </c>
      <c r="G104" s="39">
        <f t="shared" si="45"/>
        <v>0</v>
      </c>
      <c r="H104" s="39">
        <f t="shared" si="45"/>
        <v>0</v>
      </c>
      <c r="I104" s="39">
        <f t="shared" si="45"/>
        <v>0</v>
      </c>
      <c r="J104" s="39">
        <f t="shared" si="45"/>
        <v>0</v>
      </c>
      <c r="K104" s="39">
        <f t="shared" si="45"/>
        <v>0</v>
      </c>
      <c r="L104" s="39">
        <f t="shared" si="45"/>
        <v>0</v>
      </c>
      <c r="M104" s="39">
        <f t="shared" si="45"/>
        <v>0</v>
      </c>
      <c r="N104" s="39">
        <f t="shared" si="45"/>
        <v>0</v>
      </c>
      <c r="O104" s="39">
        <f t="shared" si="45"/>
        <v>0</v>
      </c>
      <c r="P104" s="39">
        <f t="shared" si="45"/>
        <v>0</v>
      </c>
      <c r="Q104" s="39">
        <f t="shared" si="45"/>
        <v>0</v>
      </c>
      <c r="R104" s="39">
        <f t="shared" si="45"/>
        <v>0</v>
      </c>
      <c r="S104" s="39">
        <f t="shared" si="45"/>
        <v>0</v>
      </c>
      <c r="T104" s="39">
        <f t="shared" si="45"/>
        <v>0</v>
      </c>
      <c r="U104" s="39">
        <f t="shared" si="45"/>
        <v>20338.983050847459</v>
      </c>
      <c r="V104" s="39">
        <f t="shared" si="45"/>
        <v>30508.47457627119</v>
      </c>
      <c r="W104" s="39">
        <f t="shared" si="45"/>
        <v>40677.966101694918</v>
      </c>
      <c r="X104" s="151">
        <f t="shared" si="45"/>
        <v>40677.966101694918</v>
      </c>
    </row>
    <row r="105" spans="2:24" x14ac:dyDescent="0.25">
      <c r="B105" s="167" t="s">
        <v>435</v>
      </c>
      <c r="C105" s="485" t="s">
        <v>430</v>
      </c>
      <c r="D105" s="446"/>
      <c r="E105" s="39">
        <f t="shared" ref="E105:X105" si="46">E60*$D60</f>
        <v>1882.4936637958351</v>
      </c>
      <c r="F105" s="39">
        <f t="shared" si="46"/>
        <v>1874.4685389368526</v>
      </c>
      <c r="G105" s="39">
        <f t="shared" si="46"/>
        <v>1877.0767045160217</v>
      </c>
      <c r="H105" s="39">
        <f t="shared" si="46"/>
        <v>1870.2553483858867</v>
      </c>
      <c r="I105" s="39">
        <f t="shared" si="46"/>
        <v>1845.1768332015661</v>
      </c>
      <c r="J105" s="39">
        <f t="shared" si="46"/>
        <v>1833.1391459130921</v>
      </c>
      <c r="K105" s="39">
        <f t="shared" si="46"/>
        <v>1812.0731931582629</v>
      </c>
      <c r="L105" s="39">
        <f t="shared" si="46"/>
        <v>1790.2047279175354</v>
      </c>
      <c r="M105" s="39">
        <f t="shared" si="46"/>
        <v>1768.5368907982822</v>
      </c>
      <c r="N105" s="39">
        <f t="shared" si="46"/>
        <v>1768.5368907982822</v>
      </c>
      <c r="O105" s="39">
        <f t="shared" si="46"/>
        <v>1882.4936637958351</v>
      </c>
      <c r="P105" s="39">
        <f t="shared" si="46"/>
        <v>1874.4685389368526</v>
      </c>
      <c r="Q105" s="39">
        <f t="shared" si="46"/>
        <v>1877.0767045160217</v>
      </c>
      <c r="R105" s="39">
        <f t="shared" si="46"/>
        <v>1870.2553483858867</v>
      </c>
      <c r="S105" s="39">
        <f t="shared" si="46"/>
        <v>1845.1768332015661</v>
      </c>
      <c r="T105" s="39">
        <f t="shared" si="46"/>
        <v>1833.1391459130923</v>
      </c>
      <c r="U105" s="39">
        <f t="shared" si="46"/>
        <v>1812.0731931582629</v>
      </c>
      <c r="V105" s="39">
        <f t="shared" si="46"/>
        <v>1790.2047279175354</v>
      </c>
      <c r="W105" s="39">
        <f t="shared" si="46"/>
        <v>1768.5368907982822</v>
      </c>
      <c r="X105" s="151">
        <f t="shared" si="46"/>
        <v>1768.9235601270971</v>
      </c>
    </row>
    <row r="106" spans="2:24" x14ac:dyDescent="0.25">
      <c r="B106" s="167" t="s">
        <v>436</v>
      </c>
      <c r="C106" s="485" t="s">
        <v>430</v>
      </c>
      <c r="D106" s="444"/>
      <c r="E106" s="39">
        <f t="shared" ref="E106:X106" si="47">E61*$D61</f>
        <v>0</v>
      </c>
      <c r="F106" s="39">
        <f t="shared" si="47"/>
        <v>0</v>
      </c>
      <c r="G106" s="39">
        <f t="shared" si="47"/>
        <v>0</v>
      </c>
      <c r="H106" s="39">
        <f t="shared" si="47"/>
        <v>0</v>
      </c>
      <c r="I106" s="39">
        <f t="shared" si="47"/>
        <v>0</v>
      </c>
      <c r="J106" s="39">
        <f t="shared" si="47"/>
        <v>0</v>
      </c>
      <c r="K106" s="39">
        <f t="shared" si="47"/>
        <v>0</v>
      </c>
      <c r="L106" s="39">
        <f t="shared" si="47"/>
        <v>0</v>
      </c>
      <c r="M106" s="39">
        <f t="shared" si="47"/>
        <v>0</v>
      </c>
      <c r="N106" s="39">
        <f t="shared" si="47"/>
        <v>0</v>
      </c>
      <c r="O106" s="39">
        <f t="shared" si="47"/>
        <v>0</v>
      </c>
      <c r="P106" s="39">
        <f t="shared" si="47"/>
        <v>0</v>
      </c>
      <c r="Q106" s="39">
        <f t="shared" si="47"/>
        <v>0</v>
      </c>
      <c r="R106" s="39">
        <f t="shared" si="47"/>
        <v>0</v>
      </c>
      <c r="S106" s="39">
        <f t="shared" si="47"/>
        <v>0</v>
      </c>
      <c r="T106" s="39">
        <f t="shared" si="47"/>
        <v>0</v>
      </c>
      <c r="U106" s="39">
        <f t="shared" si="47"/>
        <v>0</v>
      </c>
      <c r="V106" s="39">
        <f t="shared" si="47"/>
        <v>0</v>
      </c>
      <c r="W106" s="39">
        <f t="shared" si="47"/>
        <v>0</v>
      </c>
      <c r="X106" s="151">
        <f t="shared" si="47"/>
        <v>0</v>
      </c>
    </row>
    <row r="107" spans="2:24" ht="13" x14ac:dyDescent="0.3">
      <c r="B107" s="174" t="s">
        <v>437</v>
      </c>
      <c r="C107" s="486" t="s">
        <v>430</v>
      </c>
      <c r="D107" s="447"/>
      <c r="E107" s="163">
        <f t="shared" ref="E107:X107" si="48">SUM(E89:E106)</f>
        <v>44782.134688778642</v>
      </c>
      <c r="F107" s="163">
        <f t="shared" si="48"/>
        <v>27374.468538936853</v>
      </c>
      <c r="G107" s="163">
        <f t="shared" si="48"/>
        <v>27377.076704516021</v>
      </c>
      <c r="H107" s="163">
        <f t="shared" si="48"/>
        <v>44769.896373368691</v>
      </c>
      <c r="I107" s="163">
        <f t="shared" si="48"/>
        <v>27345.176833201567</v>
      </c>
      <c r="J107" s="163">
        <f t="shared" si="48"/>
        <v>27333.139145913094</v>
      </c>
      <c r="K107" s="163">
        <f t="shared" si="48"/>
        <v>44711.714218141067</v>
      </c>
      <c r="L107" s="163">
        <f t="shared" si="48"/>
        <v>27290.204727917535</v>
      </c>
      <c r="M107" s="163">
        <f t="shared" si="48"/>
        <v>27268.536890798281</v>
      </c>
      <c r="N107" s="163">
        <f t="shared" si="48"/>
        <v>44668.177915781089</v>
      </c>
      <c r="O107" s="163">
        <f t="shared" si="48"/>
        <v>55820.719267958521</v>
      </c>
      <c r="P107" s="163">
        <f t="shared" si="48"/>
        <v>36680.718538936853</v>
      </c>
      <c r="Q107" s="163">
        <f t="shared" si="48"/>
        <v>36514.576704516025</v>
      </c>
      <c r="R107" s="163">
        <f t="shared" si="48"/>
        <v>53738.646373368691</v>
      </c>
      <c r="S107" s="163">
        <f t="shared" si="48"/>
        <v>36524.805364655738</v>
      </c>
      <c r="T107" s="163">
        <f t="shared" si="48"/>
        <v>36133.13914591309</v>
      </c>
      <c r="U107" s="163">
        <f t="shared" si="48"/>
        <v>73681.947268988515</v>
      </c>
      <c r="V107" s="163">
        <f t="shared" si="48"/>
        <v>66476.539473680255</v>
      </c>
      <c r="W107" s="163">
        <f t="shared" si="48"/>
        <v>94070.61435645906</v>
      </c>
      <c r="X107" s="175">
        <f t="shared" si="48"/>
        <v>76717.970170296583</v>
      </c>
    </row>
    <row r="108" spans="2:24" x14ac:dyDescent="0.25">
      <c r="B108" s="168"/>
      <c r="C108" s="485" t="s">
        <v>430</v>
      </c>
      <c r="D108" s="444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151"/>
    </row>
    <row r="109" spans="2:24" x14ac:dyDescent="0.25">
      <c r="B109" s="167" t="str">
        <f t="shared" ref="B109:B119" si="49">B63</f>
        <v>Labour -Family labour mobilized</v>
      </c>
      <c r="C109" s="485" t="s">
        <v>430</v>
      </c>
      <c r="D109" s="444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151"/>
    </row>
    <row r="110" spans="2:24" x14ac:dyDescent="0.25">
      <c r="B110" s="167" t="str">
        <f t="shared" si="49"/>
        <v xml:space="preserve">Land preparation </v>
      </c>
      <c r="C110" s="485" t="s">
        <v>430</v>
      </c>
      <c r="D110" s="444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151"/>
    </row>
    <row r="111" spans="2:24" x14ac:dyDescent="0.25">
      <c r="B111" s="167" t="str">
        <f t="shared" si="49"/>
        <v xml:space="preserve">Planting .seedling </v>
      </c>
      <c r="C111" s="485" t="s">
        <v>430</v>
      </c>
      <c r="D111" s="444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151"/>
    </row>
    <row r="112" spans="2:24" x14ac:dyDescent="0.25">
      <c r="B112" s="167" t="str">
        <f t="shared" si="49"/>
        <v>Hoeing</v>
      </c>
      <c r="C112" s="485" t="s">
        <v>430</v>
      </c>
      <c r="D112" s="444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151"/>
    </row>
    <row r="113" spans="2:24" x14ac:dyDescent="0.25">
      <c r="B113" s="167" t="str">
        <f t="shared" si="49"/>
        <v>Weeding</v>
      </c>
      <c r="C113" s="485" t="s">
        <v>430</v>
      </c>
      <c r="D113" s="444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151"/>
    </row>
    <row r="114" spans="2:24" x14ac:dyDescent="0.25">
      <c r="B114" s="167" t="str">
        <f t="shared" si="49"/>
        <v>Mulching</v>
      </c>
      <c r="C114" s="485" t="s">
        <v>430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 t="shared" si="49"/>
        <v>Tapping</v>
      </c>
      <c r="C115" s="487" t="s">
        <v>430</v>
      </c>
      <c r="D115" s="4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76"/>
    </row>
    <row r="116" spans="2:24" x14ac:dyDescent="0.25">
      <c r="B116" s="167" t="str">
        <f t="shared" si="49"/>
        <v xml:space="preserve">Harvesting-Gum </v>
      </c>
      <c r="C116" s="642"/>
      <c r="D116" s="643"/>
      <c r="E116" s="644"/>
      <c r="F116" s="644"/>
      <c r="G116" s="644"/>
      <c r="H116" s="644"/>
      <c r="I116" s="644"/>
      <c r="J116" s="644"/>
      <c r="K116" s="644"/>
      <c r="L116" s="644"/>
      <c r="M116" s="644"/>
      <c r="N116" s="644"/>
      <c r="O116" s="644"/>
      <c r="P116" s="644"/>
      <c r="Q116" s="644"/>
      <c r="R116" s="644"/>
      <c r="S116" s="644"/>
      <c r="T116" s="644"/>
      <c r="U116" s="644"/>
      <c r="V116" s="644"/>
      <c r="W116" s="644"/>
      <c r="X116" s="645"/>
    </row>
    <row r="117" spans="2:24" ht="13" thickBot="1" x14ac:dyDescent="0.3">
      <c r="B117" s="167" t="str">
        <f t="shared" si="49"/>
        <v xml:space="preserve">Haversting.Threshing- Fodder -Annual crop </v>
      </c>
      <c r="C117" s="642"/>
      <c r="D117" s="643"/>
      <c r="E117" s="644"/>
      <c r="F117" s="644"/>
      <c r="G117" s="644"/>
      <c r="H117" s="644"/>
      <c r="I117" s="644"/>
      <c r="J117" s="644"/>
      <c r="K117" s="644"/>
      <c r="L117" s="644"/>
      <c r="M117" s="644"/>
      <c r="N117" s="644"/>
      <c r="O117" s="644"/>
      <c r="P117" s="644"/>
      <c r="Q117" s="644"/>
      <c r="R117" s="644"/>
      <c r="S117" s="644"/>
      <c r="T117" s="644"/>
      <c r="U117" s="644"/>
      <c r="V117" s="644"/>
      <c r="W117" s="644"/>
      <c r="X117" s="645"/>
    </row>
    <row r="118" spans="2:24" s="152" customFormat="1" ht="13" x14ac:dyDescent="0.3">
      <c r="B118" s="153" t="str">
        <f t="shared" si="49"/>
        <v>Family labour</v>
      </c>
      <c r="C118" s="488" t="s">
        <v>430</v>
      </c>
      <c r="D118" s="449"/>
      <c r="E118" s="155">
        <f t="shared" ref="E118:X118" si="50">E72*$D72</f>
        <v>113760</v>
      </c>
      <c r="F118" s="155">
        <f t="shared" si="50"/>
        <v>113760</v>
      </c>
      <c r="G118" s="155">
        <f t="shared" si="50"/>
        <v>113760</v>
      </c>
      <c r="H118" s="155">
        <f t="shared" si="50"/>
        <v>113760</v>
      </c>
      <c r="I118" s="155">
        <f t="shared" si="50"/>
        <v>113760</v>
      </c>
      <c r="J118" s="155">
        <f t="shared" si="50"/>
        <v>113760</v>
      </c>
      <c r="K118" s="155">
        <f t="shared" si="50"/>
        <v>113760</v>
      </c>
      <c r="L118" s="155">
        <f t="shared" si="50"/>
        <v>113760</v>
      </c>
      <c r="M118" s="155">
        <f t="shared" si="50"/>
        <v>113760</v>
      </c>
      <c r="N118" s="155">
        <f t="shared" si="50"/>
        <v>113760</v>
      </c>
      <c r="O118" s="155">
        <f t="shared" si="50"/>
        <v>111200.40000000001</v>
      </c>
      <c r="P118" s="155">
        <f t="shared" si="50"/>
        <v>111115.08000000002</v>
      </c>
      <c r="Q118" s="155">
        <f t="shared" si="50"/>
        <v>109494</v>
      </c>
      <c r="R118" s="155">
        <f t="shared" si="50"/>
        <v>110944.44</v>
      </c>
      <c r="S118" s="155">
        <f t="shared" si="50"/>
        <v>109494</v>
      </c>
      <c r="T118" s="155">
        <f t="shared" si="50"/>
        <v>110859.12000000002</v>
      </c>
      <c r="U118" s="155">
        <f t="shared" si="50"/>
        <v>118737.00000000001</v>
      </c>
      <c r="V118" s="155">
        <f t="shared" si="50"/>
        <v>131392.80000000002</v>
      </c>
      <c r="W118" s="155">
        <f t="shared" si="50"/>
        <v>133668</v>
      </c>
      <c r="X118" s="156">
        <f t="shared" si="50"/>
        <v>134947.80000000002</v>
      </c>
    </row>
    <row r="119" spans="2:24" s="152" customFormat="1" ht="13" x14ac:dyDescent="0.3">
      <c r="B119" s="157" t="str">
        <f t="shared" si="49"/>
        <v>Hired labour</v>
      </c>
      <c r="C119" s="489" t="s">
        <v>430</v>
      </c>
      <c r="D119" s="450"/>
      <c r="E119" s="159">
        <f t="shared" ref="E119:X119" si="51">E73*$D73</f>
        <v>0</v>
      </c>
      <c r="F119" s="159">
        <f t="shared" si="51"/>
        <v>0</v>
      </c>
      <c r="G119" s="159">
        <f t="shared" si="51"/>
        <v>0</v>
      </c>
      <c r="H119" s="159">
        <f t="shared" si="51"/>
        <v>0</v>
      </c>
      <c r="I119" s="159">
        <f t="shared" si="51"/>
        <v>0</v>
      </c>
      <c r="J119" s="159">
        <f t="shared" si="51"/>
        <v>0</v>
      </c>
      <c r="K119" s="159">
        <f t="shared" si="51"/>
        <v>0</v>
      </c>
      <c r="L119" s="159">
        <f t="shared" si="51"/>
        <v>0</v>
      </c>
      <c r="M119" s="159">
        <f t="shared" si="51"/>
        <v>0</v>
      </c>
      <c r="N119" s="159">
        <f t="shared" si="51"/>
        <v>0</v>
      </c>
      <c r="O119" s="159">
        <f t="shared" si="51"/>
        <v>12355.599999999989</v>
      </c>
      <c r="P119" s="159">
        <f t="shared" si="51"/>
        <v>12346.119999999988</v>
      </c>
      <c r="Q119" s="159">
        <f t="shared" si="51"/>
        <v>12166.000000000004</v>
      </c>
      <c r="R119" s="159">
        <f t="shared" si="51"/>
        <v>12327.159999999989</v>
      </c>
      <c r="S119" s="159">
        <f t="shared" si="51"/>
        <v>12166.000000000004</v>
      </c>
      <c r="T119" s="159">
        <f t="shared" si="51"/>
        <v>12317.679999999988</v>
      </c>
      <c r="U119" s="159">
        <f t="shared" si="51"/>
        <v>13192.999999999991</v>
      </c>
      <c r="V119" s="159">
        <f t="shared" si="51"/>
        <v>14599.199999999992</v>
      </c>
      <c r="W119" s="159">
        <f t="shared" si="51"/>
        <v>14851.999999999987</v>
      </c>
      <c r="X119" s="160">
        <f t="shared" si="51"/>
        <v>14994.199999999992</v>
      </c>
    </row>
    <row r="120" spans="2:24" s="138" customFormat="1" ht="13.5" thickBot="1" x14ac:dyDescent="0.35">
      <c r="B120" s="177" t="s">
        <v>439</v>
      </c>
      <c r="C120" s="490" t="s">
        <v>430</v>
      </c>
      <c r="D120" s="451"/>
      <c r="E120" s="149">
        <f t="shared" ref="E120:X120" si="52">SUM(E118:E119)</f>
        <v>113760</v>
      </c>
      <c r="F120" s="149">
        <f t="shared" si="52"/>
        <v>113760</v>
      </c>
      <c r="G120" s="149">
        <f t="shared" si="52"/>
        <v>113760</v>
      </c>
      <c r="H120" s="149">
        <f t="shared" si="52"/>
        <v>113760</v>
      </c>
      <c r="I120" s="149">
        <f t="shared" si="52"/>
        <v>113760</v>
      </c>
      <c r="J120" s="149">
        <f t="shared" si="52"/>
        <v>113760</v>
      </c>
      <c r="K120" s="149">
        <f t="shared" si="52"/>
        <v>113760</v>
      </c>
      <c r="L120" s="149">
        <f t="shared" si="52"/>
        <v>113760</v>
      </c>
      <c r="M120" s="149">
        <f t="shared" si="52"/>
        <v>113760</v>
      </c>
      <c r="N120" s="149">
        <f t="shared" si="52"/>
        <v>113760</v>
      </c>
      <c r="O120" s="149">
        <f t="shared" si="52"/>
        <v>123556</v>
      </c>
      <c r="P120" s="149">
        <f t="shared" si="52"/>
        <v>123461.20000000001</v>
      </c>
      <c r="Q120" s="149">
        <f t="shared" si="52"/>
        <v>121660</v>
      </c>
      <c r="R120" s="149">
        <f t="shared" si="52"/>
        <v>123271.59999999999</v>
      </c>
      <c r="S120" s="149">
        <f t="shared" si="52"/>
        <v>121660</v>
      </c>
      <c r="T120" s="149">
        <f t="shared" si="52"/>
        <v>123176.80000000002</v>
      </c>
      <c r="U120" s="149">
        <f t="shared" si="52"/>
        <v>131930</v>
      </c>
      <c r="V120" s="149">
        <f t="shared" si="52"/>
        <v>145992</v>
      </c>
      <c r="W120" s="149">
        <f t="shared" si="52"/>
        <v>148520</v>
      </c>
      <c r="X120" s="178">
        <f t="shared" si="52"/>
        <v>149942</v>
      </c>
    </row>
    <row r="121" spans="2:24" ht="13.5" thickBot="1" x14ac:dyDescent="0.35">
      <c r="B121" s="51" t="s">
        <v>440</v>
      </c>
      <c r="C121" s="491"/>
      <c r="D121" s="452"/>
      <c r="E121" s="161">
        <f t="shared" ref="E121:X121" si="53">E120+E107</f>
        <v>158542.13468877863</v>
      </c>
      <c r="F121" s="161">
        <f t="shared" si="53"/>
        <v>141134.46853893687</v>
      </c>
      <c r="G121" s="481">
        <f t="shared" si="53"/>
        <v>141137.07670451602</v>
      </c>
      <c r="H121" s="161">
        <f t="shared" si="53"/>
        <v>158529.89637336868</v>
      </c>
      <c r="I121" s="161">
        <f t="shared" si="53"/>
        <v>141105.17683320158</v>
      </c>
      <c r="J121" s="161">
        <f t="shared" si="53"/>
        <v>141093.1391459131</v>
      </c>
      <c r="K121" s="161">
        <f t="shared" si="53"/>
        <v>158471.71421814107</v>
      </c>
      <c r="L121" s="161">
        <f t="shared" si="53"/>
        <v>141050.20472791753</v>
      </c>
      <c r="M121" s="161">
        <f t="shared" si="53"/>
        <v>141028.53689079828</v>
      </c>
      <c r="N121" s="161">
        <f t="shared" si="53"/>
        <v>158428.1779157811</v>
      </c>
      <c r="O121" s="161">
        <f t="shared" si="53"/>
        <v>179376.71926795851</v>
      </c>
      <c r="P121" s="161">
        <f t="shared" si="53"/>
        <v>160141.91853893688</v>
      </c>
      <c r="Q121" s="161">
        <f t="shared" si="53"/>
        <v>158174.57670451602</v>
      </c>
      <c r="R121" s="161">
        <f t="shared" si="53"/>
        <v>177010.24637336869</v>
      </c>
      <c r="S121" s="161">
        <f t="shared" si="53"/>
        <v>158184.80536465574</v>
      </c>
      <c r="T121" s="161">
        <f t="shared" si="53"/>
        <v>159309.93914591311</v>
      </c>
      <c r="U121" s="161">
        <f t="shared" si="53"/>
        <v>205611.94726898853</v>
      </c>
      <c r="V121" s="161">
        <f t="shared" si="53"/>
        <v>212468.53947368026</v>
      </c>
      <c r="W121" s="161">
        <f t="shared" si="53"/>
        <v>242590.61435645906</v>
      </c>
      <c r="X121" s="179">
        <f t="shared" si="53"/>
        <v>226659.97017029658</v>
      </c>
    </row>
    <row r="122" spans="2:24" s="52" customFormat="1" ht="13.5" thickBot="1" x14ac:dyDescent="0.35">
      <c r="B122" s="53" t="s">
        <v>441</v>
      </c>
      <c r="C122" s="56"/>
      <c r="D122" s="455"/>
      <c r="E122" s="137">
        <f>E87-E107</f>
        <v>252744.55382194961</v>
      </c>
      <c r="F122" s="137">
        <f t="shared" ref="F122:X122" si="54">F87-F121+F120</f>
        <v>268883.85510549817</v>
      </c>
      <c r="G122" s="137">
        <f t="shared" si="54"/>
        <v>269293.4655214643</v>
      </c>
      <c r="H122" s="137">
        <f t="shared" si="54"/>
        <v>250822.53571626247</v>
      </c>
      <c r="I122" s="137">
        <f t="shared" si="54"/>
        <v>264283.61504926323</v>
      </c>
      <c r="J122" s="137">
        <f t="shared" si="54"/>
        <v>262393.10543711192</v>
      </c>
      <c r="K122" s="137">
        <f t="shared" si="54"/>
        <v>241685.07259086429</v>
      </c>
      <c r="L122" s="137">
        <f t="shared" si="54"/>
        <v>255650.28782043883</v>
      </c>
      <c r="M122" s="137">
        <f t="shared" si="54"/>
        <v>252247.37051856643</v>
      </c>
      <c r="N122" s="137">
        <f t="shared" si="54"/>
        <v>234847.72949358361</v>
      </c>
      <c r="O122" s="137">
        <f t="shared" si="54"/>
        <v>258215.03678319886</v>
      </c>
      <c r="P122" s="137">
        <f t="shared" si="54"/>
        <v>275805.53805127554</v>
      </c>
      <c r="Q122" s="137">
        <f t="shared" si="54"/>
        <v>272022.78721050353</v>
      </c>
      <c r="R122" s="137">
        <f t="shared" si="54"/>
        <v>257594.28299984767</v>
      </c>
      <c r="S122" s="137">
        <f t="shared" si="54"/>
        <v>266769.13819310768</v>
      </c>
      <c r="T122" s="137">
        <f t="shared" si="54"/>
        <v>268868.55522043293</v>
      </c>
      <c r="U122" s="137">
        <f t="shared" si="54"/>
        <v>325180.71101237705</v>
      </c>
      <c r="V122" s="137">
        <f t="shared" si="54"/>
        <v>388082.57277661038</v>
      </c>
      <c r="W122" s="137">
        <f t="shared" si="54"/>
        <v>415065.92934928025</v>
      </c>
      <c r="X122" s="181">
        <f t="shared" si="54"/>
        <v>449908.13083980454</v>
      </c>
    </row>
    <row r="123" spans="2:24" ht="13" x14ac:dyDescent="0.3">
      <c r="B123" s="53" t="s">
        <v>442</v>
      </c>
      <c r="C123" s="54"/>
      <c r="D123" s="454"/>
      <c r="E123" s="131">
        <f t="shared" ref="E123:X123" si="55">E87-E121</f>
        <v>138984.55382194961</v>
      </c>
      <c r="F123" s="131">
        <f t="shared" si="55"/>
        <v>155123.85510549817</v>
      </c>
      <c r="G123" s="131">
        <f t="shared" si="55"/>
        <v>155533.4655214643</v>
      </c>
      <c r="H123" s="131">
        <f t="shared" si="55"/>
        <v>137062.53571626247</v>
      </c>
      <c r="I123" s="131">
        <f t="shared" si="55"/>
        <v>150523.61504926326</v>
      </c>
      <c r="J123" s="131">
        <f t="shared" si="55"/>
        <v>148633.1054371119</v>
      </c>
      <c r="K123" s="131">
        <f t="shared" si="55"/>
        <v>127925.07259086429</v>
      </c>
      <c r="L123" s="131">
        <f t="shared" si="55"/>
        <v>141890.28782043883</v>
      </c>
      <c r="M123" s="131">
        <f t="shared" si="55"/>
        <v>138487.37051856643</v>
      </c>
      <c r="N123" s="131">
        <f t="shared" si="55"/>
        <v>121087.72949358361</v>
      </c>
      <c r="O123" s="131">
        <f t="shared" si="55"/>
        <v>134659.03678319886</v>
      </c>
      <c r="P123" s="131">
        <f t="shared" si="55"/>
        <v>152344.33805127552</v>
      </c>
      <c r="Q123" s="131">
        <f t="shared" si="55"/>
        <v>150362.78721050353</v>
      </c>
      <c r="R123" s="131">
        <f t="shared" si="55"/>
        <v>134322.68299984766</v>
      </c>
      <c r="S123" s="131">
        <f t="shared" si="55"/>
        <v>145109.13819310768</v>
      </c>
      <c r="T123" s="131">
        <f t="shared" si="55"/>
        <v>145691.75522043294</v>
      </c>
      <c r="U123" s="131">
        <f t="shared" si="55"/>
        <v>193250.71101237705</v>
      </c>
      <c r="V123" s="131">
        <f t="shared" si="55"/>
        <v>242090.57277661038</v>
      </c>
      <c r="W123" s="131">
        <f t="shared" si="55"/>
        <v>266545.92934928025</v>
      </c>
      <c r="X123" s="182">
        <f t="shared" si="55"/>
        <v>299966.13083980454</v>
      </c>
    </row>
    <row r="124" spans="2:24" ht="13.5" thickBot="1" x14ac:dyDescent="0.35">
      <c r="B124" s="55" t="s">
        <v>443</v>
      </c>
      <c r="C124" s="56"/>
      <c r="D124" s="455"/>
      <c r="E124" s="131"/>
      <c r="F124" s="120"/>
      <c r="G124" s="120"/>
      <c r="H124" s="120"/>
      <c r="I124" s="120"/>
      <c r="J124" s="120"/>
      <c r="K124" s="120"/>
      <c r="L124" s="120"/>
      <c r="M124" s="120"/>
      <c r="N124" s="120"/>
      <c r="O124" s="131">
        <f t="shared" ref="O124:X124" si="56">+O123-E123</f>
        <v>-4325.5170387507533</v>
      </c>
      <c r="P124" s="120">
        <f t="shared" si="56"/>
        <v>-2779.5170542226406</v>
      </c>
      <c r="Q124" s="120">
        <f t="shared" si="56"/>
        <v>-5170.6783109607641</v>
      </c>
      <c r="R124" s="120">
        <f t="shared" si="56"/>
        <v>-2739.8527164148109</v>
      </c>
      <c r="S124" s="120">
        <f t="shared" si="56"/>
        <v>-5414.4768561555829</v>
      </c>
      <c r="T124" s="120">
        <f t="shared" si="56"/>
        <v>-2941.3502166789549</v>
      </c>
      <c r="U124" s="120">
        <f t="shared" si="56"/>
        <v>65325.638421512762</v>
      </c>
      <c r="V124" s="120">
        <f t="shared" si="56"/>
        <v>100200.28495617156</v>
      </c>
      <c r="W124" s="120">
        <f t="shared" si="56"/>
        <v>128058.55883071382</v>
      </c>
      <c r="X124" s="132">
        <f t="shared" si="56"/>
        <v>178878.40134622093</v>
      </c>
    </row>
    <row r="125" spans="2:24" ht="13.5" thickBot="1" x14ac:dyDescent="0.35">
      <c r="B125" s="57" t="s">
        <v>444</v>
      </c>
      <c r="C125" s="58"/>
      <c r="D125" s="456"/>
      <c r="E125" s="116"/>
      <c r="F125" s="117"/>
      <c r="G125" s="117"/>
      <c r="H125" s="117"/>
      <c r="I125" s="117"/>
      <c r="J125" s="117"/>
      <c r="K125" s="117"/>
      <c r="L125" s="117"/>
      <c r="M125" s="117"/>
      <c r="N125" s="117"/>
      <c r="O125" s="116"/>
      <c r="P125" s="117"/>
      <c r="Q125" s="117"/>
      <c r="R125" s="117"/>
      <c r="S125" s="117"/>
      <c r="T125" s="117"/>
      <c r="U125" s="117"/>
      <c r="V125" s="117"/>
      <c r="W125" s="117"/>
      <c r="X125" s="118"/>
    </row>
    <row r="126" spans="2:24" ht="13.5" thickBot="1" x14ac:dyDescent="0.35">
      <c r="B126" s="28" t="s">
        <v>445</v>
      </c>
      <c r="C126" s="26"/>
      <c r="D126" s="507"/>
      <c r="E126" s="26"/>
      <c r="F126" s="26"/>
      <c r="G126" s="508"/>
      <c r="H126" s="26"/>
      <c r="I126" s="26"/>
      <c r="J126" s="26"/>
      <c r="K126" s="26"/>
      <c r="L126" s="26"/>
      <c r="M126" s="26"/>
      <c r="N126" s="26"/>
      <c r="O126" s="550">
        <f t="shared" ref="O126:X126" si="57">O124/O72</f>
        <v>-61.459463466194272</v>
      </c>
      <c r="P126" s="509">
        <f t="shared" si="57"/>
        <v>-39.523320738029184</v>
      </c>
      <c r="Q126" s="509">
        <f t="shared" si="57"/>
        <v>-74.612962640126469</v>
      </c>
      <c r="R126" s="509">
        <f t="shared" si="57"/>
        <v>-39.019236042251428</v>
      </c>
      <c r="S126" s="509">
        <f t="shared" si="57"/>
        <v>-78.130979165304225</v>
      </c>
      <c r="T126" s="509">
        <f t="shared" si="57"/>
        <v>-41.921073722691894</v>
      </c>
      <c r="U126" s="509">
        <f t="shared" si="57"/>
        <v>869.26997234215241</v>
      </c>
      <c r="V126" s="509">
        <f t="shared" si="57"/>
        <v>1204.9096315075942</v>
      </c>
      <c r="W126" s="509">
        <f t="shared" si="57"/>
        <v>1513.6945488264043</v>
      </c>
      <c r="X126" s="510">
        <f t="shared" si="57"/>
        <v>2094.3496235361304</v>
      </c>
    </row>
    <row r="127" spans="2:24" ht="13" x14ac:dyDescent="0.3">
      <c r="B127" s="61" t="s">
        <v>295</v>
      </c>
      <c r="C127" s="64">
        <v>0.1</v>
      </c>
      <c r="K127" s="24"/>
    </row>
    <row r="128" spans="2:24" ht="13" x14ac:dyDescent="0.3">
      <c r="B128" s="61" t="s">
        <v>446</v>
      </c>
      <c r="C128" s="479">
        <f>+NPV(C127,O124:X124)</f>
        <v>186533.39837512412</v>
      </c>
      <c r="E128" s="614"/>
      <c r="M128" s="60"/>
      <c r="N128" s="63" t="s">
        <v>221</v>
      </c>
      <c r="O128" s="1395">
        <f>O124/'FCs _SER'!$H90</f>
        <v>-7.5022318591833193</v>
      </c>
      <c r="P128" s="1395">
        <f>P124/'FCs _SER'!$H90</f>
        <v>-4.8208297899468846</v>
      </c>
      <c r="Q128" s="1395">
        <f>Q124/'FCs _SER'!$H90</f>
        <v>-8.9680903370759566</v>
      </c>
      <c r="R128" s="1395">
        <f>R124/'FCs _SER'!$H90</f>
        <v>-4.7520354571285237</v>
      </c>
      <c r="S128" s="1395">
        <f>S124/'FCs _SER'!$H90</f>
        <v>-9.3909376398602156</v>
      </c>
      <c r="T128" s="1395">
        <f>T124/'FCs _SER'!$H90</f>
        <v>-5.1015152886688586</v>
      </c>
      <c r="U128" s="1395">
        <f>U124/'FCs _SER'!$H90</f>
        <v>113.30161952821821</v>
      </c>
      <c r="V128" s="1395">
        <f>V124/'FCs _SER'!$H90</f>
        <v>173.78865078162821</v>
      </c>
      <c r="W128" s="1395">
        <f>W124/'FCs _SER'!$H90</f>
        <v>222.1063959046034</v>
      </c>
      <c r="X128" s="1395">
        <f>X124/'FCs _SER'!$H90</f>
        <v>310.24897820931403</v>
      </c>
    </row>
    <row r="129" spans="2:29" ht="13" x14ac:dyDescent="0.3">
      <c r="B129" s="61" t="s">
        <v>447</v>
      </c>
      <c r="C129" s="65">
        <f>+IRR(O124:X124)</f>
        <v>0.67896044762146923</v>
      </c>
      <c r="E129" s="614"/>
      <c r="L129" s="60"/>
      <c r="M129" s="60"/>
      <c r="N129" s="63"/>
      <c r="O129" s="63"/>
      <c r="P129" s="63"/>
      <c r="Q129" s="60"/>
    </row>
    <row r="130" spans="2:29" ht="13" x14ac:dyDescent="0.3">
      <c r="B130" s="61" t="s">
        <v>448</v>
      </c>
      <c r="C130" s="183">
        <f>C132/C131</f>
        <v>1.9534696715979956</v>
      </c>
      <c r="E130" s="614"/>
      <c r="L130" s="60"/>
      <c r="M130" s="60"/>
      <c r="N130" s="60"/>
      <c r="O130" s="60"/>
      <c r="P130" s="60"/>
      <c r="Q130" s="60"/>
    </row>
    <row r="131" spans="2:29" ht="13" x14ac:dyDescent="0.3">
      <c r="B131" s="66" t="s">
        <v>449</v>
      </c>
      <c r="C131" s="479">
        <f>+NPV(C127,O121:X121)</f>
        <v>1118203.2584352873</v>
      </c>
      <c r="E131" s="614"/>
      <c r="L131" s="60"/>
      <c r="M131" s="60"/>
      <c r="N131" s="60"/>
      <c r="O131" s="60"/>
      <c r="P131" s="60"/>
      <c r="Q131" s="60"/>
    </row>
    <row r="132" spans="2:29" ht="13" x14ac:dyDescent="0.3">
      <c r="B132" s="66" t="s">
        <v>450</v>
      </c>
      <c r="C132" s="479">
        <f>+NPV(C127,O87:X87)</f>
        <v>2184376.1520353891</v>
      </c>
      <c r="L132" s="60"/>
      <c r="M132" s="60"/>
      <c r="N132" s="60"/>
      <c r="O132" s="60"/>
      <c r="P132" s="60"/>
      <c r="Q132" s="60"/>
    </row>
    <row r="133" spans="2:29" ht="13" x14ac:dyDescent="0.3">
      <c r="B133" s="66" t="s">
        <v>451</v>
      </c>
      <c r="C133" s="62">
        <f>+(C131-C132)/C132</f>
        <v>-0.48809033764933207</v>
      </c>
      <c r="L133" s="60"/>
      <c r="M133" s="60"/>
      <c r="N133" s="60"/>
      <c r="O133" s="60"/>
      <c r="P133" s="60"/>
      <c r="Q133" s="60"/>
      <c r="Y133" s="29"/>
      <c r="Z133" s="29"/>
      <c r="AA133" s="29"/>
      <c r="AB133" s="29"/>
      <c r="AC133" s="29"/>
    </row>
    <row r="134" spans="2:29" ht="13.5" thickBot="1" x14ac:dyDescent="0.35">
      <c r="B134" s="67" t="s">
        <v>452</v>
      </c>
      <c r="C134" s="68">
        <f>+(C132-C131)/C131</f>
        <v>0.95346967159799545</v>
      </c>
      <c r="L134" s="60"/>
      <c r="M134" s="60"/>
      <c r="N134" s="60"/>
      <c r="O134" s="60"/>
      <c r="P134" s="60"/>
      <c r="Q134" s="60"/>
    </row>
    <row r="135" spans="2:29" x14ac:dyDescent="0.25">
      <c r="C135" s="20"/>
      <c r="H135" s="20" t="s">
        <v>453</v>
      </c>
      <c r="L135" s="60"/>
      <c r="M135" s="60"/>
      <c r="N135" s="60"/>
      <c r="O135" s="60"/>
      <c r="P135" s="60"/>
      <c r="Q135" s="60"/>
    </row>
    <row r="136" spans="2:29" x14ac:dyDescent="0.25">
      <c r="C136" s="20"/>
    </row>
    <row r="141" spans="2:29" ht="15" customHeight="1" x14ac:dyDescent="0.25">
      <c r="B141" s="69"/>
      <c r="C141" s="69"/>
      <c r="D141" s="97"/>
      <c r="E141" s="69"/>
      <c r="F141" s="69"/>
      <c r="G141" s="482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70"/>
    </row>
    <row r="142" spans="2:29" x14ac:dyDescent="0.25">
      <c r="B142" s="69"/>
      <c r="C142" s="69"/>
      <c r="D142" s="97"/>
      <c r="E142" s="69"/>
      <c r="F142" s="69"/>
      <c r="G142" s="482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70"/>
    </row>
    <row r="143" spans="2:29" x14ac:dyDescent="0.25">
      <c r="B143" s="69"/>
      <c r="C143" s="69"/>
      <c r="D143" s="97"/>
      <c r="E143" s="69"/>
      <c r="F143" s="69"/>
      <c r="G143" s="482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70"/>
    </row>
    <row r="144" spans="2:29" x14ac:dyDescent="0.25">
      <c r="B144" s="69"/>
      <c r="C144" s="69"/>
      <c r="D144" s="97"/>
      <c r="E144" s="69"/>
      <c r="F144" s="69"/>
      <c r="G144" s="482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70"/>
    </row>
    <row r="145" spans="2:19" x14ac:dyDescent="0.25">
      <c r="B145" s="69"/>
      <c r="C145" s="69"/>
      <c r="D145" s="97"/>
      <c r="E145" s="69"/>
      <c r="F145" s="69"/>
      <c r="G145" s="482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70"/>
    </row>
    <row r="146" spans="2:19" x14ac:dyDescent="0.25">
      <c r="B146" s="69"/>
      <c r="C146" s="69"/>
      <c r="D146" s="97"/>
      <c r="E146" s="69"/>
      <c r="F146" s="69"/>
      <c r="G146" s="482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70"/>
    </row>
    <row r="147" spans="2:19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</sheetData>
  <mergeCells count="10">
    <mergeCell ref="B26:B27"/>
    <mergeCell ref="C26:C27"/>
    <mergeCell ref="D26:D27"/>
    <mergeCell ref="E26:N27"/>
    <mergeCell ref="O26:X27"/>
    <mergeCell ref="B74:B75"/>
    <mergeCell ref="C74:C75"/>
    <mergeCell ref="D74:D75"/>
    <mergeCell ref="E74:N75"/>
    <mergeCell ref="O74:X75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174FD-F082-4D2F-8E81-BE9DAEC02590}">
  <sheetPr>
    <tabColor rgb="FF3E8651"/>
  </sheetPr>
  <dimension ref="A1:N94"/>
  <sheetViews>
    <sheetView topLeftCell="A46" zoomScale="80" zoomScaleNormal="80" workbookViewId="0">
      <selection activeCell="C48" sqref="C48"/>
    </sheetView>
  </sheetViews>
  <sheetFormatPr baseColWidth="10" defaultColWidth="11.453125" defaultRowHeight="12.5" x14ac:dyDescent="0.25"/>
  <cols>
    <col min="1" max="1" width="33.1796875" style="20" customWidth="1"/>
    <col min="2" max="2" width="15.54296875" style="20" customWidth="1"/>
    <col min="3" max="4" width="11.453125" style="20"/>
    <col min="5" max="6" width="11.7265625" style="20" bestFit="1" customWidth="1"/>
    <col min="7" max="16384" width="11.453125" style="20"/>
  </cols>
  <sheetData>
    <row r="1" spans="1:14" ht="13" x14ac:dyDescent="0.3">
      <c r="A1" s="19" t="s">
        <v>330</v>
      </c>
    </row>
    <row r="2" spans="1:14" ht="13" x14ac:dyDescent="0.3">
      <c r="A2" s="19" t="s">
        <v>486</v>
      </c>
    </row>
    <row r="3" spans="1:14" ht="13" x14ac:dyDescent="0.3">
      <c r="A3" s="21" t="s">
        <v>333</v>
      </c>
    </row>
    <row r="4" spans="1:14" ht="13" x14ac:dyDescent="0.3">
      <c r="A4" s="22" t="s">
        <v>337</v>
      </c>
    </row>
    <row r="5" spans="1:14" x14ac:dyDescent="0.25">
      <c r="A5" s="20" t="s">
        <v>487</v>
      </c>
    </row>
    <row r="6" spans="1:14" x14ac:dyDescent="0.25">
      <c r="A6" s="20" t="s">
        <v>488</v>
      </c>
    </row>
    <row r="7" spans="1:14" ht="13" x14ac:dyDescent="0.3">
      <c r="A7" s="22" t="s">
        <v>347</v>
      </c>
      <c r="C7" s="791"/>
      <c r="D7" s="791"/>
      <c r="E7" s="791"/>
      <c r="M7" s="791"/>
      <c r="N7" s="791"/>
    </row>
    <row r="8" spans="1:14" x14ac:dyDescent="0.25">
      <c r="A8" s="20" t="s">
        <v>489</v>
      </c>
      <c r="C8" s="791"/>
      <c r="D8" s="791"/>
      <c r="E8" s="791"/>
      <c r="M8" s="791"/>
      <c r="N8" s="791"/>
    </row>
    <row r="9" spans="1:14" x14ac:dyDescent="0.25">
      <c r="A9" s="792" t="s">
        <v>490</v>
      </c>
      <c r="C9" s="791"/>
      <c r="D9" s="791"/>
      <c r="E9" s="791"/>
      <c r="M9" s="791"/>
      <c r="N9" s="791"/>
    </row>
    <row r="10" spans="1:14" ht="13" thickBot="1" x14ac:dyDescent="0.3">
      <c r="A10" s="792"/>
      <c r="C10" s="791"/>
      <c r="D10" s="791"/>
      <c r="E10" s="791"/>
      <c r="M10" s="791"/>
      <c r="N10" s="791"/>
    </row>
    <row r="11" spans="1:14" ht="13.5" thickBot="1" x14ac:dyDescent="0.35">
      <c r="A11" s="1969" t="s">
        <v>375</v>
      </c>
      <c r="B11" s="1980" t="s">
        <v>334</v>
      </c>
      <c r="C11" s="946"/>
      <c r="D11" s="947" t="s">
        <v>491</v>
      </c>
      <c r="E11" s="1982" t="s">
        <v>492</v>
      </c>
      <c r="F11" s="1983"/>
      <c r="G11" s="1983"/>
      <c r="H11" s="1983"/>
      <c r="I11" s="1983"/>
      <c r="J11" s="1983"/>
      <c r="K11" s="1983"/>
      <c r="L11" s="1983"/>
      <c r="M11" s="1983"/>
      <c r="N11" s="1984"/>
    </row>
    <row r="12" spans="1:14" ht="13.5" thickBot="1" x14ac:dyDescent="0.35">
      <c r="A12" s="1970"/>
      <c r="B12" s="1981"/>
      <c r="C12" s="948"/>
      <c r="D12" s="949" t="s">
        <v>493</v>
      </c>
      <c r="E12" s="950" t="s">
        <v>161</v>
      </c>
      <c r="F12" s="951" t="s">
        <v>162</v>
      </c>
      <c r="G12" s="951" t="s">
        <v>163</v>
      </c>
      <c r="H12" s="951" t="s">
        <v>164</v>
      </c>
      <c r="I12" s="951" t="s">
        <v>165</v>
      </c>
      <c r="J12" s="951" t="s">
        <v>166</v>
      </c>
      <c r="K12" s="951" t="s">
        <v>167</v>
      </c>
      <c r="L12" s="951" t="s">
        <v>168</v>
      </c>
      <c r="M12" s="951" t="s">
        <v>169</v>
      </c>
      <c r="N12" s="952" t="s">
        <v>170</v>
      </c>
    </row>
    <row r="13" spans="1:14" ht="13.5" thickBot="1" x14ac:dyDescent="0.3">
      <c r="A13" s="793" t="s">
        <v>494</v>
      </c>
      <c r="B13" s="794"/>
      <c r="C13" s="795"/>
      <c r="D13" s="796"/>
      <c r="E13" s="797">
        <v>0.33333333333333298</v>
      </c>
      <c r="F13" s="797">
        <v>0.33333333333333298</v>
      </c>
      <c r="G13" s="797">
        <v>0.33333333333333298</v>
      </c>
      <c r="H13" s="797">
        <v>0.33333333333333298</v>
      </c>
      <c r="I13" s="797">
        <v>0.33333333333333298</v>
      </c>
      <c r="J13" s="797">
        <v>0.33333333333333298</v>
      </c>
      <c r="K13" s="797">
        <v>0.33333333333333298</v>
      </c>
      <c r="L13" s="797">
        <v>0.33333333333333298</v>
      </c>
      <c r="M13" s="797">
        <v>0.33333333333333298</v>
      </c>
      <c r="N13" s="798">
        <v>0.33333333333333298</v>
      </c>
    </row>
    <row r="14" spans="1:14" ht="13.5" thickBot="1" x14ac:dyDescent="0.35">
      <c r="A14" s="799" t="s">
        <v>495</v>
      </c>
      <c r="B14" s="800"/>
      <c r="C14" s="801"/>
      <c r="D14" s="802"/>
      <c r="E14" s="803"/>
      <c r="F14" s="803"/>
      <c r="G14" s="803"/>
      <c r="H14" s="803"/>
      <c r="I14" s="803"/>
      <c r="J14" s="803"/>
      <c r="K14" s="803"/>
      <c r="L14" s="803"/>
      <c r="M14" s="803"/>
      <c r="N14" s="804"/>
    </row>
    <row r="15" spans="1:14" ht="13" x14ac:dyDescent="0.3">
      <c r="A15" s="805" t="s">
        <v>496</v>
      </c>
      <c r="B15" s="806"/>
      <c r="C15" s="807"/>
      <c r="D15" s="808"/>
      <c r="E15" s="809"/>
      <c r="F15" s="810"/>
      <c r="G15" s="810"/>
      <c r="H15" s="810"/>
      <c r="I15" s="810"/>
      <c r="J15" s="810"/>
      <c r="K15" s="810"/>
      <c r="L15" s="810"/>
      <c r="M15" s="810"/>
      <c r="N15" s="811"/>
    </row>
    <row r="16" spans="1:14" ht="13" x14ac:dyDescent="0.25">
      <c r="A16" s="793" t="s">
        <v>497</v>
      </c>
      <c r="B16" s="806" t="s">
        <v>498</v>
      </c>
      <c r="C16" s="807"/>
      <c r="D16" s="808">
        <f>D30*0.54</f>
        <v>5999.9999999999991</v>
      </c>
      <c r="E16" s="812"/>
      <c r="F16" s="813"/>
      <c r="G16" s="813"/>
      <c r="H16" s="813"/>
      <c r="I16" s="813"/>
      <c r="J16" s="813"/>
      <c r="K16" s="813"/>
      <c r="L16" s="813"/>
      <c r="M16" s="813"/>
      <c r="N16" s="814"/>
    </row>
    <row r="17" spans="1:14" ht="13.5" thickBot="1" x14ac:dyDescent="0.3">
      <c r="A17" s="793" t="s">
        <v>499</v>
      </c>
      <c r="B17" s="806" t="s">
        <v>498</v>
      </c>
      <c r="C17" s="807"/>
      <c r="D17" s="808"/>
      <c r="E17" s="815">
        <f>+E31*E13</f>
        <v>2333.3333333333308</v>
      </c>
      <c r="F17" s="816">
        <f t="shared" ref="F17:N17" si="0">+F31*F13</f>
        <v>2666.6666666666638</v>
      </c>
      <c r="G17" s="816">
        <f t="shared" si="0"/>
        <v>2666.6666666666638</v>
      </c>
      <c r="H17" s="816">
        <f t="shared" si="0"/>
        <v>3333.3333333333298</v>
      </c>
      <c r="I17" s="816">
        <f t="shared" si="0"/>
        <v>3333.3333333333298</v>
      </c>
      <c r="J17" s="816">
        <f t="shared" si="0"/>
        <v>3333.3333333333298</v>
      </c>
      <c r="K17" s="816">
        <f t="shared" si="0"/>
        <v>3333.3333333333298</v>
      </c>
      <c r="L17" s="816">
        <f t="shared" si="0"/>
        <v>3333.3333333333298</v>
      </c>
      <c r="M17" s="816">
        <f t="shared" si="0"/>
        <v>3333.3333333333298</v>
      </c>
      <c r="N17" s="957">
        <f t="shared" si="0"/>
        <v>3333.3333333333298</v>
      </c>
    </row>
    <row r="18" spans="1:14" ht="13.5" thickBot="1" x14ac:dyDescent="0.3">
      <c r="A18" s="817" t="s">
        <v>500</v>
      </c>
      <c r="B18" s="818"/>
      <c r="C18" s="818"/>
      <c r="D18" s="819"/>
      <c r="E18" s="819"/>
      <c r="F18" s="820"/>
      <c r="G18" s="820"/>
      <c r="H18" s="820"/>
      <c r="I18" s="820"/>
      <c r="J18" s="820"/>
      <c r="K18" s="820"/>
      <c r="L18" s="820"/>
      <c r="M18" s="820"/>
      <c r="N18" s="821"/>
    </row>
    <row r="19" spans="1:14" x14ac:dyDescent="0.25">
      <c r="A19" s="822" t="s">
        <v>501</v>
      </c>
      <c r="B19" s="823" t="s">
        <v>502</v>
      </c>
      <c r="C19" s="824"/>
      <c r="D19" s="809"/>
      <c r="E19" s="809">
        <v>1</v>
      </c>
      <c r="F19" s="810"/>
      <c r="G19" s="810"/>
      <c r="H19" s="810"/>
      <c r="I19" s="810"/>
      <c r="J19" s="810"/>
      <c r="K19" s="810"/>
      <c r="L19" s="810"/>
      <c r="M19" s="810"/>
      <c r="N19" s="811"/>
    </row>
    <row r="20" spans="1:14" x14ac:dyDescent="0.25">
      <c r="A20" s="793" t="s">
        <v>503</v>
      </c>
      <c r="B20" s="823" t="s">
        <v>334</v>
      </c>
      <c r="C20" s="824"/>
      <c r="D20" s="812">
        <v>1</v>
      </c>
      <c r="E20" s="812">
        <v>1</v>
      </c>
      <c r="F20" s="813"/>
      <c r="G20" s="813"/>
      <c r="H20" s="813"/>
      <c r="I20" s="813"/>
      <c r="J20" s="813"/>
      <c r="K20" s="813"/>
      <c r="L20" s="813"/>
      <c r="M20" s="813"/>
      <c r="N20" s="814"/>
    </row>
    <row r="21" spans="1:14" ht="13" x14ac:dyDescent="0.25">
      <c r="A21" s="825" t="s">
        <v>504</v>
      </c>
      <c r="B21" s="826"/>
      <c r="C21" s="827"/>
      <c r="D21" s="828"/>
      <c r="E21" s="812"/>
      <c r="F21" s="813"/>
      <c r="G21" s="813"/>
      <c r="H21" s="813"/>
      <c r="I21" s="813"/>
      <c r="J21" s="813"/>
      <c r="K21" s="813"/>
      <c r="L21" s="813"/>
      <c r="M21" s="813"/>
      <c r="N21" s="814"/>
    </row>
    <row r="22" spans="1:14" x14ac:dyDescent="0.25">
      <c r="A22" s="822" t="s">
        <v>505</v>
      </c>
      <c r="B22" s="826" t="s">
        <v>502</v>
      </c>
      <c r="C22" s="827"/>
      <c r="D22" s="812">
        <v>1</v>
      </c>
      <c r="E22" s="812"/>
      <c r="F22" s="813"/>
      <c r="G22" s="813"/>
      <c r="H22" s="813"/>
      <c r="I22" s="813"/>
      <c r="J22" s="813"/>
      <c r="K22" s="813"/>
      <c r="L22" s="813"/>
      <c r="M22" s="813"/>
      <c r="N22" s="814"/>
    </row>
    <row r="23" spans="1:14" x14ac:dyDescent="0.25">
      <c r="A23" s="793" t="s">
        <v>506</v>
      </c>
      <c r="B23" s="826" t="s">
        <v>502</v>
      </c>
      <c r="C23" s="829"/>
      <c r="D23" s="812">
        <v>1</v>
      </c>
      <c r="E23" s="812"/>
      <c r="F23" s="813"/>
      <c r="G23" s="813"/>
      <c r="H23" s="813"/>
      <c r="I23" s="813"/>
      <c r="J23" s="813"/>
      <c r="K23" s="813"/>
      <c r="L23" s="813"/>
      <c r="M23" s="813"/>
      <c r="N23" s="814"/>
    </row>
    <row r="24" spans="1:14" x14ac:dyDescent="0.25">
      <c r="A24" s="793" t="s">
        <v>507</v>
      </c>
      <c r="B24" s="826" t="s">
        <v>502</v>
      </c>
      <c r="C24" s="829">
        <v>75000</v>
      </c>
      <c r="D24" s="812"/>
      <c r="E24" s="812">
        <v>2</v>
      </c>
      <c r="F24" s="813"/>
      <c r="G24" s="813"/>
      <c r="H24" s="813"/>
      <c r="I24" s="813"/>
      <c r="J24" s="813">
        <v>2</v>
      </c>
      <c r="K24" s="813"/>
      <c r="L24" s="813"/>
      <c r="M24" s="813"/>
      <c r="N24" s="814"/>
    </row>
    <row r="25" spans="1:14" x14ac:dyDescent="0.25">
      <c r="A25" s="793" t="s">
        <v>508</v>
      </c>
      <c r="B25" s="826"/>
      <c r="C25" s="829"/>
      <c r="D25" s="812"/>
      <c r="E25" s="812">
        <v>1</v>
      </c>
      <c r="F25" s="813"/>
      <c r="G25" s="813"/>
      <c r="H25" s="813"/>
      <c r="I25" s="813"/>
      <c r="J25" s="830">
        <v>0.5</v>
      </c>
      <c r="K25" s="813"/>
      <c r="L25" s="813"/>
      <c r="M25" s="813"/>
      <c r="N25" s="814"/>
    </row>
    <row r="26" spans="1:14" x14ac:dyDescent="0.25">
      <c r="A26" s="793" t="s">
        <v>509</v>
      </c>
      <c r="B26" s="826"/>
      <c r="C26" s="829"/>
      <c r="D26" s="812"/>
      <c r="E26" s="812">
        <v>1</v>
      </c>
      <c r="F26" s="813"/>
      <c r="G26" s="813"/>
      <c r="H26" s="813"/>
      <c r="I26" s="813"/>
      <c r="J26" s="830">
        <v>0.5</v>
      </c>
      <c r="K26" s="813"/>
      <c r="L26" s="813"/>
      <c r="M26" s="813"/>
      <c r="N26" s="814"/>
    </row>
    <row r="27" spans="1:14" ht="13" thickBot="1" x14ac:dyDescent="0.3">
      <c r="A27" s="793" t="s">
        <v>510</v>
      </c>
      <c r="B27" s="826" t="s">
        <v>473</v>
      </c>
      <c r="C27" s="829"/>
      <c r="D27" s="831">
        <v>1</v>
      </c>
      <c r="E27" s="831">
        <v>1</v>
      </c>
      <c r="F27" s="832"/>
      <c r="G27" s="832"/>
      <c r="H27" s="832"/>
      <c r="I27" s="954">
        <v>0.5</v>
      </c>
      <c r="J27" s="832"/>
      <c r="K27" s="832"/>
      <c r="L27" s="832"/>
      <c r="M27" s="832"/>
      <c r="N27" s="833"/>
    </row>
    <row r="28" spans="1:14" ht="13.5" thickBot="1" x14ac:dyDescent="0.3">
      <c r="A28" s="817" t="s">
        <v>511</v>
      </c>
      <c r="B28" s="818"/>
      <c r="C28" s="818"/>
      <c r="D28" s="810"/>
      <c r="E28" s="809"/>
      <c r="F28" s="810"/>
      <c r="G28" s="810"/>
      <c r="H28" s="810"/>
      <c r="I28" s="810"/>
      <c r="J28" s="810"/>
      <c r="K28" s="810"/>
      <c r="L28" s="810"/>
      <c r="M28" s="810"/>
      <c r="N28" s="811"/>
    </row>
    <row r="29" spans="1:14" ht="13" x14ac:dyDescent="0.25">
      <c r="A29" s="825" t="s">
        <v>512</v>
      </c>
      <c r="B29" s="834"/>
      <c r="C29" s="835"/>
      <c r="D29" s="809"/>
      <c r="E29" s="836"/>
      <c r="F29" s="837"/>
      <c r="G29" s="837"/>
      <c r="H29" s="837"/>
      <c r="I29" s="837"/>
      <c r="J29" s="837"/>
      <c r="K29" s="837"/>
      <c r="L29" s="837"/>
      <c r="M29" s="837"/>
      <c r="N29" s="838"/>
    </row>
    <row r="30" spans="1:14" x14ac:dyDescent="0.25">
      <c r="A30" s="822" t="s">
        <v>513</v>
      </c>
      <c r="B30" s="834" t="s">
        <v>498</v>
      </c>
      <c r="C30" s="823"/>
      <c r="D30" s="812">
        <f>6000/0.54</f>
        <v>11111.111111111109</v>
      </c>
      <c r="E30" s="812"/>
      <c r="F30" s="813"/>
      <c r="G30" s="813"/>
      <c r="H30" s="813"/>
      <c r="I30" s="813"/>
      <c r="J30" s="813"/>
      <c r="K30" s="813"/>
      <c r="L30" s="813"/>
      <c r="M30" s="813"/>
      <c r="N30" s="814"/>
    </row>
    <row r="31" spans="1:14" x14ac:dyDescent="0.25">
      <c r="A31" s="822" t="s">
        <v>497</v>
      </c>
      <c r="B31" s="834" t="s">
        <v>498</v>
      </c>
      <c r="C31" s="823"/>
      <c r="D31" s="812"/>
      <c r="E31" s="812">
        <v>7000</v>
      </c>
      <c r="F31" s="813">
        <v>8000</v>
      </c>
      <c r="G31" s="813">
        <v>8000</v>
      </c>
      <c r="H31" s="813">
        <v>10000</v>
      </c>
      <c r="I31" s="813">
        <v>10000</v>
      </c>
      <c r="J31" s="813">
        <v>10000</v>
      </c>
      <c r="K31" s="813">
        <v>10000</v>
      </c>
      <c r="L31" s="813">
        <v>10000</v>
      </c>
      <c r="M31" s="813">
        <v>10000</v>
      </c>
      <c r="N31" s="813">
        <v>10000</v>
      </c>
    </row>
    <row r="32" spans="1:14" x14ac:dyDescent="0.25">
      <c r="A32" s="822" t="s">
        <v>514</v>
      </c>
      <c r="B32" s="834" t="s">
        <v>515</v>
      </c>
      <c r="C32" s="823"/>
      <c r="D32" s="812">
        <v>1</v>
      </c>
      <c r="E32" s="812">
        <v>2</v>
      </c>
      <c r="F32" s="813">
        <v>2</v>
      </c>
      <c r="G32" s="813">
        <v>2</v>
      </c>
      <c r="H32" s="813">
        <v>2</v>
      </c>
      <c r="I32" s="813">
        <v>2</v>
      </c>
      <c r="J32" s="813">
        <v>2</v>
      </c>
      <c r="K32" s="813">
        <v>2</v>
      </c>
      <c r="L32" s="813">
        <v>2</v>
      </c>
      <c r="M32" s="813">
        <v>2</v>
      </c>
      <c r="N32" s="814">
        <v>2</v>
      </c>
    </row>
    <row r="33" spans="1:14" x14ac:dyDescent="0.25">
      <c r="A33" s="822" t="s">
        <v>516</v>
      </c>
      <c r="B33" s="834" t="s">
        <v>395</v>
      </c>
      <c r="C33" s="823"/>
      <c r="D33" s="812">
        <f>1150*6</f>
        <v>6900</v>
      </c>
      <c r="E33" s="812">
        <f>235*4</f>
        <v>940</v>
      </c>
      <c r="F33" s="813">
        <f>235*5</f>
        <v>1175</v>
      </c>
      <c r="G33" s="813">
        <f t="shared" ref="G33:N33" si="1">235*6</f>
        <v>1410</v>
      </c>
      <c r="H33" s="813">
        <f t="shared" si="1"/>
        <v>1410</v>
      </c>
      <c r="I33" s="813">
        <f t="shared" si="1"/>
        <v>1410</v>
      </c>
      <c r="J33" s="813">
        <f t="shared" si="1"/>
        <v>1410</v>
      </c>
      <c r="K33" s="813">
        <f t="shared" si="1"/>
        <v>1410</v>
      </c>
      <c r="L33" s="813">
        <f t="shared" si="1"/>
        <v>1410</v>
      </c>
      <c r="M33" s="813">
        <f t="shared" si="1"/>
        <v>1410</v>
      </c>
      <c r="N33" s="814">
        <f t="shared" si="1"/>
        <v>1410</v>
      </c>
    </row>
    <row r="34" spans="1:14" x14ac:dyDescent="0.25">
      <c r="A34" s="822" t="s">
        <v>517</v>
      </c>
      <c r="B34" s="834" t="s">
        <v>502</v>
      </c>
      <c r="C34" s="823"/>
      <c r="D34" s="812">
        <v>60</v>
      </c>
      <c r="E34" s="168"/>
      <c r="N34" s="839"/>
    </row>
    <row r="35" spans="1:14" x14ac:dyDescent="0.25">
      <c r="A35" s="822" t="s">
        <v>518</v>
      </c>
      <c r="B35" s="834" t="s">
        <v>334</v>
      </c>
      <c r="C35" s="823"/>
      <c r="D35" s="812"/>
      <c r="E35" s="812">
        <f t="shared" ref="E35:N35" si="2">+E31</f>
        <v>7000</v>
      </c>
      <c r="F35" s="813">
        <f t="shared" si="2"/>
        <v>8000</v>
      </c>
      <c r="G35" s="813">
        <f t="shared" si="2"/>
        <v>8000</v>
      </c>
      <c r="H35" s="813">
        <f t="shared" si="2"/>
        <v>10000</v>
      </c>
      <c r="I35" s="813">
        <f t="shared" si="2"/>
        <v>10000</v>
      </c>
      <c r="J35" s="813">
        <f t="shared" si="2"/>
        <v>10000</v>
      </c>
      <c r="K35" s="813">
        <f t="shared" si="2"/>
        <v>10000</v>
      </c>
      <c r="L35" s="813">
        <f t="shared" si="2"/>
        <v>10000</v>
      </c>
      <c r="M35" s="813">
        <f t="shared" si="2"/>
        <v>10000</v>
      </c>
      <c r="N35" s="814">
        <f t="shared" si="2"/>
        <v>10000</v>
      </c>
    </row>
    <row r="36" spans="1:14" ht="13" x14ac:dyDescent="0.3">
      <c r="A36" s="840" t="s">
        <v>519</v>
      </c>
      <c r="B36" s="834"/>
      <c r="C36" s="823"/>
      <c r="D36" s="841"/>
      <c r="E36" s="812"/>
      <c r="F36" s="813"/>
      <c r="G36" s="813"/>
      <c r="H36" s="813"/>
      <c r="I36" s="813"/>
      <c r="J36" s="813"/>
      <c r="K36" s="813"/>
      <c r="L36" s="813"/>
      <c r="M36" s="813"/>
      <c r="N36" s="814"/>
    </row>
    <row r="37" spans="1:14" x14ac:dyDescent="0.25">
      <c r="A37" s="842" t="s">
        <v>520</v>
      </c>
      <c r="B37" s="843" t="s">
        <v>521</v>
      </c>
      <c r="C37" s="806"/>
      <c r="D37" s="841">
        <f>+D30/100</f>
        <v>111.1111111111111</v>
      </c>
      <c r="E37" s="841">
        <f>E31/100</f>
        <v>70</v>
      </c>
      <c r="F37" s="956">
        <f t="shared" ref="F37:N37" si="3">F31/100</f>
        <v>80</v>
      </c>
      <c r="G37" s="956">
        <f t="shared" si="3"/>
        <v>80</v>
      </c>
      <c r="H37" s="956">
        <f t="shared" si="3"/>
        <v>100</v>
      </c>
      <c r="I37" s="956">
        <f t="shared" si="3"/>
        <v>100</v>
      </c>
      <c r="J37" s="956">
        <f t="shared" si="3"/>
        <v>100</v>
      </c>
      <c r="K37" s="956">
        <f t="shared" si="3"/>
        <v>100</v>
      </c>
      <c r="L37" s="956">
        <f t="shared" si="3"/>
        <v>100</v>
      </c>
      <c r="M37" s="956">
        <f t="shared" si="3"/>
        <v>100</v>
      </c>
      <c r="N37" s="844">
        <f t="shared" si="3"/>
        <v>100</v>
      </c>
    </row>
    <row r="38" spans="1:14" x14ac:dyDescent="0.25">
      <c r="A38" s="842" t="s">
        <v>522</v>
      </c>
      <c r="B38" s="843" t="s">
        <v>523</v>
      </c>
      <c r="C38" s="806"/>
      <c r="D38" s="846">
        <v>0.5</v>
      </c>
      <c r="E38" s="846">
        <f>E31/$N31</f>
        <v>0.7</v>
      </c>
      <c r="F38" s="955">
        <f t="shared" ref="F38:N38" si="4">F31/$N31</f>
        <v>0.8</v>
      </c>
      <c r="G38" s="955">
        <f t="shared" si="4"/>
        <v>0.8</v>
      </c>
      <c r="H38" s="955">
        <f t="shared" si="4"/>
        <v>1</v>
      </c>
      <c r="I38" s="955">
        <f t="shared" si="4"/>
        <v>1</v>
      </c>
      <c r="J38" s="955">
        <f t="shared" si="4"/>
        <v>1</v>
      </c>
      <c r="K38" s="955">
        <f t="shared" si="4"/>
        <v>1</v>
      </c>
      <c r="L38" s="955">
        <f t="shared" si="4"/>
        <v>1</v>
      </c>
      <c r="M38" s="955">
        <f t="shared" si="4"/>
        <v>1</v>
      </c>
      <c r="N38" s="955">
        <f t="shared" si="4"/>
        <v>1</v>
      </c>
    </row>
    <row r="39" spans="1:14" ht="13" x14ac:dyDescent="0.3">
      <c r="A39" s="840" t="s">
        <v>524</v>
      </c>
      <c r="B39" s="843"/>
      <c r="C39" s="806"/>
      <c r="D39" s="848"/>
      <c r="E39" s="812"/>
      <c r="F39" s="813"/>
      <c r="G39" s="813"/>
      <c r="H39" s="813"/>
      <c r="I39" s="813"/>
      <c r="J39" s="813"/>
      <c r="K39" s="813"/>
      <c r="L39" s="813"/>
      <c r="M39" s="813"/>
      <c r="N39" s="814"/>
    </row>
    <row r="40" spans="1:14" ht="13" thickBot="1" x14ac:dyDescent="0.3">
      <c r="A40" s="842" t="s">
        <v>525</v>
      </c>
      <c r="B40" s="843" t="s">
        <v>526</v>
      </c>
      <c r="C40" s="849" t="s">
        <v>527</v>
      </c>
      <c r="D40" s="812">
        <f>6*12*4</f>
        <v>288</v>
      </c>
      <c r="E40" s="850">
        <f>6*12*2.5</f>
        <v>180</v>
      </c>
      <c r="F40" s="851">
        <f t="shared" ref="F40:N40" si="5">6*12*2.5</f>
        <v>180</v>
      </c>
      <c r="G40" s="851">
        <f t="shared" si="5"/>
        <v>180</v>
      </c>
      <c r="H40" s="851">
        <f t="shared" si="5"/>
        <v>180</v>
      </c>
      <c r="I40" s="851">
        <f t="shared" si="5"/>
        <v>180</v>
      </c>
      <c r="J40" s="851">
        <f t="shared" si="5"/>
        <v>180</v>
      </c>
      <c r="K40" s="851">
        <f t="shared" si="5"/>
        <v>180</v>
      </c>
      <c r="L40" s="851">
        <f t="shared" si="5"/>
        <v>180</v>
      </c>
      <c r="M40" s="851">
        <f t="shared" si="5"/>
        <v>180</v>
      </c>
      <c r="N40" s="852">
        <f t="shared" si="5"/>
        <v>180</v>
      </c>
    </row>
    <row r="41" spans="1:14" ht="13.5" thickBot="1" x14ac:dyDescent="0.35">
      <c r="A41" s="853" t="s">
        <v>528</v>
      </c>
      <c r="B41" s="818"/>
      <c r="C41" s="854"/>
      <c r="D41" s="855">
        <f t="shared" ref="D41:N41" si="6">SUM(D40:D40)</f>
        <v>288</v>
      </c>
      <c r="E41" s="856">
        <f t="shared" si="6"/>
        <v>180</v>
      </c>
      <c r="F41" s="857">
        <f t="shared" si="6"/>
        <v>180</v>
      </c>
      <c r="G41" s="857">
        <f t="shared" si="6"/>
        <v>180</v>
      </c>
      <c r="H41" s="857">
        <f t="shared" si="6"/>
        <v>180</v>
      </c>
      <c r="I41" s="857">
        <f t="shared" si="6"/>
        <v>180</v>
      </c>
      <c r="J41" s="857">
        <f t="shared" si="6"/>
        <v>180</v>
      </c>
      <c r="K41" s="857">
        <f t="shared" si="6"/>
        <v>180</v>
      </c>
      <c r="L41" s="857">
        <f t="shared" si="6"/>
        <v>180</v>
      </c>
      <c r="M41" s="857">
        <f t="shared" si="6"/>
        <v>180</v>
      </c>
      <c r="N41" s="858">
        <f t="shared" si="6"/>
        <v>180</v>
      </c>
    </row>
    <row r="42" spans="1:14" ht="13" thickBot="1" x14ac:dyDescent="0.3">
      <c r="A42" s="859" t="s">
        <v>529</v>
      </c>
      <c r="B42" s="860" t="s">
        <v>526</v>
      </c>
      <c r="C42" s="861"/>
      <c r="D42" s="862"/>
      <c r="E42" s="863">
        <f>E41-E43</f>
        <v>36</v>
      </c>
      <c r="F42" s="863">
        <f t="shared" ref="F42:N42" si="7">F41-F43</f>
        <v>36</v>
      </c>
      <c r="G42" s="863">
        <f t="shared" si="7"/>
        <v>36</v>
      </c>
      <c r="H42" s="863">
        <f t="shared" si="7"/>
        <v>36</v>
      </c>
      <c r="I42" s="863">
        <f t="shared" si="7"/>
        <v>36</v>
      </c>
      <c r="J42" s="863">
        <f t="shared" si="7"/>
        <v>36</v>
      </c>
      <c r="K42" s="863">
        <f t="shared" si="7"/>
        <v>36</v>
      </c>
      <c r="L42" s="863">
        <f t="shared" si="7"/>
        <v>36</v>
      </c>
      <c r="M42" s="863">
        <f t="shared" si="7"/>
        <v>36</v>
      </c>
      <c r="N42" s="863">
        <f t="shared" si="7"/>
        <v>36</v>
      </c>
    </row>
    <row r="43" spans="1:14" ht="13" thickBot="1" x14ac:dyDescent="0.3">
      <c r="A43" s="865" t="s">
        <v>530</v>
      </c>
      <c r="B43" s="866" t="str">
        <f>+B42</f>
        <v>pers.day</v>
      </c>
      <c r="C43" s="867"/>
      <c r="D43" s="868">
        <f>D41</f>
        <v>288</v>
      </c>
      <c r="E43" s="869">
        <f>E41*80%</f>
        <v>144</v>
      </c>
      <c r="F43" s="869">
        <f t="shared" ref="F43:N43" si="8">F41*80%</f>
        <v>144</v>
      </c>
      <c r="G43" s="869">
        <f t="shared" si="8"/>
        <v>144</v>
      </c>
      <c r="H43" s="869">
        <f t="shared" si="8"/>
        <v>144</v>
      </c>
      <c r="I43" s="869">
        <f t="shared" si="8"/>
        <v>144</v>
      </c>
      <c r="J43" s="869">
        <f t="shared" si="8"/>
        <v>144</v>
      </c>
      <c r="K43" s="869">
        <f t="shared" si="8"/>
        <v>144</v>
      </c>
      <c r="L43" s="869">
        <f t="shared" si="8"/>
        <v>144</v>
      </c>
      <c r="M43" s="869">
        <f t="shared" si="8"/>
        <v>144</v>
      </c>
      <c r="N43" s="869">
        <f t="shared" si="8"/>
        <v>144</v>
      </c>
    </row>
    <row r="44" spans="1:14" ht="13" thickBot="1" x14ac:dyDescent="0.3">
      <c r="A44" s="872"/>
      <c r="B44" s="791"/>
      <c r="C44" s="791"/>
      <c r="D44" s="873"/>
      <c r="E44" s="873"/>
      <c r="F44" s="873"/>
      <c r="G44" s="873"/>
      <c r="H44" s="873"/>
      <c r="I44" s="873"/>
      <c r="J44" s="873"/>
      <c r="K44" s="873"/>
      <c r="L44" s="873"/>
      <c r="M44" s="873"/>
      <c r="N44" s="874"/>
    </row>
    <row r="45" spans="1:14" ht="13.5" thickBot="1" x14ac:dyDescent="0.35">
      <c r="A45" s="1985" t="s">
        <v>531</v>
      </c>
      <c r="B45" s="1980" t="s">
        <v>334</v>
      </c>
      <c r="C45" s="946" t="s">
        <v>532</v>
      </c>
      <c r="D45" s="947" t="s">
        <v>491</v>
      </c>
      <c r="E45" s="1983" t="s">
        <v>492</v>
      </c>
      <c r="F45" s="1983"/>
      <c r="G45" s="1983"/>
      <c r="H45" s="1983"/>
      <c r="I45" s="1983"/>
      <c r="J45" s="1983"/>
      <c r="K45" s="1983"/>
      <c r="L45" s="1983"/>
      <c r="M45" s="1983"/>
      <c r="N45" s="1984"/>
    </row>
    <row r="46" spans="1:14" ht="26.5" thickBot="1" x14ac:dyDescent="0.35">
      <c r="A46" s="1986"/>
      <c r="B46" s="1981"/>
      <c r="C46" s="998" t="s">
        <v>533</v>
      </c>
      <c r="D46" s="994" t="s">
        <v>493</v>
      </c>
      <c r="E46" s="995" t="s">
        <v>161</v>
      </c>
      <c r="F46" s="996" t="s">
        <v>162</v>
      </c>
      <c r="G46" s="996" t="s">
        <v>163</v>
      </c>
      <c r="H46" s="996" t="s">
        <v>164</v>
      </c>
      <c r="I46" s="996" t="s">
        <v>165</v>
      </c>
      <c r="J46" s="996" t="s">
        <v>166</v>
      </c>
      <c r="K46" s="996" t="s">
        <v>167</v>
      </c>
      <c r="L46" s="996" t="s">
        <v>168</v>
      </c>
      <c r="M46" s="996" t="s">
        <v>169</v>
      </c>
      <c r="N46" s="997" t="s">
        <v>170</v>
      </c>
    </row>
    <row r="47" spans="1:14" ht="13" x14ac:dyDescent="0.25">
      <c r="A47" s="875" t="s">
        <v>534</v>
      </c>
      <c r="B47" s="814"/>
      <c r="C47" s="813"/>
      <c r="D47" s="876"/>
      <c r="E47" s="810"/>
      <c r="F47" s="810"/>
      <c r="G47" s="810"/>
      <c r="H47" s="810"/>
      <c r="I47" s="810"/>
      <c r="J47" s="810"/>
      <c r="K47" s="810"/>
      <c r="L47" s="810"/>
      <c r="M47" s="810"/>
      <c r="N47" s="811"/>
    </row>
    <row r="48" spans="1:14" ht="13" x14ac:dyDescent="0.25">
      <c r="A48" s="877" t="s">
        <v>497</v>
      </c>
      <c r="B48" s="814" t="s">
        <v>395</v>
      </c>
      <c r="C48" s="813">
        <f>260*'FCs _SER'!B81</f>
        <v>330.2</v>
      </c>
      <c r="D48" s="826">
        <f>+C48*D16</f>
        <v>1981199.9999999995</v>
      </c>
      <c r="E48" s="813"/>
      <c r="F48" s="813"/>
      <c r="G48" s="813"/>
      <c r="H48" s="813"/>
      <c r="I48" s="813"/>
      <c r="J48" s="813"/>
      <c r="K48" s="813"/>
      <c r="L48" s="813"/>
      <c r="M48" s="813"/>
      <c r="N48" s="814"/>
    </row>
    <row r="49" spans="1:14" ht="13" thickBot="1" x14ac:dyDescent="0.3">
      <c r="A49" s="842" t="str">
        <f>A17</f>
        <v xml:space="preserve">Shea butter </v>
      </c>
      <c r="B49" s="814" t="s">
        <v>498</v>
      </c>
      <c r="C49" s="813">
        <f>800*'FCs _SER'!B81</f>
        <v>1016</v>
      </c>
      <c r="D49" s="826">
        <f>500*D17</f>
        <v>0</v>
      </c>
      <c r="E49" s="813">
        <f>+$C$49*E17*80%</f>
        <v>1896533.3333333314</v>
      </c>
      <c r="F49" s="813">
        <f>+$C$49*F17*85%</f>
        <v>2302933.3333333307</v>
      </c>
      <c r="G49" s="813">
        <f t="shared" ref="G49:N49" si="9">+$C$49*G17</f>
        <v>2709333.3333333302</v>
      </c>
      <c r="H49" s="813">
        <f t="shared" si="9"/>
        <v>3386666.6666666633</v>
      </c>
      <c r="I49" s="813">
        <f t="shared" si="9"/>
        <v>3386666.6666666633</v>
      </c>
      <c r="J49" s="813">
        <f t="shared" si="9"/>
        <v>3386666.6666666633</v>
      </c>
      <c r="K49" s="813">
        <f t="shared" si="9"/>
        <v>3386666.6666666633</v>
      </c>
      <c r="L49" s="813">
        <f t="shared" si="9"/>
        <v>3386666.6666666633</v>
      </c>
      <c r="M49" s="813">
        <f t="shared" si="9"/>
        <v>3386666.6666666633</v>
      </c>
      <c r="N49" s="814">
        <f t="shared" si="9"/>
        <v>3386666.6666666633</v>
      </c>
    </row>
    <row r="50" spans="1:14" ht="13.5" thickBot="1" x14ac:dyDescent="0.35">
      <c r="A50" s="878" t="s">
        <v>535</v>
      </c>
      <c r="B50" s="820"/>
      <c r="C50" s="821"/>
      <c r="D50" s="879">
        <f>D49+D48</f>
        <v>1981199.9999999995</v>
      </c>
      <c r="E50" s="880">
        <f t="shared" ref="E50:N50" si="10">E49</f>
        <v>1896533.3333333314</v>
      </c>
      <c r="F50" s="881">
        <f t="shared" si="10"/>
        <v>2302933.3333333307</v>
      </c>
      <c r="G50" s="881">
        <f t="shared" si="10"/>
        <v>2709333.3333333302</v>
      </c>
      <c r="H50" s="881">
        <f t="shared" si="10"/>
        <v>3386666.6666666633</v>
      </c>
      <c r="I50" s="881">
        <f t="shared" si="10"/>
        <v>3386666.6666666633</v>
      </c>
      <c r="J50" s="881">
        <f t="shared" si="10"/>
        <v>3386666.6666666633</v>
      </c>
      <c r="K50" s="881">
        <f t="shared" si="10"/>
        <v>3386666.6666666633</v>
      </c>
      <c r="L50" s="881">
        <f t="shared" si="10"/>
        <v>3386666.6666666633</v>
      </c>
      <c r="M50" s="881">
        <f t="shared" si="10"/>
        <v>3386666.6666666633</v>
      </c>
      <c r="N50" s="882">
        <f t="shared" si="10"/>
        <v>3386666.6666666633</v>
      </c>
    </row>
    <row r="51" spans="1:14" ht="13" x14ac:dyDescent="0.25">
      <c r="A51" s="883" t="s">
        <v>536</v>
      </c>
      <c r="B51" s="876"/>
      <c r="C51" s="876"/>
      <c r="D51" s="826"/>
      <c r="E51" s="812"/>
      <c r="F51" s="813"/>
      <c r="G51" s="813"/>
      <c r="H51" s="813"/>
      <c r="I51" s="813"/>
      <c r="J51" s="813"/>
      <c r="K51" s="813"/>
      <c r="L51" s="813"/>
      <c r="M51" s="813"/>
      <c r="N51" s="814"/>
    </row>
    <row r="52" spans="1:14" x14ac:dyDescent="0.25">
      <c r="A52" s="822" t="str">
        <f>A19</f>
        <v xml:space="preserve">Shed </v>
      </c>
      <c r="B52" s="843" t="str">
        <f>B19</f>
        <v>unit</v>
      </c>
      <c r="C52" s="806">
        <f>100000*'FCs _SER'!B78</f>
        <v>84745.762711864416</v>
      </c>
      <c r="D52" s="826">
        <f>+C52/10*D19</f>
        <v>0</v>
      </c>
      <c r="E52" s="812">
        <f>$C$52*E19</f>
        <v>84745.762711864416</v>
      </c>
      <c r="F52" s="813"/>
      <c r="G52" s="813"/>
      <c r="H52" s="813"/>
      <c r="I52" s="813"/>
      <c r="J52" s="813"/>
      <c r="K52" s="813"/>
      <c r="L52" s="813"/>
      <c r="M52" s="813"/>
      <c r="N52" s="814"/>
    </row>
    <row r="53" spans="1:14" ht="13" thickBot="1" x14ac:dyDescent="0.3">
      <c r="A53" s="822" t="str">
        <f>A20</f>
        <v>Storage (Group)</v>
      </c>
      <c r="B53" s="843" t="s">
        <v>502</v>
      </c>
      <c r="C53" s="826">
        <f>50000*'FCs _SER'!B78</f>
        <v>42372.881355932208</v>
      </c>
      <c r="D53" s="826">
        <f>+$C$53*D20/10</f>
        <v>4237.2881355932204</v>
      </c>
      <c r="E53" s="812">
        <f>+$C$53*E20</f>
        <v>42372.881355932208</v>
      </c>
      <c r="F53" s="813">
        <f t="shared" ref="F53:N53" si="11">+$C$52*F20</f>
        <v>0</v>
      </c>
      <c r="G53" s="813">
        <f t="shared" si="11"/>
        <v>0</v>
      </c>
      <c r="H53" s="813">
        <f t="shared" si="11"/>
        <v>0</v>
      </c>
      <c r="I53" s="813">
        <f t="shared" si="11"/>
        <v>0</v>
      </c>
      <c r="J53" s="813">
        <f t="shared" si="11"/>
        <v>0</v>
      </c>
      <c r="K53" s="813">
        <f t="shared" si="11"/>
        <v>0</v>
      </c>
      <c r="L53" s="813">
        <f t="shared" si="11"/>
        <v>0</v>
      </c>
      <c r="M53" s="813">
        <f t="shared" si="11"/>
        <v>0</v>
      </c>
      <c r="N53" s="814">
        <f t="shared" si="11"/>
        <v>0</v>
      </c>
    </row>
    <row r="54" spans="1:14" ht="13.5" thickBot="1" x14ac:dyDescent="0.3">
      <c r="A54" s="884" t="s">
        <v>537</v>
      </c>
      <c r="B54" s="885"/>
      <c r="C54" s="886"/>
      <c r="D54" s="887">
        <f t="shared" ref="D54:N54" si="12">+SUM(D52:D53)</f>
        <v>4237.2881355932204</v>
      </c>
      <c r="E54" s="887">
        <f t="shared" si="12"/>
        <v>127118.64406779662</v>
      </c>
      <c r="F54" s="888">
        <f t="shared" si="12"/>
        <v>0</v>
      </c>
      <c r="G54" s="888">
        <f t="shared" si="12"/>
        <v>0</v>
      </c>
      <c r="H54" s="888">
        <f t="shared" si="12"/>
        <v>0</v>
      </c>
      <c r="I54" s="888">
        <f t="shared" si="12"/>
        <v>0</v>
      </c>
      <c r="J54" s="888">
        <f t="shared" si="12"/>
        <v>0</v>
      </c>
      <c r="K54" s="888">
        <f t="shared" si="12"/>
        <v>0</v>
      </c>
      <c r="L54" s="888">
        <f t="shared" si="12"/>
        <v>0</v>
      </c>
      <c r="M54" s="888">
        <f t="shared" si="12"/>
        <v>0</v>
      </c>
      <c r="N54" s="889">
        <f t="shared" si="12"/>
        <v>0</v>
      </c>
    </row>
    <row r="55" spans="1:14" ht="13" x14ac:dyDescent="0.25">
      <c r="A55" s="825" t="s">
        <v>538</v>
      </c>
      <c r="B55" s="806"/>
      <c r="C55" s="806"/>
      <c r="D55" s="890"/>
      <c r="E55" s="809"/>
      <c r="F55" s="810"/>
      <c r="G55" s="810"/>
      <c r="H55" s="810"/>
      <c r="I55" s="810"/>
      <c r="J55" s="810"/>
      <c r="K55" s="810"/>
      <c r="L55" s="810"/>
      <c r="M55" s="810"/>
      <c r="N55" s="811"/>
    </row>
    <row r="56" spans="1:14" x14ac:dyDescent="0.25">
      <c r="A56" s="822" t="str">
        <f t="shared" ref="A56:A60" si="13">+A22</f>
        <v xml:space="preserve">stove ( On 3 stones) </v>
      </c>
      <c r="B56" s="806" t="s">
        <v>334</v>
      </c>
      <c r="C56" s="806">
        <v>0</v>
      </c>
      <c r="D56" s="890">
        <f t="shared" ref="D56:N56" si="14">+$C$56*D22</f>
        <v>0</v>
      </c>
      <c r="E56" s="828">
        <f t="shared" si="14"/>
        <v>0</v>
      </c>
      <c r="F56" s="830">
        <f t="shared" si="14"/>
        <v>0</v>
      </c>
      <c r="G56" s="830">
        <f t="shared" si="14"/>
        <v>0</v>
      </c>
      <c r="H56" s="830">
        <f t="shared" si="14"/>
        <v>0</v>
      </c>
      <c r="I56" s="830">
        <f t="shared" si="14"/>
        <v>0</v>
      </c>
      <c r="J56" s="830">
        <f t="shared" si="14"/>
        <v>0</v>
      </c>
      <c r="K56" s="830">
        <f t="shared" si="14"/>
        <v>0</v>
      </c>
      <c r="L56" s="830">
        <f t="shared" si="14"/>
        <v>0</v>
      </c>
      <c r="M56" s="830">
        <f t="shared" si="14"/>
        <v>0</v>
      </c>
      <c r="N56" s="891">
        <f t="shared" si="14"/>
        <v>0</v>
      </c>
    </row>
    <row r="57" spans="1:14" x14ac:dyDescent="0.25">
      <c r="A57" s="822" t="str">
        <f t="shared" si="13"/>
        <v xml:space="preserve">Pestle </v>
      </c>
      <c r="B57" s="806" t="s">
        <v>334</v>
      </c>
      <c r="C57" s="806">
        <f>15000*'FCs _SER'!B80</f>
        <v>9490.7132863542556</v>
      </c>
      <c r="D57" s="890">
        <f t="shared" ref="D57:N57" si="15">$C$57*D23</f>
        <v>9490.7132863542556</v>
      </c>
      <c r="E57" s="828">
        <f t="shared" si="15"/>
        <v>0</v>
      </c>
      <c r="F57" s="830">
        <f t="shared" si="15"/>
        <v>0</v>
      </c>
      <c r="G57" s="830">
        <f t="shared" si="15"/>
        <v>0</v>
      </c>
      <c r="H57" s="830">
        <f t="shared" si="15"/>
        <v>0</v>
      </c>
      <c r="I57" s="830">
        <f t="shared" si="15"/>
        <v>0</v>
      </c>
      <c r="J57" s="830">
        <f t="shared" si="15"/>
        <v>0</v>
      </c>
      <c r="K57" s="830">
        <f t="shared" si="15"/>
        <v>0</v>
      </c>
      <c r="L57" s="830">
        <f t="shared" si="15"/>
        <v>0</v>
      </c>
      <c r="M57" s="830">
        <f t="shared" si="15"/>
        <v>0</v>
      </c>
      <c r="N57" s="891">
        <f t="shared" si="15"/>
        <v>0</v>
      </c>
    </row>
    <row r="58" spans="1:14" x14ac:dyDescent="0.25">
      <c r="A58" s="822" t="str">
        <f t="shared" si="13"/>
        <v>Improved stove (Foyers ameliorés)</v>
      </c>
      <c r="B58" s="806" t="str">
        <f>+B52</f>
        <v>unit</v>
      </c>
      <c r="C58" s="826">
        <f>20000*'FCs _SER'!B80</f>
        <v>12654.284381805674</v>
      </c>
      <c r="D58" s="826">
        <f>+$C$58*D24/5</f>
        <v>0</v>
      </c>
      <c r="E58" s="812">
        <f t="shared" ref="E58:M58" si="16">+$C$58*E24</f>
        <v>25308.568763611347</v>
      </c>
      <c r="F58" s="813">
        <f t="shared" si="16"/>
        <v>0</v>
      </c>
      <c r="G58" s="813">
        <f t="shared" si="16"/>
        <v>0</v>
      </c>
      <c r="H58" s="813">
        <f t="shared" si="16"/>
        <v>0</v>
      </c>
      <c r="I58" s="813">
        <f t="shared" si="16"/>
        <v>0</v>
      </c>
      <c r="J58" s="813">
        <f t="shared" si="16"/>
        <v>25308.568763611347</v>
      </c>
      <c r="K58" s="813">
        <f t="shared" si="16"/>
        <v>0</v>
      </c>
      <c r="L58" s="813">
        <f t="shared" si="16"/>
        <v>0</v>
      </c>
      <c r="M58" s="813">
        <f t="shared" si="16"/>
        <v>0</v>
      </c>
      <c r="N58" s="814">
        <f>+$C$58*N24/5</f>
        <v>0</v>
      </c>
    </row>
    <row r="59" spans="1:14" x14ac:dyDescent="0.25">
      <c r="A59" s="822" t="str">
        <f t="shared" si="13"/>
        <v>Mill (moulin)</v>
      </c>
      <c r="B59" s="806" t="str">
        <f>+B53</f>
        <v>unit</v>
      </c>
      <c r="C59" s="826">
        <f>350000*'FCs _SER'!B80</f>
        <v>221449.97668159931</v>
      </c>
      <c r="D59" s="826">
        <f t="shared" ref="D59:N59" si="17">+$C$59*D25</f>
        <v>0</v>
      </c>
      <c r="E59" s="812">
        <f t="shared" si="17"/>
        <v>221449.97668159931</v>
      </c>
      <c r="F59" s="813">
        <f t="shared" si="17"/>
        <v>0</v>
      </c>
      <c r="G59" s="813">
        <f t="shared" si="17"/>
        <v>0</v>
      </c>
      <c r="H59" s="813">
        <f t="shared" si="17"/>
        <v>0</v>
      </c>
      <c r="I59" s="813">
        <f t="shared" si="17"/>
        <v>0</v>
      </c>
      <c r="J59" s="813">
        <f t="shared" si="17"/>
        <v>110724.98834079965</v>
      </c>
      <c r="K59" s="813">
        <f t="shared" si="17"/>
        <v>0</v>
      </c>
      <c r="L59" s="813">
        <f t="shared" si="17"/>
        <v>0</v>
      </c>
      <c r="M59" s="813">
        <f t="shared" si="17"/>
        <v>0</v>
      </c>
      <c r="N59" s="814">
        <f t="shared" si="17"/>
        <v>0</v>
      </c>
    </row>
    <row r="60" spans="1:14" x14ac:dyDescent="0.25">
      <c r="A60" s="822" t="str">
        <f t="shared" si="13"/>
        <v xml:space="preserve">Roaster (torrefacteur) </v>
      </c>
      <c r="B60" s="806" t="s">
        <v>502</v>
      </c>
      <c r="C60" s="826">
        <f>850000*'FCs _SER'!B80</f>
        <v>537807.08622674108</v>
      </c>
      <c r="D60" s="826">
        <f t="shared" ref="D60:N60" si="18">+$C$60*D26</f>
        <v>0</v>
      </c>
      <c r="E60" s="812">
        <f t="shared" si="18"/>
        <v>537807.08622674108</v>
      </c>
      <c r="F60" s="813">
        <f t="shared" si="18"/>
        <v>0</v>
      </c>
      <c r="G60" s="813">
        <f t="shared" si="18"/>
        <v>0</v>
      </c>
      <c r="H60" s="813">
        <f t="shared" si="18"/>
        <v>0</v>
      </c>
      <c r="I60" s="813">
        <f t="shared" si="18"/>
        <v>0</v>
      </c>
      <c r="J60" s="813">
        <f t="shared" si="18"/>
        <v>268903.54311337054</v>
      </c>
      <c r="K60" s="813">
        <f t="shared" si="18"/>
        <v>0</v>
      </c>
      <c r="L60" s="813">
        <f t="shared" si="18"/>
        <v>0</v>
      </c>
      <c r="M60" s="813">
        <f t="shared" si="18"/>
        <v>0</v>
      </c>
      <c r="N60" s="814">
        <f t="shared" si="18"/>
        <v>0</v>
      </c>
    </row>
    <row r="61" spans="1:14" ht="13" thickBot="1" x14ac:dyDescent="0.3">
      <c r="A61" s="822" t="str">
        <f>+A27</f>
        <v xml:space="preserve">Other NTFP  Equipement </v>
      </c>
      <c r="B61" s="806" t="str">
        <f>+B60</f>
        <v>unit</v>
      </c>
      <c r="C61" s="826">
        <f>1275000*'FCs _SER'!B80</f>
        <v>806710.62934011174</v>
      </c>
      <c r="D61" s="826">
        <f>$C$61*D27/3</f>
        <v>268903.5431133706</v>
      </c>
      <c r="E61" s="831">
        <f t="shared" ref="E61:N61" si="19">$C$61*E27</f>
        <v>806710.62934011174</v>
      </c>
      <c r="F61" s="832">
        <f t="shared" si="19"/>
        <v>0</v>
      </c>
      <c r="G61" s="832">
        <f t="shared" si="19"/>
        <v>0</v>
      </c>
      <c r="H61" s="832">
        <f t="shared" si="19"/>
        <v>0</v>
      </c>
      <c r="I61" s="832">
        <f t="shared" si="19"/>
        <v>403355.31467005587</v>
      </c>
      <c r="J61" s="832">
        <f t="shared" si="19"/>
        <v>0</v>
      </c>
      <c r="K61" s="832">
        <f t="shared" si="19"/>
        <v>0</v>
      </c>
      <c r="L61" s="832">
        <f t="shared" si="19"/>
        <v>0</v>
      </c>
      <c r="M61" s="832">
        <f t="shared" si="19"/>
        <v>0</v>
      </c>
      <c r="N61" s="833">
        <f t="shared" si="19"/>
        <v>0</v>
      </c>
    </row>
    <row r="62" spans="1:14" ht="13.5" thickBot="1" x14ac:dyDescent="0.3">
      <c r="A62" s="892" t="s">
        <v>539</v>
      </c>
      <c r="B62" s="886"/>
      <c r="C62" s="885"/>
      <c r="D62" s="887">
        <f t="shared" ref="D62:N62" si="20">SUM(D58:D61)</f>
        <v>268903.5431133706</v>
      </c>
      <c r="E62" s="893">
        <f t="shared" si="20"/>
        <v>1591276.2610120634</v>
      </c>
      <c r="F62" s="894">
        <f t="shared" si="20"/>
        <v>0</v>
      </c>
      <c r="G62" s="894">
        <f t="shared" si="20"/>
        <v>0</v>
      </c>
      <c r="H62" s="894">
        <f t="shared" si="20"/>
        <v>0</v>
      </c>
      <c r="I62" s="894">
        <f t="shared" si="20"/>
        <v>403355.31467005587</v>
      </c>
      <c r="J62" s="894">
        <f t="shared" si="20"/>
        <v>404937.10021778155</v>
      </c>
      <c r="K62" s="894">
        <f t="shared" si="20"/>
        <v>0</v>
      </c>
      <c r="L62" s="894">
        <f t="shared" si="20"/>
        <v>0</v>
      </c>
      <c r="M62" s="894">
        <f t="shared" si="20"/>
        <v>0</v>
      </c>
      <c r="N62" s="895">
        <f t="shared" si="20"/>
        <v>0</v>
      </c>
    </row>
    <row r="63" spans="1:14" ht="13.5" thickBot="1" x14ac:dyDescent="0.3">
      <c r="A63" s="853" t="s">
        <v>540</v>
      </c>
      <c r="B63" s="896" t="s">
        <v>541</v>
      </c>
      <c r="C63" s="897"/>
      <c r="D63" s="898">
        <f t="shared" ref="D63:N63" si="21">+D54+D62</f>
        <v>273140.83124896383</v>
      </c>
      <c r="E63" s="887">
        <f t="shared" si="21"/>
        <v>1718394.90507986</v>
      </c>
      <c r="F63" s="888">
        <f t="shared" si="21"/>
        <v>0</v>
      </c>
      <c r="G63" s="888">
        <f t="shared" si="21"/>
        <v>0</v>
      </c>
      <c r="H63" s="888">
        <f t="shared" si="21"/>
        <v>0</v>
      </c>
      <c r="I63" s="888">
        <f t="shared" si="21"/>
        <v>403355.31467005587</v>
      </c>
      <c r="J63" s="888">
        <f t="shared" si="21"/>
        <v>404937.10021778155</v>
      </c>
      <c r="K63" s="888">
        <f t="shared" si="21"/>
        <v>0</v>
      </c>
      <c r="L63" s="888">
        <f t="shared" si="21"/>
        <v>0</v>
      </c>
      <c r="M63" s="888">
        <f t="shared" si="21"/>
        <v>0</v>
      </c>
      <c r="N63" s="889">
        <f t="shared" si="21"/>
        <v>0</v>
      </c>
    </row>
    <row r="64" spans="1:14" ht="13.5" thickBot="1" x14ac:dyDescent="0.3">
      <c r="A64" s="853" t="s">
        <v>542</v>
      </c>
      <c r="B64" s="896"/>
      <c r="C64" s="897"/>
      <c r="D64" s="898"/>
      <c r="E64" s="898"/>
      <c r="F64" s="899"/>
      <c r="G64" s="899"/>
      <c r="H64" s="899"/>
      <c r="I64" s="899"/>
      <c r="J64" s="899"/>
      <c r="K64" s="899"/>
      <c r="L64" s="899"/>
      <c r="M64" s="899"/>
      <c r="N64" s="900"/>
    </row>
    <row r="65" spans="1:14" ht="13" x14ac:dyDescent="0.25">
      <c r="A65" s="825" t="str">
        <f>+A29</f>
        <v>Imputs</v>
      </c>
      <c r="B65" s="901"/>
      <c r="C65" s="835"/>
      <c r="D65" s="876"/>
      <c r="E65" s="809"/>
      <c r="F65" s="810"/>
      <c r="G65" s="810"/>
      <c r="H65" s="810"/>
      <c r="I65" s="810"/>
      <c r="J65" s="810"/>
      <c r="K65" s="810"/>
      <c r="L65" s="810"/>
      <c r="M65" s="810"/>
      <c r="N65" s="811"/>
    </row>
    <row r="66" spans="1:14" x14ac:dyDescent="0.25">
      <c r="A66" s="822" t="s">
        <v>543</v>
      </c>
      <c r="B66" s="834" t="s">
        <v>395</v>
      </c>
      <c r="C66" s="902">
        <f>0.1*584*'FCs _SER'!B81</f>
        <v>74.168000000000006</v>
      </c>
      <c r="D66" s="826">
        <f>+D30*C66</f>
        <v>824088.88888888888</v>
      </c>
      <c r="E66" s="812"/>
      <c r="F66" s="813"/>
      <c r="G66" s="813"/>
      <c r="H66" s="813"/>
      <c r="I66" s="813"/>
      <c r="J66" s="813"/>
      <c r="K66" s="813"/>
      <c r="L66" s="813"/>
      <c r="M66" s="813"/>
      <c r="N66" s="814"/>
    </row>
    <row r="67" spans="1:14" x14ac:dyDescent="0.25">
      <c r="A67" s="822" t="s">
        <v>544</v>
      </c>
      <c r="B67" s="843" t="str">
        <f>B31</f>
        <v>kg</v>
      </c>
      <c r="C67" s="902">
        <f>0.1*584*'FCs _SER'!B81</f>
        <v>74.168000000000006</v>
      </c>
      <c r="D67" s="826">
        <f t="shared" ref="D67:N67" si="22">+$C$67*D31</f>
        <v>0</v>
      </c>
      <c r="E67" s="812">
        <f>+$C$67*E31</f>
        <v>519176.00000000006</v>
      </c>
      <c r="F67" s="813">
        <f t="shared" si="22"/>
        <v>593344</v>
      </c>
      <c r="G67" s="813">
        <f t="shared" si="22"/>
        <v>593344</v>
      </c>
      <c r="H67" s="813">
        <f t="shared" si="22"/>
        <v>741680.00000000012</v>
      </c>
      <c r="I67" s="813">
        <f t="shared" si="22"/>
        <v>741680.00000000012</v>
      </c>
      <c r="J67" s="813">
        <f t="shared" si="22"/>
        <v>741680.00000000012</v>
      </c>
      <c r="K67" s="813">
        <f t="shared" si="22"/>
        <v>741680.00000000012</v>
      </c>
      <c r="L67" s="813">
        <f t="shared" si="22"/>
        <v>741680.00000000012</v>
      </c>
      <c r="M67" s="813">
        <f t="shared" si="22"/>
        <v>741680.00000000012</v>
      </c>
      <c r="N67" s="814">
        <f t="shared" si="22"/>
        <v>741680.00000000012</v>
      </c>
    </row>
    <row r="68" spans="1:14" x14ac:dyDescent="0.25">
      <c r="A68" s="822" t="str">
        <f>A32</f>
        <v xml:space="preserve">Water </v>
      </c>
      <c r="B68" s="843" t="str">
        <f>B32</f>
        <v>LS</v>
      </c>
      <c r="C68" s="902">
        <f>24000*'FCs _SER'!B78</f>
        <v>20338.983050847459</v>
      </c>
      <c r="D68" s="826">
        <f t="shared" ref="D68:N68" si="23">+$C$68*D32</f>
        <v>20338.983050847459</v>
      </c>
      <c r="E68" s="812">
        <f t="shared" si="23"/>
        <v>40677.966101694918</v>
      </c>
      <c r="F68" s="813">
        <f t="shared" si="23"/>
        <v>40677.966101694918</v>
      </c>
      <c r="G68" s="813">
        <f t="shared" si="23"/>
        <v>40677.966101694918</v>
      </c>
      <c r="H68" s="813">
        <f t="shared" si="23"/>
        <v>40677.966101694918</v>
      </c>
      <c r="I68" s="813">
        <f t="shared" si="23"/>
        <v>40677.966101694918</v>
      </c>
      <c r="J68" s="813">
        <f t="shared" si="23"/>
        <v>40677.966101694918</v>
      </c>
      <c r="K68" s="813">
        <f t="shared" si="23"/>
        <v>40677.966101694918</v>
      </c>
      <c r="L68" s="813">
        <f t="shared" si="23"/>
        <v>40677.966101694918</v>
      </c>
      <c r="M68" s="813">
        <f t="shared" si="23"/>
        <v>40677.966101694918</v>
      </c>
      <c r="N68" s="814">
        <f t="shared" si="23"/>
        <v>40677.966101694918</v>
      </c>
    </row>
    <row r="69" spans="1:14" x14ac:dyDescent="0.25">
      <c r="A69" s="822" t="str">
        <f>A33</f>
        <v xml:space="preserve">Woods </v>
      </c>
      <c r="B69" s="843" t="str">
        <f>B33</f>
        <v>Kg</v>
      </c>
      <c r="C69" s="823">
        <f>15*'FCs _SER'!B77</f>
        <v>15</v>
      </c>
      <c r="D69" s="826">
        <f t="shared" ref="D69:N69" si="24">$C$69*D33</f>
        <v>103500</v>
      </c>
      <c r="E69" s="812">
        <f t="shared" si="24"/>
        <v>14100</v>
      </c>
      <c r="F69" s="813">
        <f t="shared" si="24"/>
        <v>17625</v>
      </c>
      <c r="G69" s="813">
        <f t="shared" si="24"/>
        <v>21150</v>
      </c>
      <c r="H69" s="813">
        <f t="shared" si="24"/>
        <v>21150</v>
      </c>
      <c r="I69" s="813">
        <f t="shared" si="24"/>
        <v>21150</v>
      </c>
      <c r="J69" s="813">
        <f t="shared" si="24"/>
        <v>21150</v>
      </c>
      <c r="K69" s="813">
        <f t="shared" si="24"/>
        <v>21150</v>
      </c>
      <c r="L69" s="813">
        <f t="shared" si="24"/>
        <v>21150</v>
      </c>
      <c r="M69" s="813">
        <f t="shared" si="24"/>
        <v>21150</v>
      </c>
      <c r="N69" s="814">
        <f t="shared" si="24"/>
        <v>21150</v>
      </c>
    </row>
    <row r="70" spans="1:14" x14ac:dyDescent="0.25">
      <c r="A70" s="822" t="str">
        <f>A34</f>
        <v xml:space="preserve">Bags nuts </v>
      </c>
      <c r="B70" s="843" t="str">
        <f>B34</f>
        <v>unit</v>
      </c>
      <c r="C70" s="902">
        <f>300*'FCs _SER'!B80</f>
        <v>189.81426572708511</v>
      </c>
      <c r="D70" s="826">
        <f t="shared" ref="D70:N70" si="25">+$C$70*D34</f>
        <v>11388.855943625107</v>
      </c>
      <c r="E70" s="812">
        <f t="shared" si="25"/>
        <v>0</v>
      </c>
      <c r="F70" s="813">
        <f t="shared" si="25"/>
        <v>0</v>
      </c>
      <c r="G70" s="813">
        <f t="shared" si="25"/>
        <v>0</v>
      </c>
      <c r="H70" s="813">
        <f t="shared" si="25"/>
        <v>0</v>
      </c>
      <c r="I70" s="813">
        <f t="shared" si="25"/>
        <v>0</v>
      </c>
      <c r="J70" s="813">
        <f t="shared" si="25"/>
        <v>0</v>
      </c>
      <c r="K70" s="813">
        <f t="shared" si="25"/>
        <v>0</v>
      </c>
      <c r="L70" s="813">
        <f t="shared" si="25"/>
        <v>0</v>
      </c>
      <c r="M70" s="813">
        <f t="shared" si="25"/>
        <v>0</v>
      </c>
      <c r="N70" s="814">
        <f t="shared" si="25"/>
        <v>0</v>
      </c>
    </row>
    <row r="71" spans="1:14" ht="13" thickBot="1" x14ac:dyDescent="0.3">
      <c r="A71" s="822" t="s">
        <v>545</v>
      </c>
      <c r="B71" s="843" t="s">
        <v>334</v>
      </c>
      <c r="C71" s="902">
        <f>35*'FCs _SER'!B80</f>
        <v>22.144997668159931</v>
      </c>
      <c r="D71" s="826">
        <f t="shared" ref="D71:N71" si="26">$C$71*D35</f>
        <v>0</v>
      </c>
      <c r="E71" s="812">
        <f t="shared" si="26"/>
        <v>155014.98367711951</v>
      </c>
      <c r="F71" s="813">
        <f t="shared" si="26"/>
        <v>177159.98134527943</v>
      </c>
      <c r="G71" s="813">
        <f t="shared" si="26"/>
        <v>177159.98134527943</v>
      </c>
      <c r="H71" s="813">
        <f t="shared" si="26"/>
        <v>221449.97668159931</v>
      </c>
      <c r="I71" s="813">
        <f t="shared" si="26"/>
        <v>221449.97668159931</v>
      </c>
      <c r="J71" s="813">
        <f t="shared" si="26"/>
        <v>221449.97668159931</v>
      </c>
      <c r="K71" s="813">
        <f t="shared" si="26"/>
        <v>221449.97668159931</v>
      </c>
      <c r="L71" s="813">
        <f t="shared" si="26"/>
        <v>221449.97668159931</v>
      </c>
      <c r="M71" s="813">
        <f t="shared" si="26"/>
        <v>221449.97668159931</v>
      </c>
      <c r="N71" s="814">
        <f t="shared" si="26"/>
        <v>221449.97668159931</v>
      </c>
    </row>
    <row r="72" spans="1:14" ht="13.5" thickBot="1" x14ac:dyDescent="0.3">
      <c r="A72" s="892" t="s">
        <v>546</v>
      </c>
      <c r="B72" s="886" t="s">
        <v>541</v>
      </c>
      <c r="C72" s="885"/>
      <c r="D72" s="887">
        <f>SUM(D66:D71)</f>
        <v>959316.7278833614</v>
      </c>
      <c r="E72" s="887">
        <f>SUM(E66:E71)</f>
        <v>728968.94977881445</v>
      </c>
      <c r="F72" s="888">
        <f>SUM(F67:F71)</f>
        <v>828806.94744697446</v>
      </c>
      <c r="G72" s="888">
        <f t="shared" ref="G72:N72" si="27">SUM(G67:G71)</f>
        <v>832331.94744697446</v>
      </c>
      <c r="H72" s="888">
        <f>SUM(H67:H71)</f>
        <v>1024957.9427832944</v>
      </c>
      <c r="I72" s="888">
        <f t="shared" si="27"/>
        <v>1024957.9427832944</v>
      </c>
      <c r="J72" s="888">
        <f>SUM(J67:J71)</f>
        <v>1024957.9427832944</v>
      </c>
      <c r="K72" s="888">
        <f t="shared" si="27"/>
        <v>1024957.9427832944</v>
      </c>
      <c r="L72" s="888">
        <f>SUM(L67:L71)</f>
        <v>1024957.9427832944</v>
      </c>
      <c r="M72" s="888">
        <f t="shared" si="27"/>
        <v>1024957.9427832944</v>
      </c>
      <c r="N72" s="889">
        <f t="shared" si="27"/>
        <v>1024957.9427832944</v>
      </c>
    </row>
    <row r="73" spans="1:14" ht="13" x14ac:dyDescent="0.3">
      <c r="A73" s="903" t="s">
        <v>519</v>
      </c>
      <c r="B73" s="834"/>
      <c r="C73" s="901"/>
      <c r="D73" s="809"/>
      <c r="E73" s="809"/>
      <c r="F73" s="810"/>
      <c r="G73" s="810"/>
      <c r="H73" s="810"/>
      <c r="I73" s="810"/>
      <c r="J73" s="810"/>
      <c r="K73" s="810"/>
      <c r="L73" s="810"/>
      <c r="M73" s="810"/>
      <c r="N73" s="811"/>
    </row>
    <row r="74" spans="1:14" ht="13" x14ac:dyDescent="0.3">
      <c r="A74" s="904" t="str">
        <f>A37</f>
        <v>Handling and transport</v>
      </c>
      <c r="B74" s="904" t="str">
        <f>B37</f>
        <v>100kg bag</v>
      </c>
      <c r="C74" s="812">
        <f>50*'FCs _SER'!B78</f>
        <v>42.372881355932208</v>
      </c>
      <c r="D74" s="812">
        <f t="shared" ref="D74:N74" si="28">$C$74*D37</f>
        <v>4708.0979284369114</v>
      </c>
      <c r="E74" s="812">
        <f t="shared" si="28"/>
        <v>2966.1016949152545</v>
      </c>
      <c r="F74" s="813">
        <f t="shared" si="28"/>
        <v>3389.8305084745766</v>
      </c>
      <c r="G74" s="813">
        <f t="shared" si="28"/>
        <v>3389.8305084745766</v>
      </c>
      <c r="H74" s="813">
        <f t="shared" si="28"/>
        <v>4237.2881355932204</v>
      </c>
      <c r="I74" s="813">
        <f t="shared" si="28"/>
        <v>4237.2881355932204</v>
      </c>
      <c r="J74" s="813">
        <f t="shared" si="28"/>
        <v>4237.2881355932204</v>
      </c>
      <c r="K74" s="813">
        <f t="shared" si="28"/>
        <v>4237.2881355932204</v>
      </c>
      <c r="L74" s="813">
        <f t="shared" si="28"/>
        <v>4237.2881355932204</v>
      </c>
      <c r="M74" s="813">
        <f t="shared" si="28"/>
        <v>4237.2881355932204</v>
      </c>
      <c r="N74" s="814">
        <f t="shared" si="28"/>
        <v>4237.2881355932204</v>
      </c>
    </row>
    <row r="75" spans="1:14" ht="13.5" thickBot="1" x14ac:dyDescent="0.35">
      <c r="A75" s="904" t="str">
        <f>A38</f>
        <v>Communication, Maintenances</v>
      </c>
      <c r="B75" s="904" t="str">
        <f>B38</f>
        <v xml:space="preserve">Forfait </v>
      </c>
      <c r="C75" s="812">
        <f>60000*'FCs _SER'!B78</f>
        <v>50847.457627118645</v>
      </c>
      <c r="D75" s="812">
        <f t="shared" ref="D75:N75" si="29">$C$75*D38</f>
        <v>25423.728813559323</v>
      </c>
      <c r="E75" s="812">
        <f t="shared" si="29"/>
        <v>35593.220338983047</v>
      </c>
      <c r="F75" s="813">
        <f t="shared" si="29"/>
        <v>40677.966101694918</v>
      </c>
      <c r="G75" s="813">
        <f t="shared" si="29"/>
        <v>40677.966101694918</v>
      </c>
      <c r="H75" s="813">
        <f t="shared" si="29"/>
        <v>50847.457627118645</v>
      </c>
      <c r="I75" s="813">
        <f t="shared" si="29"/>
        <v>50847.457627118645</v>
      </c>
      <c r="J75" s="813">
        <f t="shared" si="29"/>
        <v>50847.457627118645</v>
      </c>
      <c r="K75" s="813">
        <f t="shared" si="29"/>
        <v>50847.457627118645</v>
      </c>
      <c r="L75" s="813">
        <f t="shared" si="29"/>
        <v>50847.457627118645</v>
      </c>
      <c r="M75" s="813">
        <f t="shared" si="29"/>
        <v>50847.457627118645</v>
      </c>
      <c r="N75" s="814">
        <f t="shared" si="29"/>
        <v>50847.457627118645</v>
      </c>
    </row>
    <row r="76" spans="1:14" ht="13.5" thickBot="1" x14ac:dyDescent="0.3">
      <c r="A76" s="905" t="s">
        <v>547</v>
      </c>
      <c r="B76" s="886"/>
      <c r="C76" s="885"/>
      <c r="D76" s="906">
        <f>SUM(D74:D75)</f>
        <v>30131.826741996236</v>
      </c>
      <c r="E76" s="887">
        <f t="shared" ref="E76:N76" si="30">SUM(E74:E75)</f>
        <v>38559.322033898301</v>
      </c>
      <c r="F76" s="888">
        <f t="shared" si="30"/>
        <v>44067.796610169491</v>
      </c>
      <c r="G76" s="888">
        <f t="shared" si="30"/>
        <v>44067.796610169491</v>
      </c>
      <c r="H76" s="888">
        <f t="shared" si="30"/>
        <v>55084.745762711864</v>
      </c>
      <c r="I76" s="888">
        <f t="shared" si="30"/>
        <v>55084.745762711864</v>
      </c>
      <c r="J76" s="888">
        <f t="shared" si="30"/>
        <v>55084.745762711864</v>
      </c>
      <c r="K76" s="888">
        <f t="shared" si="30"/>
        <v>55084.745762711864</v>
      </c>
      <c r="L76" s="888">
        <f t="shared" si="30"/>
        <v>55084.745762711864</v>
      </c>
      <c r="M76" s="888">
        <f t="shared" si="30"/>
        <v>55084.745762711864</v>
      </c>
      <c r="N76" s="889">
        <f t="shared" si="30"/>
        <v>55084.745762711864</v>
      </c>
    </row>
    <row r="77" spans="1:14" ht="13" x14ac:dyDescent="0.3">
      <c r="A77" s="904" t="s">
        <v>548</v>
      </c>
      <c r="B77" s="907" t="s">
        <v>526</v>
      </c>
      <c r="C77" s="958">
        <f>'2.4 Agroforestery ML_ECO'!D72</f>
        <v>1580</v>
      </c>
      <c r="D77" s="908">
        <f t="shared" ref="D77:N77" si="31">+$C$77*D42</f>
        <v>0</v>
      </c>
      <c r="E77" s="908">
        <f t="shared" si="31"/>
        <v>56880</v>
      </c>
      <c r="F77" s="909">
        <f t="shared" si="31"/>
        <v>56880</v>
      </c>
      <c r="G77" s="909">
        <f t="shared" si="31"/>
        <v>56880</v>
      </c>
      <c r="H77" s="909">
        <f t="shared" si="31"/>
        <v>56880</v>
      </c>
      <c r="I77" s="909">
        <f t="shared" si="31"/>
        <v>56880</v>
      </c>
      <c r="J77" s="909">
        <f t="shared" si="31"/>
        <v>56880</v>
      </c>
      <c r="K77" s="909">
        <f t="shared" si="31"/>
        <v>56880</v>
      </c>
      <c r="L77" s="909">
        <f t="shared" si="31"/>
        <v>56880</v>
      </c>
      <c r="M77" s="909">
        <f t="shared" si="31"/>
        <v>56880</v>
      </c>
      <c r="N77" s="910">
        <f t="shared" si="31"/>
        <v>56880</v>
      </c>
    </row>
    <row r="78" spans="1:14" ht="13.5" thickBot="1" x14ac:dyDescent="0.35">
      <c r="A78" s="904" t="s">
        <v>549</v>
      </c>
      <c r="B78" s="911" t="str">
        <f>B77</f>
        <v>pers.day</v>
      </c>
      <c r="C78" s="958">
        <f>'2.4 Agroforestery ML_ECO'!D73</f>
        <v>1580</v>
      </c>
      <c r="D78" s="912">
        <f t="shared" ref="D78:N78" si="32">$C$78*D43</f>
        <v>455040</v>
      </c>
      <c r="E78" s="913">
        <f t="shared" si="32"/>
        <v>227520</v>
      </c>
      <c r="F78" s="914">
        <f t="shared" si="32"/>
        <v>227520</v>
      </c>
      <c r="G78" s="914">
        <f t="shared" si="32"/>
        <v>227520</v>
      </c>
      <c r="H78" s="914">
        <f t="shared" si="32"/>
        <v>227520</v>
      </c>
      <c r="I78" s="914">
        <f t="shared" si="32"/>
        <v>227520</v>
      </c>
      <c r="J78" s="914">
        <f t="shared" si="32"/>
        <v>227520</v>
      </c>
      <c r="K78" s="914">
        <f t="shared" si="32"/>
        <v>227520</v>
      </c>
      <c r="L78" s="914">
        <f t="shared" si="32"/>
        <v>227520</v>
      </c>
      <c r="M78" s="914">
        <f t="shared" si="32"/>
        <v>227520</v>
      </c>
      <c r="N78" s="915">
        <f t="shared" si="32"/>
        <v>227520</v>
      </c>
    </row>
    <row r="79" spans="1:14" ht="13.5" thickBot="1" x14ac:dyDescent="0.35">
      <c r="A79" s="916" t="s">
        <v>550</v>
      </c>
      <c r="B79" s="917"/>
      <c r="C79" s="918"/>
      <c r="D79" s="919">
        <f>SUM(D77:D78)</f>
        <v>455040</v>
      </c>
      <c r="E79" s="899">
        <f t="shared" ref="E79:N79" si="33">SUM(E77:E78)</f>
        <v>284400</v>
      </c>
      <c r="F79" s="899">
        <f t="shared" si="33"/>
        <v>284400</v>
      </c>
      <c r="G79" s="899">
        <f t="shared" si="33"/>
        <v>284400</v>
      </c>
      <c r="H79" s="899">
        <f t="shared" si="33"/>
        <v>284400</v>
      </c>
      <c r="I79" s="899">
        <f t="shared" si="33"/>
        <v>284400</v>
      </c>
      <c r="J79" s="899">
        <f t="shared" si="33"/>
        <v>284400</v>
      </c>
      <c r="K79" s="899">
        <f t="shared" si="33"/>
        <v>284400</v>
      </c>
      <c r="L79" s="899">
        <f t="shared" si="33"/>
        <v>284400</v>
      </c>
      <c r="M79" s="899">
        <f t="shared" si="33"/>
        <v>284400</v>
      </c>
      <c r="N79" s="900">
        <f t="shared" si="33"/>
        <v>284400</v>
      </c>
    </row>
    <row r="80" spans="1:14" ht="13" x14ac:dyDescent="0.3">
      <c r="A80" s="920" t="s">
        <v>551</v>
      </c>
      <c r="B80" s="921" t="s">
        <v>541</v>
      </c>
      <c r="C80" s="922"/>
      <c r="D80" s="923">
        <f t="shared" ref="D80:N80" si="34">+D72+D76+D79</f>
        <v>1444488.5546253575</v>
      </c>
      <c r="E80" s="924">
        <f t="shared" si="34"/>
        <v>1051928.2718127128</v>
      </c>
      <c r="F80" s="924">
        <f t="shared" si="34"/>
        <v>1157274.744057144</v>
      </c>
      <c r="G80" s="924">
        <f t="shared" si="34"/>
        <v>1160799.744057144</v>
      </c>
      <c r="H80" s="924">
        <f t="shared" si="34"/>
        <v>1364442.6885460063</v>
      </c>
      <c r="I80" s="924">
        <f t="shared" si="34"/>
        <v>1364442.6885460063</v>
      </c>
      <c r="J80" s="924">
        <f t="shared" si="34"/>
        <v>1364442.6885460063</v>
      </c>
      <c r="K80" s="924">
        <f t="shared" si="34"/>
        <v>1364442.6885460063</v>
      </c>
      <c r="L80" s="924">
        <f t="shared" si="34"/>
        <v>1364442.6885460063</v>
      </c>
      <c r="M80" s="924">
        <f t="shared" si="34"/>
        <v>1364442.6885460063</v>
      </c>
      <c r="N80" s="923">
        <f t="shared" si="34"/>
        <v>1364442.6885460063</v>
      </c>
    </row>
    <row r="81" spans="1:14" ht="13" x14ac:dyDescent="0.3">
      <c r="A81" s="925" t="s">
        <v>552</v>
      </c>
      <c r="B81" s="921" t="s">
        <v>541</v>
      </c>
      <c r="C81" s="926"/>
      <c r="D81" s="927">
        <f t="shared" ref="D81:N81" si="35">D80+D63</f>
        <v>1717629.3858743212</v>
      </c>
      <c r="E81" s="928">
        <f t="shared" si="35"/>
        <v>2770323.176892573</v>
      </c>
      <c r="F81" s="928">
        <f t="shared" si="35"/>
        <v>1157274.744057144</v>
      </c>
      <c r="G81" s="928">
        <f t="shared" si="35"/>
        <v>1160799.744057144</v>
      </c>
      <c r="H81" s="928">
        <f t="shared" si="35"/>
        <v>1364442.6885460063</v>
      </c>
      <c r="I81" s="928">
        <f t="shared" si="35"/>
        <v>1767798.0032160622</v>
      </c>
      <c r="J81" s="928">
        <f t="shared" si="35"/>
        <v>1769379.7887637878</v>
      </c>
      <c r="K81" s="928">
        <f t="shared" si="35"/>
        <v>1364442.6885460063</v>
      </c>
      <c r="L81" s="928">
        <f t="shared" si="35"/>
        <v>1364442.6885460063</v>
      </c>
      <c r="M81" s="928">
        <f t="shared" si="35"/>
        <v>1364442.6885460063</v>
      </c>
      <c r="N81" s="927">
        <f t="shared" si="35"/>
        <v>1364442.6885460063</v>
      </c>
    </row>
    <row r="82" spans="1:14" ht="13" x14ac:dyDescent="0.3">
      <c r="A82" s="925" t="s">
        <v>553</v>
      </c>
      <c r="B82" s="921" t="s">
        <v>541</v>
      </c>
      <c r="C82" s="926"/>
      <c r="D82" s="927">
        <f t="shared" ref="D82:N82" si="36">+D50-D81</f>
        <v>263570.61412567832</v>
      </c>
      <c r="E82" s="928">
        <f t="shared" si="36"/>
        <v>-873789.84355924162</v>
      </c>
      <c r="F82" s="928">
        <f t="shared" si="36"/>
        <v>1145658.5892761867</v>
      </c>
      <c r="G82" s="928">
        <f t="shared" si="36"/>
        <v>1548533.5892761862</v>
      </c>
      <c r="H82" s="928">
        <f t="shared" si="36"/>
        <v>2022223.9781206569</v>
      </c>
      <c r="I82" s="928">
        <f t="shared" si="36"/>
        <v>1618868.663450601</v>
      </c>
      <c r="J82" s="928">
        <f t="shared" si="36"/>
        <v>1617286.8779028754</v>
      </c>
      <c r="K82" s="928">
        <f t="shared" si="36"/>
        <v>2022223.9781206569</v>
      </c>
      <c r="L82" s="928">
        <f t="shared" si="36"/>
        <v>2022223.9781206569</v>
      </c>
      <c r="M82" s="928">
        <f t="shared" si="36"/>
        <v>2022223.9781206569</v>
      </c>
      <c r="N82" s="927">
        <f t="shared" si="36"/>
        <v>2022223.9781206569</v>
      </c>
    </row>
    <row r="83" spans="1:14" ht="13" x14ac:dyDescent="0.3">
      <c r="A83" s="925" t="s">
        <v>554</v>
      </c>
      <c r="B83" s="921" t="s">
        <v>541</v>
      </c>
      <c r="C83" s="926"/>
      <c r="D83" s="927"/>
      <c r="E83" s="929">
        <f>E82-$D$82</f>
        <v>-1137360.4576849199</v>
      </c>
      <c r="F83" s="929">
        <f t="shared" ref="F83:N83" si="37">F82-$D$82</f>
        <v>882087.97515050834</v>
      </c>
      <c r="G83" s="929">
        <f t="shared" si="37"/>
        <v>1284962.9751505079</v>
      </c>
      <c r="H83" s="929">
        <f t="shared" si="37"/>
        <v>1758653.3639949786</v>
      </c>
      <c r="I83" s="929">
        <f t="shared" si="37"/>
        <v>1355298.0493249227</v>
      </c>
      <c r="J83" s="929">
        <f t="shared" si="37"/>
        <v>1353716.2637771971</v>
      </c>
      <c r="K83" s="929">
        <f t="shared" si="37"/>
        <v>1758653.3639949786</v>
      </c>
      <c r="L83" s="929">
        <f t="shared" si="37"/>
        <v>1758653.3639949786</v>
      </c>
      <c r="M83" s="929">
        <f t="shared" si="37"/>
        <v>1758653.3639949786</v>
      </c>
      <c r="N83" s="930">
        <f t="shared" si="37"/>
        <v>1758653.3639949786</v>
      </c>
    </row>
    <row r="84" spans="1:14" ht="13.5" thickBot="1" x14ac:dyDescent="0.35">
      <c r="A84" s="931" t="s">
        <v>555</v>
      </c>
      <c r="B84" s="932" t="s">
        <v>541</v>
      </c>
      <c r="C84" s="933"/>
      <c r="D84" s="934">
        <f t="shared" ref="D84:N84" si="38">+D50-D81+D78</f>
        <v>718610.61412567832</v>
      </c>
      <c r="E84" s="935">
        <f t="shared" si="38"/>
        <v>-646269.84355924162</v>
      </c>
      <c r="F84" s="935">
        <f t="shared" si="38"/>
        <v>1373178.5892761867</v>
      </c>
      <c r="G84" s="935">
        <f t="shared" si="38"/>
        <v>1776053.5892761862</v>
      </c>
      <c r="H84" s="935">
        <f t="shared" si="38"/>
        <v>2249743.9781206567</v>
      </c>
      <c r="I84" s="935">
        <f t="shared" si="38"/>
        <v>1846388.663450601</v>
      </c>
      <c r="J84" s="935">
        <f t="shared" si="38"/>
        <v>1844806.8779028754</v>
      </c>
      <c r="K84" s="935">
        <f t="shared" si="38"/>
        <v>2249743.9781206567</v>
      </c>
      <c r="L84" s="935">
        <f t="shared" si="38"/>
        <v>2249743.9781206567</v>
      </c>
      <c r="M84" s="935">
        <f t="shared" si="38"/>
        <v>2249743.9781206567</v>
      </c>
      <c r="N84" s="934">
        <f t="shared" si="38"/>
        <v>2249743.9781206567</v>
      </c>
    </row>
    <row r="85" spans="1:14" ht="13" thickBot="1" x14ac:dyDescent="0.3"/>
    <row r="86" spans="1:14" ht="13.5" thickBot="1" x14ac:dyDescent="0.35">
      <c r="A86" s="59" t="s">
        <v>295</v>
      </c>
      <c r="B86" s="944">
        <v>0.1</v>
      </c>
      <c r="E86" s="756">
        <f t="shared" ref="E86:M86" si="39">E84/15</f>
        <v>-43084.656237282776</v>
      </c>
      <c r="F86" s="756">
        <f t="shared" si="39"/>
        <v>91545.239285079108</v>
      </c>
      <c r="G86" s="756">
        <f t="shared" si="39"/>
        <v>118403.57261841241</v>
      </c>
      <c r="H86" s="756">
        <f t="shared" si="39"/>
        <v>149982.93187471046</v>
      </c>
      <c r="I86" s="756">
        <f t="shared" si="39"/>
        <v>123092.5775633734</v>
      </c>
      <c r="J86" s="756">
        <f t="shared" si="39"/>
        <v>122987.12519352503</v>
      </c>
      <c r="K86" s="756">
        <f t="shared" si="39"/>
        <v>149982.93187471046</v>
      </c>
      <c r="L86" s="756">
        <f t="shared" si="39"/>
        <v>149982.93187471046</v>
      </c>
      <c r="M86" s="756">
        <f t="shared" si="39"/>
        <v>149982.93187471046</v>
      </c>
      <c r="N86" s="756">
        <f>N84/15</f>
        <v>149982.93187471046</v>
      </c>
    </row>
    <row r="87" spans="1:14" ht="13.5" thickBot="1" x14ac:dyDescent="0.35">
      <c r="A87" s="61" t="s">
        <v>446</v>
      </c>
      <c r="B87" s="936">
        <f>NPV(B86,E83:N83)</f>
        <v>6614070.6149769621</v>
      </c>
      <c r="C87" s="937"/>
    </row>
    <row r="88" spans="1:14" ht="13.5" thickBot="1" x14ac:dyDescent="0.35">
      <c r="A88" s="61" t="s">
        <v>447</v>
      </c>
      <c r="B88" s="938">
        <f>IRR(E83:N83)</f>
        <v>1.017975825599152</v>
      </c>
      <c r="C88" s="939"/>
    </row>
    <row r="89" spans="1:14" ht="13.5" thickBot="1" x14ac:dyDescent="0.35">
      <c r="A89" s="61" t="s">
        <v>448</v>
      </c>
      <c r="B89" s="936">
        <f>NPV(B86,E50:N50)</f>
        <v>18050395.989922382</v>
      </c>
      <c r="C89" s="937"/>
      <c r="D89" s="1400" t="s">
        <v>221</v>
      </c>
      <c r="E89" s="29">
        <f>E83/'FCs _SER'!$H90</f>
        <v>-1972.6524678038159</v>
      </c>
      <c r="F89" s="29">
        <f>F83/'FCs _SER'!$H90</f>
        <v>1529.9046219195743</v>
      </c>
      <c r="G89" s="29">
        <f>G83/'FCs _SER'!$H90</f>
        <v>2228.6561545551708</v>
      </c>
      <c r="H89" s="29">
        <f>H83/'FCs _SER'!$H90</f>
        <v>3050.2307997920952</v>
      </c>
      <c r="I89" s="29">
        <f>I83/'FCs _SER'!$H90</f>
        <v>2350.6462032735344</v>
      </c>
      <c r="J89" s="29">
        <f>J83/'FCs _SER'!$H90</f>
        <v>2347.9027342675795</v>
      </c>
      <c r="K89" s="29">
        <f>K83/'FCs _SER'!$H90</f>
        <v>3050.2307997920952</v>
      </c>
      <c r="L89" s="29">
        <f>L83/'FCs _SER'!$H90</f>
        <v>3050.2307997920952</v>
      </c>
      <c r="M89" s="29">
        <f>M83/'FCs _SER'!$H90</f>
        <v>3050.2307997920952</v>
      </c>
      <c r="N89" s="29">
        <f>N83/'FCs _SER'!$H90</f>
        <v>3050.2307997920952</v>
      </c>
    </row>
    <row r="90" spans="1:14" ht="13.5" thickBot="1" x14ac:dyDescent="0.35">
      <c r="A90" s="66" t="s">
        <v>449</v>
      </c>
      <c r="B90" s="936">
        <f>NPV(B86,E81:N81)</f>
        <v>9816798.0493583977</v>
      </c>
      <c r="C90" s="937"/>
      <c r="E90" s="940"/>
    </row>
    <row r="91" spans="1:14" ht="13.5" thickBot="1" x14ac:dyDescent="0.35">
      <c r="A91" s="66" t="s">
        <v>450</v>
      </c>
      <c r="B91" s="941">
        <f>B89/B90</f>
        <v>1.838725407120106</v>
      </c>
      <c r="C91" s="942"/>
      <c r="E91" s="943"/>
    </row>
    <row r="92" spans="1:14" ht="13.5" thickBot="1" x14ac:dyDescent="0.35">
      <c r="A92" s="66" t="s">
        <v>451</v>
      </c>
      <c r="B92" s="944">
        <f>+(B90-B89)/B89</f>
        <v>-0.4561450034204701</v>
      </c>
      <c r="C92" s="945"/>
    </row>
    <row r="93" spans="1:14" ht="13.5" thickBot="1" x14ac:dyDescent="0.35">
      <c r="A93" s="67" t="s">
        <v>452</v>
      </c>
      <c r="B93" s="953">
        <f>+(B89-B90)/B90</f>
        <v>0.83872540712010601</v>
      </c>
      <c r="C93" s="942"/>
    </row>
    <row r="94" spans="1:14" x14ac:dyDescent="0.25">
      <c r="C94" s="942"/>
    </row>
  </sheetData>
  <mergeCells count="6">
    <mergeCell ref="A11:A12"/>
    <mergeCell ref="B11:B12"/>
    <mergeCell ref="E11:N11"/>
    <mergeCell ref="A45:A46"/>
    <mergeCell ref="B45:B46"/>
    <mergeCell ref="E45:N45"/>
  </mergeCells>
  <pageMargins left="0.7" right="0.7" top="0.75" bottom="0.75" header="0.3" footer="0.3"/>
  <pageSetup paperSize="9" orientation="portrait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EEFFB-A619-4DEB-98A9-708054AF2157}">
  <sheetPr>
    <tabColor rgb="FF6A105D"/>
  </sheetPr>
  <dimension ref="A1:AW139"/>
  <sheetViews>
    <sheetView topLeftCell="A23" zoomScale="70" zoomScaleNormal="70" workbookViewId="0">
      <selection activeCell="D40" sqref="D40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330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332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  <c r="K6" s="5"/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  <c r="K7" s="5"/>
    </row>
    <row r="8" spans="1:41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720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721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f>100%-K12</f>
        <v>9.9999999999999978E-2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</row>
    <row r="16" spans="1:41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40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722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18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19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19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19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19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0"/>
      <c r="E33" s="411">
        <f>E34+E35+E36+E37</f>
        <v>20</v>
      </c>
      <c r="F33" s="412">
        <f t="shared" ref="F33:AR33" si="0">F34+F35+F36+F37</f>
        <v>20</v>
      </c>
      <c r="G33" s="412">
        <f t="shared" si="0"/>
        <v>12.5</v>
      </c>
      <c r="H33" s="412">
        <f t="shared" si="0"/>
        <v>20</v>
      </c>
      <c r="I33" s="412">
        <f t="shared" si="0"/>
        <v>12.5</v>
      </c>
      <c r="J33" s="412">
        <f t="shared" si="0"/>
        <v>20</v>
      </c>
      <c r="K33" s="412">
        <f t="shared" si="0"/>
        <v>25</v>
      </c>
      <c r="L33" s="412">
        <f t="shared" si="0"/>
        <v>20</v>
      </c>
      <c r="M33" s="412">
        <f t="shared" si="0"/>
        <v>12.5</v>
      </c>
      <c r="N33" s="412">
        <f t="shared" si="0"/>
        <v>20</v>
      </c>
      <c r="O33" s="412">
        <f t="shared" si="0"/>
        <v>20</v>
      </c>
      <c r="P33" s="412">
        <f t="shared" si="0"/>
        <v>20</v>
      </c>
      <c r="Q33" s="412">
        <f t="shared" si="0"/>
        <v>12.5</v>
      </c>
      <c r="R33" s="412">
        <f t="shared" si="0"/>
        <v>20</v>
      </c>
      <c r="S33" s="412">
        <f t="shared" si="0"/>
        <v>12.5</v>
      </c>
      <c r="T33" s="412">
        <f t="shared" si="0"/>
        <v>20</v>
      </c>
      <c r="U33" s="412">
        <f t="shared" si="0"/>
        <v>25</v>
      </c>
      <c r="V33" s="412">
        <f t="shared" si="0"/>
        <v>20</v>
      </c>
      <c r="W33" s="412">
        <f t="shared" si="0"/>
        <v>12.5</v>
      </c>
      <c r="X33" s="425">
        <f t="shared" si="0"/>
        <v>20</v>
      </c>
      <c r="Y33" s="413">
        <f t="shared" si="0"/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511">
        <f>58*'FCs _SER'!B102</f>
        <v>59.160000000000004</v>
      </c>
      <c r="E34" s="39">
        <f t="shared" ref="E34:X34" si="1">E29*$F$7*$F$16*E31</f>
        <v>20</v>
      </c>
      <c r="F34" s="406">
        <f t="shared" si="1"/>
        <v>20</v>
      </c>
      <c r="G34" s="406">
        <f t="shared" si="1"/>
        <v>12.5</v>
      </c>
      <c r="H34" s="406">
        <f t="shared" si="1"/>
        <v>20</v>
      </c>
      <c r="I34" s="406">
        <f t="shared" si="1"/>
        <v>12.5</v>
      </c>
      <c r="J34" s="406">
        <f t="shared" si="1"/>
        <v>20</v>
      </c>
      <c r="K34" s="406">
        <f t="shared" si="1"/>
        <v>25</v>
      </c>
      <c r="L34" s="406">
        <f t="shared" si="1"/>
        <v>20</v>
      </c>
      <c r="M34" s="406">
        <f t="shared" si="1"/>
        <v>12.5</v>
      </c>
      <c r="N34" s="406">
        <f t="shared" si="1"/>
        <v>20</v>
      </c>
      <c r="O34" s="406">
        <f t="shared" si="1"/>
        <v>20</v>
      </c>
      <c r="P34" s="406">
        <f t="shared" si="1"/>
        <v>20</v>
      </c>
      <c r="Q34" s="406">
        <f t="shared" si="1"/>
        <v>12.5</v>
      </c>
      <c r="R34" s="406">
        <f t="shared" si="1"/>
        <v>20</v>
      </c>
      <c r="S34" s="406">
        <f t="shared" si="1"/>
        <v>12.5</v>
      </c>
      <c r="T34" s="406">
        <f t="shared" si="1"/>
        <v>20</v>
      </c>
      <c r="U34" s="406">
        <f t="shared" si="1"/>
        <v>25</v>
      </c>
      <c r="V34" s="406">
        <f t="shared" si="1"/>
        <v>20</v>
      </c>
      <c r="W34" s="406">
        <f t="shared" si="1"/>
        <v>12.5</v>
      </c>
      <c r="X34" s="129">
        <f t="shared" si="1"/>
        <v>20</v>
      </c>
      <c r="Y34" s="98">
        <f t="shared" ref="Y34:AR34" si="2">Y29*$F$7*$G$17*Y31</f>
        <v>44</v>
      </c>
      <c r="Z34" s="406">
        <f t="shared" si="2"/>
        <v>44</v>
      </c>
      <c r="AA34" s="406">
        <f t="shared" si="2"/>
        <v>24.750000000000004</v>
      </c>
      <c r="AB34" s="406">
        <f t="shared" si="2"/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 t="shared" si="2"/>
        <v>26.4</v>
      </c>
      <c r="AG34" s="406">
        <f t="shared" si="2"/>
        <v>16.5</v>
      </c>
      <c r="AH34" s="406">
        <f t="shared" si="2"/>
        <v>26.4</v>
      </c>
      <c r="AI34" s="406">
        <f t="shared" si="2"/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511">
        <f>65*'FCs _SER'!B102</f>
        <v>66.3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 t="shared" si="3"/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511">
        <f>D35</f>
        <v>66.3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511">
        <f>D36</f>
        <v>66.3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511">
        <f>0.3*'FCs _SER'!B102</f>
        <v>0.30599999999999999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6.1*'FCs _SER'!B102</f>
        <v>6.2219999999999995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3200</v>
      </c>
      <c r="AF39" s="40">
        <f>$G22*$G9*60%</f>
        <v>4800</v>
      </c>
      <c r="AG39" s="40">
        <f>$G22*$G9*80%</f>
        <v>6400</v>
      </c>
      <c r="AH39" s="40">
        <f>$G22*$G9*100%*AH29</f>
        <v>6400</v>
      </c>
      <c r="AI39" s="40">
        <f t="shared" ref="AI39:AR39" si="6">$G22*$G9*100%*AI29</f>
        <v>6400</v>
      </c>
      <c r="AJ39" s="40">
        <f t="shared" si="6"/>
        <v>6400</v>
      </c>
      <c r="AK39" s="40">
        <f t="shared" si="6"/>
        <v>4000</v>
      </c>
      <c r="AL39" s="40">
        <f t="shared" si="6"/>
        <v>6400</v>
      </c>
      <c r="AM39" s="40">
        <f t="shared" si="6"/>
        <v>4000</v>
      </c>
      <c r="AN39" s="40">
        <f t="shared" si="6"/>
        <v>6400</v>
      </c>
      <c r="AO39" s="40">
        <f t="shared" si="6"/>
        <v>8000</v>
      </c>
      <c r="AP39" s="40">
        <f t="shared" si="6"/>
        <v>6400</v>
      </c>
      <c r="AQ39" s="40">
        <f t="shared" si="6"/>
        <v>4000</v>
      </c>
      <c r="AR39" s="40">
        <f t="shared" si="6"/>
        <v>6400</v>
      </c>
    </row>
    <row r="40" spans="2:46" ht="13" x14ac:dyDescent="0.3">
      <c r="B40" s="169" t="s">
        <v>402</v>
      </c>
      <c r="C40" s="38" t="s">
        <v>400</v>
      </c>
      <c r="D40" s="512">
        <f>2.87*'FCs _SER'!B97</f>
        <v>2.87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150*'FCs _SER'!B101</f>
        <v>94.9071328635426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175*'FCs _SER'!B101</f>
        <v>110.7249883407997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28*'FCs _SER'!B101</f>
        <v>17.715998134527954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350*'Exchange rate'!F20*'FCs _SER'!B99</f>
        <v>10714.031369731803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513">
        <f>9*'Exchange rate'!F20*'FCs _SER'!B102</f>
        <v>325.97593500000005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617">
        <v>0.63219999999999998</v>
      </c>
      <c r="Z48" s="553"/>
      <c r="AA48" s="553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45/7.5*'Exchange rate'!F20*'FCs _SER'!B98</f>
        <v>213.05616666666671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514">
        <f>30*'FCs _SER'!B99</f>
        <v>25.862068965517242</v>
      </c>
      <c r="E51" s="415">
        <f>E33/100</f>
        <v>0.2</v>
      </c>
      <c r="F51" s="417">
        <f t="shared" ref="F51:AR51" si="8">F33/100</f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426">
        <f t="shared" si="8"/>
        <v>0.2</v>
      </c>
      <c r="Y51" s="416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514">
        <f>3.15*'FCs _SER'!B99</f>
        <v>2.7155172413793105</v>
      </c>
      <c r="E52" s="493">
        <f>E39</f>
        <v>0</v>
      </c>
      <c r="F52" s="417">
        <f t="shared" ref="F52:AR52" si="9">F39</f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426">
        <f t="shared" si="9"/>
        <v>0</v>
      </c>
      <c r="Y52" s="416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3200</v>
      </c>
      <c r="AF52" s="417">
        <f t="shared" si="9"/>
        <v>4800</v>
      </c>
      <c r="AG52" s="417">
        <f t="shared" si="9"/>
        <v>6400</v>
      </c>
      <c r="AH52" s="417">
        <f t="shared" si="9"/>
        <v>6400</v>
      </c>
      <c r="AI52" s="417">
        <f t="shared" si="9"/>
        <v>6400</v>
      </c>
      <c r="AJ52" s="417">
        <f t="shared" si="9"/>
        <v>6400</v>
      </c>
      <c r="AK52" s="417">
        <f t="shared" si="9"/>
        <v>4000</v>
      </c>
      <c r="AL52" s="417">
        <f t="shared" si="9"/>
        <v>6400</v>
      </c>
      <c r="AM52" s="417">
        <f t="shared" si="9"/>
        <v>4000</v>
      </c>
      <c r="AN52" s="417">
        <f t="shared" si="9"/>
        <v>6400</v>
      </c>
      <c r="AO52" s="417">
        <f t="shared" si="9"/>
        <v>8000</v>
      </c>
      <c r="AP52" s="417">
        <f t="shared" si="9"/>
        <v>6400</v>
      </c>
      <c r="AQ52" s="417">
        <f t="shared" si="9"/>
        <v>4000</v>
      </c>
      <c r="AR52" s="495">
        <f t="shared" si="9"/>
        <v>6400</v>
      </c>
    </row>
    <row r="53" spans="2:44" x14ac:dyDescent="0.25">
      <c r="B53" s="167" t="s">
        <v>417</v>
      </c>
      <c r="C53" s="38" t="s">
        <v>405</v>
      </c>
      <c r="D53" s="513">
        <f>20*'FCs _SER'!B101</f>
        <v>12.654284381805681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36">
        <f t="shared" si="10"/>
        <v>0</v>
      </c>
      <c r="Y53" s="432">
        <f t="shared" si="10"/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 t="shared" si="10"/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511">
        <v>0</v>
      </c>
      <c r="E54" s="407">
        <f>(E39+E34+E35+E36+E37)</f>
        <v>20</v>
      </c>
      <c r="F54" s="407">
        <f t="shared" ref="F54:AR54" si="11">(F39+F34+F35+F36+F37)</f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35">
        <f t="shared" si="11"/>
        <v>20</v>
      </c>
      <c r="Y54" s="416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3255</v>
      </c>
      <c r="AF54" s="407">
        <f t="shared" si="11"/>
        <v>4911.375</v>
      </c>
      <c r="AG54" s="407">
        <f t="shared" si="11"/>
        <v>6562.25</v>
      </c>
      <c r="AH54" s="407">
        <f t="shared" si="11"/>
        <v>6669.2250000000004</v>
      </c>
      <c r="AI54" s="407">
        <f t="shared" si="11"/>
        <v>6705.8</v>
      </c>
      <c r="AJ54" s="407">
        <f t="shared" si="11"/>
        <v>6728.9000000000005</v>
      </c>
      <c r="AK54" s="407">
        <f t="shared" si="11"/>
        <v>4254.6499999999996</v>
      </c>
      <c r="AL54" s="407">
        <f t="shared" si="11"/>
        <v>6752</v>
      </c>
      <c r="AM54" s="407">
        <f t="shared" si="11"/>
        <v>4254.6499999999996</v>
      </c>
      <c r="AN54" s="407">
        <f t="shared" si="11"/>
        <v>6775.1</v>
      </c>
      <c r="AO54" s="407">
        <f t="shared" si="11"/>
        <v>8416.9</v>
      </c>
      <c r="AP54" s="407">
        <f t="shared" si="11"/>
        <v>6752</v>
      </c>
      <c r="AQ54" s="407">
        <f t="shared" si="11"/>
        <v>4254.6499999999996</v>
      </c>
      <c r="AR54" s="407">
        <f t="shared" si="11"/>
        <v>6775.1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482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141">
        <f t="shared" si="12"/>
        <v>0</v>
      </c>
      <c r="Y63" s="518">
        <f>(Y40+Y39)*10/1200</f>
        <v>6</v>
      </c>
      <c r="Z63" s="497">
        <f t="shared" ref="Z63:AR63" si="13">(Z40+Z39)*10/1200</f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36.666666666666664</v>
      </c>
      <c r="AF63" s="497">
        <f t="shared" si="13"/>
        <v>46</v>
      </c>
      <c r="AG63" s="497">
        <f t="shared" si="13"/>
        <v>53.333333333333336</v>
      </c>
      <c r="AH63" s="497">
        <f t="shared" si="13"/>
        <v>59.333333333333336</v>
      </c>
      <c r="AI63" s="497">
        <f t="shared" si="13"/>
        <v>59.333333333333336</v>
      </c>
      <c r="AJ63" s="497">
        <f t="shared" si="13"/>
        <v>59.333333333333336</v>
      </c>
      <c r="AK63" s="497">
        <f t="shared" si="13"/>
        <v>33.333333333333336</v>
      </c>
      <c r="AL63" s="497">
        <f t="shared" si="13"/>
        <v>59.333333333333336</v>
      </c>
      <c r="AM63" s="497">
        <f t="shared" si="13"/>
        <v>33.333333333333336</v>
      </c>
      <c r="AN63" s="497">
        <f t="shared" si="13"/>
        <v>59.333333333333336</v>
      </c>
      <c r="AO63" s="497">
        <f t="shared" si="13"/>
        <v>76.666666666666671</v>
      </c>
      <c r="AP63" s="497">
        <f t="shared" si="13"/>
        <v>59.333333333333336</v>
      </c>
      <c r="AQ63" s="497">
        <f t="shared" si="13"/>
        <v>33.333333333333336</v>
      </c>
      <c r="AR63" s="498">
        <f t="shared" si="13"/>
        <v>59.333333333333336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115*'FCs _SER'!B103</f>
        <v>86.25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>SUM(P57:P63)*$K12</f>
        <v>7.2</v>
      </c>
      <c r="Q64" s="501">
        <f t="shared" ref="Q64:AR64" si="15">SUM(Q57:Q63)*$K12</f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02">
        <f t="shared" si="15"/>
        <v>7.2</v>
      </c>
      <c r="Y64" s="501">
        <f t="shared" si="15"/>
        <v>17.100000000000001</v>
      </c>
      <c r="Z64" s="501">
        <f t="shared" si="15"/>
        <v>15.3</v>
      </c>
      <c r="AA64" s="501">
        <f t="shared" si="15"/>
        <v>19.8</v>
      </c>
      <c r="AB64" s="501">
        <f t="shared" si="15"/>
        <v>24.3</v>
      </c>
      <c r="AC64" s="501">
        <f t="shared" si="15"/>
        <v>18.900000000000002</v>
      </c>
      <c r="AD64" s="501">
        <f t="shared" si="15"/>
        <v>24.3</v>
      </c>
      <c r="AE64" s="501">
        <f t="shared" si="15"/>
        <v>51.9</v>
      </c>
      <c r="AF64" s="501">
        <f t="shared" si="15"/>
        <v>60.300000000000004</v>
      </c>
      <c r="AG64" s="501">
        <f t="shared" si="15"/>
        <v>66.900000000000006</v>
      </c>
      <c r="AH64" s="501">
        <f t="shared" si="15"/>
        <v>72.300000000000011</v>
      </c>
      <c r="AI64" s="501">
        <f t="shared" si="15"/>
        <v>73.200000000000017</v>
      </c>
      <c r="AJ64" s="501">
        <f t="shared" si="15"/>
        <v>73.200000000000017</v>
      </c>
      <c r="AK64" s="501">
        <f t="shared" si="15"/>
        <v>49.800000000000004</v>
      </c>
      <c r="AL64" s="501">
        <f t="shared" si="15"/>
        <v>73.200000000000017</v>
      </c>
      <c r="AM64" s="501">
        <f t="shared" si="15"/>
        <v>49.800000000000004</v>
      </c>
      <c r="AN64" s="501">
        <f t="shared" si="15"/>
        <v>73.200000000000017</v>
      </c>
      <c r="AO64" s="501">
        <f t="shared" si="15"/>
        <v>88.800000000000011</v>
      </c>
      <c r="AP64" s="501">
        <f t="shared" si="15"/>
        <v>73.200000000000017</v>
      </c>
      <c r="AQ64" s="501">
        <f t="shared" si="15"/>
        <v>49.800000000000004</v>
      </c>
      <c r="AR64" s="502">
        <f t="shared" si="15"/>
        <v>73.200000000000017</v>
      </c>
    </row>
    <row r="65" spans="2:46" s="138" customFormat="1" ht="13.5" thickBot="1" x14ac:dyDescent="0.35">
      <c r="B65" s="503" t="s">
        <v>361</v>
      </c>
      <c r="C65" s="144" t="s">
        <v>421</v>
      </c>
      <c r="D65" s="516">
        <f>D64</f>
        <v>86.25</v>
      </c>
      <c r="E65" s="505">
        <f>SUM(E57:E63)-E64</f>
        <v>0</v>
      </c>
      <c r="F65" s="505">
        <f>SUM(F57:F63)-F64</f>
        <v>0</v>
      </c>
      <c r="G65" s="505">
        <f t="shared" ref="G65:AR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si="16"/>
        <v>0.79999999999999982</v>
      </c>
      <c r="R65" s="505">
        <f t="shared" si="16"/>
        <v>0.79999999999999982</v>
      </c>
      <c r="S65" s="505">
        <f t="shared" si="16"/>
        <v>0.79999999999999982</v>
      </c>
      <c r="T65" s="505">
        <f t="shared" si="16"/>
        <v>0.79999999999999982</v>
      </c>
      <c r="U65" s="505">
        <f t="shared" si="16"/>
        <v>0.79999999999999982</v>
      </c>
      <c r="V65" s="505">
        <f t="shared" si="16"/>
        <v>0.79999999999999982</v>
      </c>
      <c r="W65" s="505">
        <f t="shared" si="16"/>
        <v>0.79999999999999982</v>
      </c>
      <c r="X65" s="506">
        <f t="shared" si="16"/>
        <v>0.79999999999999982</v>
      </c>
      <c r="Y65" s="504">
        <f t="shared" si="16"/>
        <v>1.8999999999999986</v>
      </c>
      <c r="Z65" s="505">
        <f t="shared" si="16"/>
        <v>1.6999999999999993</v>
      </c>
      <c r="AA65" s="505">
        <f t="shared" si="16"/>
        <v>2.1999999999999993</v>
      </c>
      <c r="AB65" s="505">
        <f t="shared" si="16"/>
        <v>2.6999999999999993</v>
      </c>
      <c r="AC65" s="505">
        <f t="shared" si="16"/>
        <v>2.0999999999999979</v>
      </c>
      <c r="AD65" s="505">
        <f t="shared" si="16"/>
        <v>2.6999999999999993</v>
      </c>
      <c r="AE65" s="505">
        <f t="shared" si="16"/>
        <v>5.7666666666666657</v>
      </c>
      <c r="AF65" s="505">
        <f t="shared" si="16"/>
        <v>6.6999999999999957</v>
      </c>
      <c r="AG65" s="505">
        <f t="shared" si="16"/>
        <v>7.4333333333333371</v>
      </c>
      <c r="AH65" s="505">
        <f t="shared" si="16"/>
        <v>8.0333333333333314</v>
      </c>
      <c r="AI65" s="505">
        <f t="shared" si="16"/>
        <v>8.1333333333333258</v>
      </c>
      <c r="AJ65" s="505">
        <f t="shared" si="16"/>
        <v>8.1333333333333258</v>
      </c>
      <c r="AK65" s="505">
        <f t="shared" si="16"/>
        <v>5.5333333333333314</v>
      </c>
      <c r="AL65" s="505">
        <f t="shared" si="16"/>
        <v>8.1333333333333258</v>
      </c>
      <c r="AM65" s="505">
        <f t="shared" si="16"/>
        <v>5.5333333333333314</v>
      </c>
      <c r="AN65" s="505">
        <f t="shared" si="16"/>
        <v>8.1333333333333258</v>
      </c>
      <c r="AO65" s="505">
        <f t="shared" si="16"/>
        <v>9.86666666666666</v>
      </c>
      <c r="AP65" s="505">
        <f t="shared" si="16"/>
        <v>8.1333333333333258</v>
      </c>
      <c r="AQ65" s="505">
        <f t="shared" si="16"/>
        <v>5.5333333333333314</v>
      </c>
      <c r="AR65" s="506">
        <f t="shared" si="16"/>
        <v>8.1333333333333258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723</v>
      </c>
      <c r="D70" s="91"/>
      <c r="E70" s="39">
        <f t="shared" ref="E70:AR70" si="17">E34*$D34</f>
        <v>1183.2</v>
      </c>
      <c r="F70" s="39">
        <f t="shared" si="17"/>
        <v>1183.2</v>
      </c>
      <c r="G70" s="39">
        <f t="shared" si="17"/>
        <v>739.5</v>
      </c>
      <c r="H70" s="39">
        <f t="shared" si="17"/>
        <v>1183.2</v>
      </c>
      <c r="I70" s="39">
        <f t="shared" si="17"/>
        <v>739.5</v>
      </c>
      <c r="J70" s="39">
        <f t="shared" si="17"/>
        <v>1183.2</v>
      </c>
      <c r="K70" s="39">
        <f t="shared" si="17"/>
        <v>1479</v>
      </c>
      <c r="L70" s="39">
        <f t="shared" si="17"/>
        <v>1183.2</v>
      </c>
      <c r="M70" s="39">
        <f t="shared" si="17"/>
        <v>739.5</v>
      </c>
      <c r="N70" s="39">
        <f t="shared" si="17"/>
        <v>1183.2</v>
      </c>
      <c r="O70" s="39">
        <f t="shared" si="17"/>
        <v>1183.2</v>
      </c>
      <c r="P70" s="39">
        <f t="shared" si="17"/>
        <v>1183.2</v>
      </c>
      <c r="Q70" s="39">
        <f t="shared" si="17"/>
        <v>739.5</v>
      </c>
      <c r="R70" s="39">
        <f t="shared" si="17"/>
        <v>1183.2</v>
      </c>
      <c r="S70" s="39">
        <f t="shared" si="17"/>
        <v>739.5</v>
      </c>
      <c r="T70" s="39">
        <f t="shared" si="17"/>
        <v>1183.2</v>
      </c>
      <c r="U70" s="39">
        <f t="shared" si="17"/>
        <v>1479</v>
      </c>
      <c r="V70" s="39">
        <f t="shared" si="17"/>
        <v>1183.2</v>
      </c>
      <c r="W70" s="39">
        <f t="shared" si="17"/>
        <v>739.5</v>
      </c>
      <c r="X70" s="151">
        <f t="shared" si="17"/>
        <v>1183.2</v>
      </c>
      <c r="Y70" s="98">
        <f t="shared" si="17"/>
        <v>2603.04</v>
      </c>
      <c r="Z70" s="39">
        <f t="shared" si="17"/>
        <v>2603.04</v>
      </c>
      <c r="AA70" s="39">
        <f t="shared" si="17"/>
        <v>1464.2100000000003</v>
      </c>
      <c r="AB70" s="39">
        <f t="shared" si="17"/>
        <v>2082.4320000000002</v>
      </c>
      <c r="AC70" s="39">
        <f t="shared" si="17"/>
        <v>1138.8300000000002</v>
      </c>
      <c r="AD70" s="39">
        <f t="shared" si="17"/>
        <v>1561.8240000000001</v>
      </c>
      <c r="AE70" s="39">
        <f t="shared" si="17"/>
        <v>1952.2800000000002</v>
      </c>
      <c r="AF70" s="39">
        <f t="shared" si="17"/>
        <v>1561.8240000000001</v>
      </c>
      <c r="AG70" s="39">
        <f t="shared" si="17"/>
        <v>976.1400000000001</v>
      </c>
      <c r="AH70" s="39">
        <f t="shared" si="17"/>
        <v>1561.8240000000001</v>
      </c>
      <c r="AI70" s="39">
        <f t="shared" si="17"/>
        <v>1561.8240000000001</v>
      </c>
      <c r="AJ70" s="39">
        <f t="shared" si="17"/>
        <v>1561.8240000000001</v>
      </c>
      <c r="AK70" s="39">
        <f t="shared" si="17"/>
        <v>976.1400000000001</v>
      </c>
      <c r="AL70" s="39">
        <f t="shared" si="17"/>
        <v>1561.8240000000001</v>
      </c>
      <c r="AM70" s="39">
        <f t="shared" si="17"/>
        <v>976.1400000000001</v>
      </c>
      <c r="AN70" s="39">
        <f t="shared" si="17"/>
        <v>1561.8240000000001</v>
      </c>
      <c r="AO70" s="39">
        <f t="shared" si="17"/>
        <v>1952.2800000000002</v>
      </c>
      <c r="AP70" s="39">
        <f t="shared" si="17"/>
        <v>1561.8240000000001</v>
      </c>
      <c r="AQ70" s="39">
        <f t="shared" si="17"/>
        <v>976.1400000000001</v>
      </c>
      <c r="AR70" s="151">
        <f t="shared" si="17"/>
        <v>1561.8240000000001</v>
      </c>
    </row>
    <row r="71" spans="2:46" x14ac:dyDescent="0.25">
      <c r="B71" s="167" t="s">
        <v>396</v>
      </c>
      <c r="C71" s="485" t="s">
        <v>723</v>
      </c>
      <c r="D71" s="91"/>
      <c r="E71" s="39">
        <f t="shared" ref="E71:AR71" si="18">E35*$D35</f>
        <v>0</v>
      </c>
      <c r="F71" s="39">
        <f t="shared" si="18"/>
        <v>0</v>
      </c>
      <c r="G71" s="39">
        <f t="shared" si="18"/>
        <v>0</v>
      </c>
      <c r="H71" s="39">
        <f t="shared" si="18"/>
        <v>0</v>
      </c>
      <c r="I71" s="39">
        <f t="shared" si="18"/>
        <v>0</v>
      </c>
      <c r="J71" s="39">
        <f t="shared" si="18"/>
        <v>0</v>
      </c>
      <c r="K71" s="39">
        <f t="shared" si="18"/>
        <v>0</v>
      </c>
      <c r="L71" s="39">
        <f t="shared" si="18"/>
        <v>0</v>
      </c>
      <c r="M71" s="39">
        <f t="shared" si="18"/>
        <v>0</v>
      </c>
      <c r="N71" s="39">
        <f t="shared" si="18"/>
        <v>0</v>
      </c>
      <c r="O71" s="39">
        <f t="shared" si="18"/>
        <v>0</v>
      </c>
      <c r="P71" s="39">
        <f t="shared" si="18"/>
        <v>0</v>
      </c>
      <c r="Q71" s="39">
        <f t="shared" si="18"/>
        <v>0</v>
      </c>
      <c r="R71" s="39">
        <f t="shared" si="18"/>
        <v>0</v>
      </c>
      <c r="S71" s="39">
        <f t="shared" si="18"/>
        <v>0</v>
      </c>
      <c r="T71" s="39">
        <f t="shared" si="18"/>
        <v>0</v>
      </c>
      <c r="U71" s="39">
        <f t="shared" si="18"/>
        <v>0</v>
      </c>
      <c r="V71" s="39">
        <f t="shared" si="18"/>
        <v>0</v>
      </c>
      <c r="W71" s="39">
        <f t="shared" si="18"/>
        <v>0</v>
      </c>
      <c r="X71" s="151">
        <f t="shared" si="18"/>
        <v>0</v>
      </c>
      <c r="Y71" s="98">
        <f t="shared" si="18"/>
        <v>0</v>
      </c>
      <c r="Z71" s="39">
        <f t="shared" si="18"/>
        <v>0</v>
      </c>
      <c r="AA71" s="39">
        <f t="shared" si="18"/>
        <v>0</v>
      </c>
      <c r="AB71" s="39">
        <f t="shared" si="18"/>
        <v>0</v>
      </c>
      <c r="AC71" s="39">
        <f t="shared" si="18"/>
        <v>0</v>
      </c>
      <c r="AD71" s="39">
        <f t="shared" si="18"/>
        <v>0</v>
      </c>
      <c r="AE71" s="39">
        <f t="shared" si="18"/>
        <v>0</v>
      </c>
      <c r="AF71" s="39">
        <f t="shared" si="18"/>
        <v>4466.9624999999996</v>
      </c>
      <c r="AG71" s="39">
        <f t="shared" si="18"/>
        <v>8933.9249999999993</v>
      </c>
      <c r="AH71" s="39">
        <f t="shared" si="18"/>
        <v>13400.887499999999</v>
      </c>
      <c r="AI71" s="39">
        <f t="shared" si="18"/>
        <v>14294.28</v>
      </c>
      <c r="AJ71" s="39">
        <f t="shared" si="18"/>
        <v>14294.28</v>
      </c>
      <c r="AK71" s="39">
        <f t="shared" si="18"/>
        <v>8933.9249999999993</v>
      </c>
      <c r="AL71" s="39">
        <f t="shared" si="18"/>
        <v>14294.28</v>
      </c>
      <c r="AM71" s="39">
        <f t="shared" si="18"/>
        <v>8933.9249999999993</v>
      </c>
      <c r="AN71" s="39">
        <f t="shared" si="18"/>
        <v>14294.28</v>
      </c>
      <c r="AO71" s="39">
        <f t="shared" si="18"/>
        <v>17867.849999999999</v>
      </c>
      <c r="AP71" s="39">
        <f t="shared" si="18"/>
        <v>14294.28</v>
      </c>
      <c r="AQ71" s="39">
        <f t="shared" si="18"/>
        <v>8933.9249999999993</v>
      </c>
      <c r="AR71" s="151">
        <f t="shared" si="18"/>
        <v>14294.28</v>
      </c>
    </row>
    <row r="72" spans="2:46" x14ac:dyDescent="0.25">
      <c r="B72" s="167" t="s">
        <v>397</v>
      </c>
      <c r="C72" s="485" t="s">
        <v>723</v>
      </c>
      <c r="D72" s="91"/>
      <c r="E72" s="39">
        <f t="shared" ref="E72:AR72" si="19">E36*$D36</f>
        <v>0</v>
      </c>
      <c r="F72" s="39">
        <f t="shared" si="19"/>
        <v>0</v>
      </c>
      <c r="G72" s="39">
        <f t="shared" si="19"/>
        <v>0</v>
      </c>
      <c r="H72" s="39">
        <f t="shared" si="19"/>
        <v>0</v>
      </c>
      <c r="I72" s="39">
        <f t="shared" si="19"/>
        <v>0</v>
      </c>
      <c r="J72" s="39">
        <f t="shared" si="19"/>
        <v>0</v>
      </c>
      <c r="K72" s="39">
        <f t="shared" si="19"/>
        <v>0</v>
      </c>
      <c r="L72" s="39">
        <f t="shared" si="19"/>
        <v>0</v>
      </c>
      <c r="M72" s="39">
        <f t="shared" si="19"/>
        <v>0</v>
      </c>
      <c r="N72" s="39">
        <f t="shared" si="19"/>
        <v>0</v>
      </c>
      <c r="O72" s="39">
        <f t="shared" si="19"/>
        <v>0</v>
      </c>
      <c r="P72" s="39">
        <f t="shared" si="19"/>
        <v>0</v>
      </c>
      <c r="Q72" s="39">
        <f t="shared" si="19"/>
        <v>0</v>
      </c>
      <c r="R72" s="39">
        <f t="shared" si="19"/>
        <v>0</v>
      </c>
      <c r="S72" s="39">
        <f t="shared" si="19"/>
        <v>0</v>
      </c>
      <c r="T72" s="39">
        <f t="shared" si="19"/>
        <v>0</v>
      </c>
      <c r="U72" s="39">
        <f t="shared" si="19"/>
        <v>0</v>
      </c>
      <c r="V72" s="39">
        <f t="shared" si="19"/>
        <v>0</v>
      </c>
      <c r="W72" s="39">
        <f t="shared" si="19"/>
        <v>0</v>
      </c>
      <c r="X72" s="151">
        <f t="shared" si="19"/>
        <v>0</v>
      </c>
      <c r="Y72" s="98">
        <f t="shared" si="19"/>
        <v>0</v>
      </c>
      <c r="Z72" s="39">
        <f t="shared" si="19"/>
        <v>0</v>
      </c>
      <c r="AA72" s="39">
        <f t="shared" si="19"/>
        <v>0</v>
      </c>
      <c r="AB72" s="39">
        <f t="shared" si="19"/>
        <v>0</v>
      </c>
      <c r="AC72" s="39">
        <f t="shared" si="19"/>
        <v>0</v>
      </c>
      <c r="AD72" s="39">
        <f t="shared" si="19"/>
        <v>0</v>
      </c>
      <c r="AE72" s="39">
        <f t="shared" si="19"/>
        <v>0</v>
      </c>
      <c r="AF72" s="39">
        <f t="shared" si="19"/>
        <v>0</v>
      </c>
      <c r="AG72" s="39">
        <f t="shared" si="19"/>
        <v>0</v>
      </c>
      <c r="AH72" s="39">
        <f t="shared" si="19"/>
        <v>1531.5300000000002</v>
      </c>
      <c r="AI72" s="39">
        <f t="shared" si="19"/>
        <v>3063.0600000000004</v>
      </c>
      <c r="AJ72" s="39">
        <f t="shared" si="19"/>
        <v>4594.59</v>
      </c>
      <c r="AK72" s="39">
        <f t="shared" si="19"/>
        <v>6126.1200000000008</v>
      </c>
      <c r="AL72" s="39">
        <f t="shared" si="19"/>
        <v>6126.1200000000008</v>
      </c>
      <c r="AM72" s="39">
        <f t="shared" si="19"/>
        <v>6126.1200000000008</v>
      </c>
      <c r="AN72" s="39">
        <f t="shared" si="19"/>
        <v>7657.6500000000005</v>
      </c>
      <c r="AO72" s="39">
        <f t="shared" si="19"/>
        <v>6126.1200000000008</v>
      </c>
      <c r="AP72" s="39">
        <f t="shared" si="19"/>
        <v>6126.1200000000008</v>
      </c>
      <c r="AQ72" s="39">
        <f t="shared" si="19"/>
        <v>6126.1200000000008</v>
      </c>
      <c r="AR72" s="151">
        <f t="shared" si="19"/>
        <v>7657.6500000000005</v>
      </c>
    </row>
    <row r="73" spans="2:46" x14ac:dyDescent="0.25">
      <c r="B73" s="168" t="s">
        <v>398</v>
      </c>
      <c r="C73" s="485" t="s">
        <v>723</v>
      </c>
      <c r="D73" s="91"/>
      <c r="E73" s="39">
        <f t="shared" ref="E73:AR73" si="20">E37*$D37</f>
        <v>0</v>
      </c>
      <c r="F73" s="39">
        <f t="shared" si="20"/>
        <v>0</v>
      </c>
      <c r="G73" s="39">
        <f t="shared" si="20"/>
        <v>0</v>
      </c>
      <c r="H73" s="39">
        <f t="shared" si="20"/>
        <v>0</v>
      </c>
      <c r="I73" s="39">
        <f t="shared" si="20"/>
        <v>0</v>
      </c>
      <c r="J73" s="39">
        <f t="shared" si="20"/>
        <v>0</v>
      </c>
      <c r="K73" s="39">
        <f t="shared" si="20"/>
        <v>0</v>
      </c>
      <c r="L73" s="39">
        <f t="shared" si="20"/>
        <v>0</v>
      </c>
      <c r="M73" s="39">
        <f t="shared" si="20"/>
        <v>0</v>
      </c>
      <c r="N73" s="39">
        <f t="shared" si="20"/>
        <v>0</v>
      </c>
      <c r="O73" s="39">
        <f t="shared" si="20"/>
        <v>0</v>
      </c>
      <c r="P73" s="39">
        <f t="shared" si="20"/>
        <v>0</v>
      </c>
      <c r="Q73" s="39">
        <f t="shared" si="20"/>
        <v>0</v>
      </c>
      <c r="R73" s="39">
        <f t="shared" si="20"/>
        <v>0</v>
      </c>
      <c r="S73" s="39">
        <f t="shared" si="20"/>
        <v>0</v>
      </c>
      <c r="T73" s="39">
        <f t="shared" si="20"/>
        <v>0</v>
      </c>
      <c r="U73" s="39">
        <f t="shared" si="20"/>
        <v>0</v>
      </c>
      <c r="V73" s="39">
        <f t="shared" si="20"/>
        <v>0</v>
      </c>
      <c r="W73" s="39">
        <f t="shared" si="20"/>
        <v>0</v>
      </c>
      <c r="X73" s="151">
        <f t="shared" si="20"/>
        <v>0</v>
      </c>
      <c r="Y73" s="98">
        <f t="shared" si="20"/>
        <v>0</v>
      </c>
      <c r="Z73" s="39">
        <f t="shared" si="20"/>
        <v>0</v>
      </c>
      <c r="AA73" s="39">
        <f t="shared" si="20"/>
        <v>182.32500000000002</v>
      </c>
      <c r="AB73" s="39">
        <f t="shared" si="20"/>
        <v>583.44000000000017</v>
      </c>
      <c r="AC73" s="39">
        <f t="shared" si="20"/>
        <v>546.97500000000002</v>
      </c>
      <c r="AD73" s="39">
        <f t="shared" si="20"/>
        <v>1166.8800000000003</v>
      </c>
      <c r="AE73" s="39">
        <f t="shared" si="20"/>
        <v>1458.6000000000001</v>
      </c>
      <c r="AF73" s="39">
        <f t="shared" si="20"/>
        <v>1166.8800000000003</v>
      </c>
      <c r="AG73" s="39">
        <f t="shared" si="20"/>
        <v>729.30000000000007</v>
      </c>
      <c r="AH73" s="39">
        <f t="shared" si="20"/>
        <v>1166.8800000000003</v>
      </c>
      <c r="AI73" s="39">
        <f t="shared" si="20"/>
        <v>1166.8800000000003</v>
      </c>
      <c r="AJ73" s="39">
        <f t="shared" si="20"/>
        <v>1166.8800000000003</v>
      </c>
      <c r="AK73" s="39">
        <f t="shared" si="20"/>
        <v>729.30000000000007</v>
      </c>
      <c r="AL73" s="39">
        <f t="shared" si="20"/>
        <v>1166.8800000000003</v>
      </c>
      <c r="AM73" s="39">
        <f t="shared" si="20"/>
        <v>729.30000000000007</v>
      </c>
      <c r="AN73" s="39">
        <f t="shared" si="20"/>
        <v>1166.8800000000003</v>
      </c>
      <c r="AO73" s="39">
        <f t="shared" si="20"/>
        <v>1458.6000000000001</v>
      </c>
      <c r="AP73" s="39">
        <f t="shared" si="20"/>
        <v>1166.8800000000003</v>
      </c>
      <c r="AQ73" s="39">
        <f t="shared" si="20"/>
        <v>729.30000000000007</v>
      </c>
      <c r="AR73" s="151">
        <f t="shared" si="20"/>
        <v>1166.8800000000003</v>
      </c>
    </row>
    <row r="74" spans="2:46" x14ac:dyDescent="0.25">
      <c r="B74" s="168" t="s">
        <v>431</v>
      </c>
      <c r="C74" s="485" t="s">
        <v>723</v>
      </c>
      <c r="D74" s="91"/>
      <c r="E74" s="39">
        <f t="shared" ref="E74:AR74" si="21">E38*$D38</f>
        <v>187.27200000000002</v>
      </c>
      <c r="F74" s="39">
        <f t="shared" si="21"/>
        <v>187.27200000000002</v>
      </c>
      <c r="G74" s="39">
        <f t="shared" si="21"/>
        <v>117.045</v>
      </c>
      <c r="H74" s="39">
        <f t="shared" si="21"/>
        <v>187.27200000000002</v>
      </c>
      <c r="I74" s="39">
        <f t="shared" si="21"/>
        <v>117.045</v>
      </c>
      <c r="J74" s="39">
        <f t="shared" si="21"/>
        <v>187.27200000000002</v>
      </c>
      <c r="K74" s="39">
        <f t="shared" si="21"/>
        <v>234.09</v>
      </c>
      <c r="L74" s="39">
        <f t="shared" si="21"/>
        <v>187.27200000000002</v>
      </c>
      <c r="M74" s="39">
        <f t="shared" si="21"/>
        <v>117.045</v>
      </c>
      <c r="N74" s="39">
        <f t="shared" si="21"/>
        <v>187.27200000000002</v>
      </c>
      <c r="O74" s="39">
        <f t="shared" si="21"/>
        <v>187.27200000000002</v>
      </c>
      <c r="P74" s="39">
        <f t="shared" si="21"/>
        <v>187.27200000000002</v>
      </c>
      <c r="Q74" s="39">
        <f t="shared" si="21"/>
        <v>117.045</v>
      </c>
      <c r="R74" s="39">
        <f t="shared" si="21"/>
        <v>187.27200000000002</v>
      </c>
      <c r="S74" s="39">
        <f t="shared" si="21"/>
        <v>117.045</v>
      </c>
      <c r="T74" s="39">
        <f t="shared" si="21"/>
        <v>187.27200000000002</v>
      </c>
      <c r="U74" s="39">
        <f t="shared" si="21"/>
        <v>234.09</v>
      </c>
      <c r="V74" s="39">
        <f t="shared" si="21"/>
        <v>187.27200000000002</v>
      </c>
      <c r="W74" s="39">
        <f t="shared" si="21"/>
        <v>117.045</v>
      </c>
      <c r="X74" s="151">
        <f t="shared" si="21"/>
        <v>187.27200000000002</v>
      </c>
      <c r="Y74" s="98">
        <f t="shared" si="21"/>
        <v>187.27200000000002</v>
      </c>
      <c r="Z74" s="39">
        <f t="shared" si="21"/>
        <v>187.27200000000002</v>
      </c>
      <c r="AA74" s="39">
        <f t="shared" si="21"/>
        <v>117.045</v>
      </c>
      <c r="AB74" s="39">
        <f t="shared" si="21"/>
        <v>187.27200000000002</v>
      </c>
      <c r="AC74" s="39">
        <f t="shared" si="21"/>
        <v>117.045</v>
      </c>
      <c r="AD74" s="39">
        <f t="shared" si="21"/>
        <v>187.27200000000002</v>
      </c>
      <c r="AE74" s="39">
        <f t="shared" si="21"/>
        <v>234.09</v>
      </c>
      <c r="AF74" s="39">
        <f t="shared" si="21"/>
        <v>187.27200000000002</v>
      </c>
      <c r="AG74" s="39">
        <f t="shared" si="21"/>
        <v>117.045</v>
      </c>
      <c r="AH74" s="39">
        <f t="shared" si="21"/>
        <v>187.27200000000002</v>
      </c>
      <c r="AI74" s="39">
        <f t="shared" si="21"/>
        <v>187.27200000000002</v>
      </c>
      <c r="AJ74" s="39">
        <f t="shared" si="21"/>
        <v>187.27200000000002</v>
      </c>
      <c r="AK74" s="39">
        <f t="shared" si="21"/>
        <v>117.045</v>
      </c>
      <c r="AL74" s="39">
        <f t="shared" si="21"/>
        <v>187.27200000000002</v>
      </c>
      <c r="AM74" s="39">
        <f t="shared" si="21"/>
        <v>117.045</v>
      </c>
      <c r="AN74" s="39">
        <f t="shared" si="21"/>
        <v>187.27200000000002</v>
      </c>
      <c r="AO74" s="39">
        <f t="shared" si="21"/>
        <v>234.09</v>
      </c>
      <c r="AP74" s="39">
        <f t="shared" si="21"/>
        <v>187.27200000000002</v>
      </c>
      <c r="AQ74" s="39">
        <f t="shared" si="21"/>
        <v>117.045</v>
      </c>
      <c r="AR74" s="151">
        <f t="shared" si="21"/>
        <v>187.27200000000002</v>
      </c>
    </row>
    <row r="75" spans="2:46" x14ac:dyDescent="0.25">
      <c r="B75" s="168" t="s">
        <v>432</v>
      </c>
      <c r="C75" s="485" t="s">
        <v>723</v>
      </c>
      <c r="D75" s="91"/>
      <c r="E75" s="39">
        <f t="shared" ref="E75:AR75" si="22">E39*$D39</f>
        <v>0</v>
      </c>
      <c r="F75" s="39">
        <f t="shared" si="22"/>
        <v>0</v>
      </c>
      <c r="G75" s="39">
        <f t="shared" si="22"/>
        <v>0</v>
      </c>
      <c r="H75" s="39">
        <f t="shared" si="22"/>
        <v>0</v>
      </c>
      <c r="I75" s="39">
        <f t="shared" si="22"/>
        <v>0</v>
      </c>
      <c r="J75" s="39">
        <f t="shared" si="22"/>
        <v>0</v>
      </c>
      <c r="K75" s="39">
        <f t="shared" si="22"/>
        <v>0</v>
      </c>
      <c r="L75" s="39">
        <f t="shared" si="22"/>
        <v>0</v>
      </c>
      <c r="M75" s="39">
        <f t="shared" si="22"/>
        <v>0</v>
      </c>
      <c r="N75" s="39">
        <f t="shared" si="22"/>
        <v>0</v>
      </c>
      <c r="O75" s="39">
        <f t="shared" si="22"/>
        <v>0</v>
      </c>
      <c r="P75" s="39">
        <f t="shared" si="22"/>
        <v>0</v>
      </c>
      <c r="Q75" s="39">
        <f t="shared" si="22"/>
        <v>0</v>
      </c>
      <c r="R75" s="39">
        <f t="shared" si="22"/>
        <v>0</v>
      </c>
      <c r="S75" s="39">
        <f t="shared" si="22"/>
        <v>0</v>
      </c>
      <c r="T75" s="39">
        <f t="shared" si="22"/>
        <v>0</v>
      </c>
      <c r="U75" s="39">
        <f t="shared" si="22"/>
        <v>0</v>
      </c>
      <c r="V75" s="39">
        <f t="shared" si="22"/>
        <v>0</v>
      </c>
      <c r="W75" s="39">
        <f t="shared" si="22"/>
        <v>0</v>
      </c>
      <c r="X75" s="151">
        <f t="shared" si="22"/>
        <v>0</v>
      </c>
      <c r="Y75" s="98">
        <f t="shared" si="22"/>
        <v>0</v>
      </c>
      <c r="Z75" s="39">
        <f t="shared" si="22"/>
        <v>0</v>
      </c>
      <c r="AA75" s="39">
        <f t="shared" si="22"/>
        <v>0</v>
      </c>
      <c r="AB75" s="39">
        <f t="shared" si="22"/>
        <v>0</v>
      </c>
      <c r="AC75" s="39">
        <f t="shared" si="22"/>
        <v>0</v>
      </c>
      <c r="AD75" s="39">
        <f t="shared" si="22"/>
        <v>0</v>
      </c>
      <c r="AE75" s="39">
        <f t="shared" si="22"/>
        <v>19910.399999999998</v>
      </c>
      <c r="AF75" s="39">
        <f t="shared" si="22"/>
        <v>29865.599999999999</v>
      </c>
      <c r="AG75" s="39">
        <f t="shared" si="22"/>
        <v>39820.799999999996</v>
      </c>
      <c r="AH75" s="39">
        <f t="shared" si="22"/>
        <v>39820.799999999996</v>
      </c>
      <c r="AI75" s="39">
        <f t="shared" si="22"/>
        <v>39820.799999999996</v>
      </c>
      <c r="AJ75" s="39">
        <f t="shared" si="22"/>
        <v>39820.799999999996</v>
      </c>
      <c r="AK75" s="39">
        <f t="shared" si="22"/>
        <v>24887.999999999996</v>
      </c>
      <c r="AL75" s="39">
        <f t="shared" si="22"/>
        <v>39820.799999999996</v>
      </c>
      <c r="AM75" s="39">
        <f t="shared" si="22"/>
        <v>24887.999999999996</v>
      </c>
      <c r="AN75" s="39">
        <f t="shared" si="22"/>
        <v>39820.799999999996</v>
      </c>
      <c r="AO75" s="39">
        <f t="shared" si="22"/>
        <v>49775.999999999993</v>
      </c>
      <c r="AP75" s="39">
        <f t="shared" si="22"/>
        <v>39820.799999999996</v>
      </c>
      <c r="AQ75" s="39">
        <f t="shared" si="22"/>
        <v>24887.999999999996</v>
      </c>
      <c r="AR75" s="151">
        <f t="shared" si="22"/>
        <v>39820.799999999996</v>
      </c>
    </row>
    <row r="76" spans="2:46" x14ac:dyDescent="0.25">
      <c r="B76" s="167" t="s">
        <v>433</v>
      </c>
      <c r="C76" s="485" t="s">
        <v>723</v>
      </c>
      <c r="D76" s="91"/>
      <c r="E76" s="39">
        <f t="shared" ref="E76:AR76" si="23">E40*$D40</f>
        <v>0</v>
      </c>
      <c r="F76" s="39">
        <f t="shared" si="23"/>
        <v>0</v>
      </c>
      <c r="G76" s="39">
        <f t="shared" si="23"/>
        <v>0</v>
      </c>
      <c r="H76" s="39">
        <f t="shared" si="23"/>
        <v>0</v>
      </c>
      <c r="I76" s="39">
        <f t="shared" si="23"/>
        <v>0</v>
      </c>
      <c r="J76" s="39">
        <f t="shared" si="23"/>
        <v>0</v>
      </c>
      <c r="K76" s="39">
        <f t="shared" si="23"/>
        <v>0</v>
      </c>
      <c r="L76" s="39">
        <f t="shared" si="23"/>
        <v>0</v>
      </c>
      <c r="M76" s="39">
        <f t="shared" si="23"/>
        <v>0</v>
      </c>
      <c r="N76" s="39">
        <f t="shared" si="23"/>
        <v>0</v>
      </c>
      <c r="O76" s="39">
        <f t="shared" si="23"/>
        <v>0</v>
      </c>
      <c r="P76" s="39">
        <f t="shared" si="23"/>
        <v>0</v>
      </c>
      <c r="Q76" s="39">
        <f t="shared" si="23"/>
        <v>0</v>
      </c>
      <c r="R76" s="39">
        <f t="shared" si="23"/>
        <v>0</v>
      </c>
      <c r="S76" s="39">
        <f t="shared" si="23"/>
        <v>0</v>
      </c>
      <c r="T76" s="39">
        <f t="shared" si="23"/>
        <v>0</v>
      </c>
      <c r="U76" s="39">
        <f t="shared" si="23"/>
        <v>0</v>
      </c>
      <c r="V76" s="39">
        <f t="shared" si="23"/>
        <v>0</v>
      </c>
      <c r="W76" s="39">
        <f t="shared" si="23"/>
        <v>0</v>
      </c>
      <c r="X76" s="151">
        <f t="shared" si="23"/>
        <v>0</v>
      </c>
      <c r="Y76" s="98">
        <f t="shared" si="23"/>
        <v>2066.4</v>
      </c>
      <c r="Z76" s="39">
        <f t="shared" si="23"/>
        <v>2066.4</v>
      </c>
      <c r="AA76" s="39">
        <f t="shared" si="23"/>
        <v>0</v>
      </c>
      <c r="AB76" s="39">
        <f t="shared" si="23"/>
        <v>2066.4</v>
      </c>
      <c r="AC76" s="39">
        <f t="shared" si="23"/>
        <v>0</v>
      </c>
      <c r="AD76" s="39">
        <f t="shared" si="23"/>
        <v>2066.4</v>
      </c>
      <c r="AE76" s="39">
        <f t="shared" si="23"/>
        <v>3444</v>
      </c>
      <c r="AF76" s="39">
        <f t="shared" si="23"/>
        <v>2066.4</v>
      </c>
      <c r="AG76" s="39">
        <f t="shared" si="23"/>
        <v>0</v>
      </c>
      <c r="AH76" s="39">
        <f t="shared" si="23"/>
        <v>2066.4</v>
      </c>
      <c r="AI76" s="39">
        <f t="shared" si="23"/>
        <v>2066.4</v>
      </c>
      <c r="AJ76" s="39">
        <f t="shared" si="23"/>
        <v>2066.4</v>
      </c>
      <c r="AK76" s="39">
        <f t="shared" si="23"/>
        <v>0</v>
      </c>
      <c r="AL76" s="39">
        <f t="shared" si="23"/>
        <v>2066.4</v>
      </c>
      <c r="AM76" s="39">
        <f t="shared" si="23"/>
        <v>0</v>
      </c>
      <c r="AN76" s="39">
        <f t="shared" si="23"/>
        <v>2066.4</v>
      </c>
      <c r="AO76" s="39">
        <f t="shared" si="23"/>
        <v>3444</v>
      </c>
      <c r="AP76" s="39">
        <f t="shared" si="23"/>
        <v>2066.4</v>
      </c>
      <c r="AQ76" s="39">
        <f t="shared" si="23"/>
        <v>0</v>
      </c>
      <c r="AR76" s="151">
        <f t="shared" si="23"/>
        <v>2066.4</v>
      </c>
    </row>
    <row r="77" spans="2:46" ht="13" x14ac:dyDescent="0.3">
      <c r="B77" s="177" t="s">
        <v>434</v>
      </c>
      <c r="C77" s="485" t="s">
        <v>723</v>
      </c>
      <c r="D77" s="173"/>
      <c r="E77" s="145">
        <f>SUM(E70:E76)</f>
        <v>1370.472</v>
      </c>
      <c r="F77" s="147">
        <f t="shared" ref="F77:AR77" si="24">SUM(F70:F76)</f>
        <v>1370.472</v>
      </c>
      <c r="G77" s="147">
        <f t="shared" si="24"/>
        <v>856.54499999999996</v>
      </c>
      <c r="H77" s="147">
        <f t="shared" si="24"/>
        <v>1370.472</v>
      </c>
      <c r="I77" s="147">
        <f t="shared" si="24"/>
        <v>856.54499999999996</v>
      </c>
      <c r="J77" s="147">
        <f t="shared" si="24"/>
        <v>1370.472</v>
      </c>
      <c r="K77" s="147">
        <f t="shared" si="24"/>
        <v>1713.09</v>
      </c>
      <c r="L77" s="147">
        <f t="shared" si="24"/>
        <v>1370.472</v>
      </c>
      <c r="M77" s="147">
        <f t="shared" si="24"/>
        <v>856.54499999999996</v>
      </c>
      <c r="N77" s="147">
        <f t="shared" si="24"/>
        <v>1370.472</v>
      </c>
      <c r="O77" s="147">
        <f t="shared" si="24"/>
        <v>1370.472</v>
      </c>
      <c r="P77" s="147">
        <f t="shared" si="24"/>
        <v>1370.472</v>
      </c>
      <c r="Q77" s="147">
        <f t="shared" si="24"/>
        <v>856.54499999999996</v>
      </c>
      <c r="R77" s="147">
        <f t="shared" si="24"/>
        <v>1370.472</v>
      </c>
      <c r="S77" s="147">
        <f t="shared" si="24"/>
        <v>856.54499999999996</v>
      </c>
      <c r="T77" s="147">
        <f t="shared" si="24"/>
        <v>1370.472</v>
      </c>
      <c r="U77" s="147">
        <f t="shared" si="24"/>
        <v>1713.09</v>
      </c>
      <c r="V77" s="147">
        <f t="shared" si="24"/>
        <v>1370.472</v>
      </c>
      <c r="W77" s="147">
        <f t="shared" si="24"/>
        <v>856.54499999999996</v>
      </c>
      <c r="X77" s="520">
        <f t="shared" si="24"/>
        <v>1370.472</v>
      </c>
      <c r="Y77" s="147">
        <f t="shared" si="24"/>
        <v>4856.7119999999995</v>
      </c>
      <c r="Z77" s="147">
        <f t="shared" si="24"/>
        <v>4856.7119999999995</v>
      </c>
      <c r="AA77" s="147">
        <f t="shared" si="24"/>
        <v>1763.5800000000004</v>
      </c>
      <c r="AB77" s="147">
        <f t="shared" si="24"/>
        <v>4919.5439999999999</v>
      </c>
      <c r="AC77" s="147">
        <f t="shared" si="24"/>
        <v>1802.8500000000004</v>
      </c>
      <c r="AD77" s="147">
        <f t="shared" si="24"/>
        <v>4982.3760000000002</v>
      </c>
      <c r="AE77" s="147">
        <f t="shared" si="24"/>
        <v>26999.37</v>
      </c>
      <c r="AF77" s="147">
        <f t="shared" si="24"/>
        <v>39314.938499999997</v>
      </c>
      <c r="AG77" s="147">
        <f t="shared" si="24"/>
        <v>50577.209999999992</v>
      </c>
      <c r="AH77" s="147">
        <f t="shared" si="24"/>
        <v>59735.593499999995</v>
      </c>
      <c r="AI77" s="147">
        <f t="shared" si="24"/>
        <v>62160.515999999996</v>
      </c>
      <c r="AJ77" s="147">
        <f t="shared" si="24"/>
        <v>63692.046000000002</v>
      </c>
      <c r="AK77" s="147">
        <f t="shared" si="24"/>
        <v>41770.53</v>
      </c>
      <c r="AL77" s="147">
        <f t="shared" si="24"/>
        <v>65223.576000000001</v>
      </c>
      <c r="AM77" s="147">
        <f t="shared" si="24"/>
        <v>41770.53</v>
      </c>
      <c r="AN77" s="147">
        <f t="shared" si="24"/>
        <v>66755.106</v>
      </c>
      <c r="AO77" s="147">
        <f t="shared" si="24"/>
        <v>80858.939999999988</v>
      </c>
      <c r="AP77" s="147">
        <f t="shared" si="24"/>
        <v>65223.576000000001</v>
      </c>
      <c r="AQ77" s="147">
        <f t="shared" si="24"/>
        <v>41770.53</v>
      </c>
      <c r="AR77" s="147">
        <f t="shared" si="24"/>
        <v>66755.106</v>
      </c>
    </row>
    <row r="78" spans="2:46" x14ac:dyDescent="0.25">
      <c r="B78" s="167"/>
      <c r="C78" s="485"/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723</v>
      </c>
      <c r="D80" s="91"/>
      <c r="E80" s="39">
        <f>E43*$D43</f>
        <v>189.8142657270852</v>
      </c>
      <c r="F80" s="39">
        <f t="shared" ref="F80:AR80" si="25">F43*$D43</f>
        <v>0</v>
      </c>
      <c r="G80" s="39">
        <f t="shared" si="25"/>
        <v>0</v>
      </c>
      <c r="H80" s="39">
        <f t="shared" si="25"/>
        <v>0</v>
      </c>
      <c r="I80" s="39">
        <f t="shared" si="25"/>
        <v>0</v>
      </c>
      <c r="J80" s="39">
        <f t="shared" si="25"/>
        <v>189.8142657270852</v>
      </c>
      <c r="K80" s="39">
        <f t="shared" si="25"/>
        <v>0</v>
      </c>
      <c r="L80" s="39">
        <f t="shared" si="25"/>
        <v>0</v>
      </c>
      <c r="M80" s="39">
        <f t="shared" si="25"/>
        <v>0</v>
      </c>
      <c r="N80" s="39">
        <f t="shared" si="25"/>
        <v>0</v>
      </c>
      <c r="O80" s="39">
        <f t="shared" si="25"/>
        <v>189.8142657270852</v>
      </c>
      <c r="P80" s="39">
        <f t="shared" si="25"/>
        <v>0</v>
      </c>
      <c r="Q80" s="39">
        <f t="shared" si="25"/>
        <v>0</v>
      </c>
      <c r="R80" s="39">
        <f t="shared" si="25"/>
        <v>0</v>
      </c>
      <c r="S80" s="39">
        <f t="shared" si="25"/>
        <v>0</v>
      </c>
      <c r="T80" s="39">
        <f t="shared" si="25"/>
        <v>0</v>
      </c>
      <c r="U80" s="39">
        <f t="shared" si="25"/>
        <v>189.8142657270852</v>
      </c>
      <c r="V80" s="39">
        <f t="shared" si="25"/>
        <v>0</v>
      </c>
      <c r="W80" s="39">
        <f t="shared" si="25"/>
        <v>0</v>
      </c>
      <c r="X80" s="151">
        <f t="shared" si="25"/>
        <v>0</v>
      </c>
      <c r="Y80" s="98">
        <f t="shared" si="25"/>
        <v>0</v>
      </c>
      <c r="Z80" s="39">
        <f t="shared" si="25"/>
        <v>0</v>
      </c>
      <c r="AA80" s="39">
        <f t="shared" si="25"/>
        <v>0</v>
      </c>
      <c r="AB80" s="39">
        <f t="shared" si="25"/>
        <v>0</v>
      </c>
      <c r="AC80" s="39">
        <f t="shared" si="25"/>
        <v>0</v>
      </c>
      <c r="AD80" s="39">
        <f t="shared" si="25"/>
        <v>0</v>
      </c>
      <c r="AE80" s="39">
        <f t="shared" si="25"/>
        <v>0</v>
      </c>
      <c r="AF80" s="39">
        <f t="shared" si="25"/>
        <v>0</v>
      </c>
      <c r="AG80" s="39">
        <f t="shared" si="25"/>
        <v>0</v>
      </c>
      <c r="AH80" s="39">
        <f t="shared" si="25"/>
        <v>0</v>
      </c>
      <c r="AI80" s="39">
        <f t="shared" si="25"/>
        <v>0</v>
      </c>
      <c r="AJ80" s="39">
        <f t="shared" si="25"/>
        <v>0</v>
      </c>
      <c r="AK80" s="39">
        <f t="shared" si="25"/>
        <v>0</v>
      </c>
      <c r="AL80" s="39">
        <f t="shared" si="25"/>
        <v>0</v>
      </c>
      <c r="AM80" s="39">
        <f t="shared" si="25"/>
        <v>0</v>
      </c>
      <c r="AN80" s="39">
        <f t="shared" si="25"/>
        <v>0</v>
      </c>
      <c r="AO80" s="39">
        <f t="shared" si="25"/>
        <v>0</v>
      </c>
      <c r="AP80" s="39">
        <f t="shared" si="25"/>
        <v>0</v>
      </c>
      <c r="AQ80" s="39">
        <f t="shared" si="25"/>
        <v>0</v>
      </c>
      <c r="AR80" s="151">
        <f t="shared" si="25"/>
        <v>0</v>
      </c>
    </row>
    <row r="81" spans="2:44" x14ac:dyDescent="0.25">
      <c r="B81" s="167" t="s">
        <v>406</v>
      </c>
      <c r="C81" s="485" t="s">
        <v>723</v>
      </c>
      <c r="D81" s="91"/>
      <c r="E81" s="39">
        <f t="shared" ref="E81:AR82" si="26">E44*$D44</f>
        <v>0</v>
      </c>
      <c r="F81" s="39">
        <f t="shared" si="26"/>
        <v>0</v>
      </c>
      <c r="G81" s="39">
        <f t="shared" si="26"/>
        <v>0</v>
      </c>
      <c r="H81" s="39">
        <f t="shared" si="26"/>
        <v>0</v>
      </c>
      <c r="I81" s="39">
        <f t="shared" si="26"/>
        <v>0</v>
      </c>
      <c r="J81" s="39">
        <f t="shared" si="26"/>
        <v>0</v>
      </c>
      <c r="K81" s="39">
        <f t="shared" si="26"/>
        <v>0</v>
      </c>
      <c r="L81" s="39">
        <f t="shared" si="26"/>
        <v>0</v>
      </c>
      <c r="M81" s="39">
        <f t="shared" si="26"/>
        <v>0</v>
      </c>
      <c r="N81" s="39">
        <f t="shared" si="26"/>
        <v>0</v>
      </c>
      <c r="O81" s="39">
        <f t="shared" si="26"/>
        <v>0</v>
      </c>
      <c r="P81" s="39">
        <f t="shared" si="26"/>
        <v>0</v>
      </c>
      <c r="Q81" s="39">
        <f t="shared" si="26"/>
        <v>0</v>
      </c>
      <c r="R81" s="39">
        <f t="shared" si="26"/>
        <v>0</v>
      </c>
      <c r="S81" s="39">
        <f t="shared" si="26"/>
        <v>0</v>
      </c>
      <c r="T81" s="39">
        <f t="shared" si="26"/>
        <v>0</v>
      </c>
      <c r="U81" s="39">
        <f t="shared" si="26"/>
        <v>0</v>
      </c>
      <c r="V81" s="39">
        <f t="shared" si="26"/>
        <v>0</v>
      </c>
      <c r="W81" s="39">
        <f t="shared" si="26"/>
        <v>0</v>
      </c>
      <c r="X81" s="151">
        <f t="shared" si="26"/>
        <v>0</v>
      </c>
      <c r="Y81" s="98">
        <f t="shared" si="26"/>
        <v>221.4499766815994</v>
      </c>
      <c r="Z81" s="39">
        <f t="shared" si="26"/>
        <v>0</v>
      </c>
      <c r="AA81" s="39">
        <f t="shared" si="26"/>
        <v>0</v>
      </c>
      <c r="AB81" s="39">
        <f t="shared" si="26"/>
        <v>0</v>
      </c>
      <c r="AC81" s="39">
        <f t="shared" si="26"/>
        <v>0</v>
      </c>
      <c r="AD81" s="39">
        <f t="shared" si="26"/>
        <v>0</v>
      </c>
      <c r="AE81" s="39">
        <f t="shared" si="26"/>
        <v>0</v>
      </c>
      <c r="AF81" s="39">
        <f t="shared" si="26"/>
        <v>0</v>
      </c>
      <c r="AG81" s="39">
        <f t="shared" si="26"/>
        <v>0</v>
      </c>
      <c r="AH81" s="39">
        <f t="shared" si="26"/>
        <v>0</v>
      </c>
      <c r="AI81" s="39">
        <f t="shared" si="26"/>
        <v>0</v>
      </c>
      <c r="AJ81" s="39">
        <f t="shared" si="26"/>
        <v>0</v>
      </c>
      <c r="AK81" s="39">
        <f t="shared" si="26"/>
        <v>0</v>
      </c>
      <c r="AL81" s="39">
        <f t="shared" si="26"/>
        <v>0</v>
      </c>
      <c r="AM81" s="39">
        <f t="shared" si="26"/>
        <v>0</v>
      </c>
      <c r="AN81" s="39">
        <f t="shared" si="26"/>
        <v>0</v>
      </c>
      <c r="AO81" s="39">
        <f t="shared" si="26"/>
        <v>0</v>
      </c>
      <c r="AP81" s="39">
        <f t="shared" si="26"/>
        <v>0</v>
      </c>
      <c r="AQ81" s="39">
        <f t="shared" si="26"/>
        <v>0</v>
      </c>
      <c r="AR81" s="151">
        <f t="shared" si="26"/>
        <v>0</v>
      </c>
    </row>
    <row r="82" spans="2:44" x14ac:dyDescent="0.25">
      <c r="B82" s="167" t="s">
        <v>407</v>
      </c>
      <c r="C82" s="485" t="s">
        <v>723</v>
      </c>
      <c r="D82" s="91"/>
      <c r="E82" s="39">
        <f t="shared" si="26"/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  <c r="Y82" s="98">
        <f t="shared" si="26"/>
        <v>53.147994403583866</v>
      </c>
      <c r="Z82" s="39">
        <f t="shared" si="26"/>
        <v>0</v>
      </c>
      <c r="AA82" s="39">
        <f t="shared" si="26"/>
        <v>0</v>
      </c>
      <c r="AB82" s="39">
        <f t="shared" si="26"/>
        <v>0</v>
      </c>
      <c r="AC82" s="39">
        <f t="shared" si="26"/>
        <v>0</v>
      </c>
      <c r="AD82" s="39">
        <f t="shared" si="26"/>
        <v>0</v>
      </c>
      <c r="AE82" s="39">
        <f t="shared" si="26"/>
        <v>0</v>
      </c>
      <c r="AF82" s="39">
        <f t="shared" si="26"/>
        <v>0</v>
      </c>
      <c r="AG82" s="39">
        <f t="shared" si="26"/>
        <v>0</v>
      </c>
      <c r="AH82" s="39">
        <f t="shared" si="26"/>
        <v>0</v>
      </c>
      <c r="AI82" s="39">
        <f t="shared" si="26"/>
        <v>0</v>
      </c>
      <c r="AJ82" s="39">
        <f t="shared" si="26"/>
        <v>0</v>
      </c>
      <c r="AK82" s="39">
        <f t="shared" si="26"/>
        <v>0</v>
      </c>
      <c r="AL82" s="39">
        <f t="shared" si="26"/>
        <v>0</v>
      </c>
      <c r="AM82" s="39">
        <f t="shared" si="26"/>
        <v>0</v>
      </c>
      <c r="AN82" s="39">
        <f t="shared" si="26"/>
        <v>0</v>
      </c>
      <c r="AO82" s="39">
        <f t="shared" si="26"/>
        <v>0</v>
      </c>
      <c r="AP82" s="39">
        <f t="shared" si="26"/>
        <v>0</v>
      </c>
      <c r="AQ82" s="39">
        <f t="shared" si="26"/>
        <v>0</v>
      </c>
      <c r="AR82" s="151">
        <f t="shared" si="26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723</v>
      </c>
      <c r="D85" s="91"/>
      <c r="E85" s="39">
        <f>E47*$D47</f>
        <v>0</v>
      </c>
      <c r="F85" s="39">
        <f t="shared" ref="F85:AR85" si="27">F47*$D47</f>
        <v>0</v>
      </c>
      <c r="G85" s="39">
        <f t="shared" si="27"/>
        <v>0</v>
      </c>
      <c r="H85" s="39">
        <f t="shared" si="27"/>
        <v>0</v>
      </c>
      <c r="I85" s="39">
        <f t="shared" si="27"/>
        <v>0</v>
      </c>
      <c r="J85" s="39">
        <f t="shared" si="27"/>
        <v>0</v>
      </c>
      <c r="K85" s="39">
        <f t="shared" si="27"/>
        <v>0</v>
      </c>
      <c r="L85" s="39">
        <f t="shared" si="27"/>
        <v>0</v>
      </c>
      <c r="M85" s="39">
        <f t="shared" si="27"/>
        <v>0</v>
      </c>
      <c r="N85" s="39">
        <f t="shared" si="27"/>
        <v>0</v>
      </c>
      <c r="O85" s="39">
        <f t="shared" si="27"/>
        <v>0</v>
      </c>
      <c r="P85" s="39">
        <f t="shared" si="27"/>
        <v>0</v>
      </c>
      <c r="Q85" s="39">
        <f t="shared" si="27"/>
        <v>0</v>
      </c>
      <c r="R85" s="39">
        <f t="shared" si="27"/>
        <v>0</v>
      </c>
      <c r="S85" s="39">
        <f t="shared" si="27"/>
        <v>0</v>
      </c>
      <c r="T85" s="39">
        <f t="shared" si="27"/>
        <v>0</v>
      </c>
      <c r="U85" s="39">
        <f t="shared" si="27"/>
        <v>0</v>
      </c>
      <c r="V85" s="39">
        <f t="shared" si="27"/>
        <v>0</v>
      </c>
      <c r="W85" s="39">
        <f t="shared" si="27"/>
        <v>0</v>
      </c>
      <c r="X85" s="151">
        <f t="shared" si="27"/>
        <v>0</v>
      </c>
      <c r="Y85" s="98">
        <f t="shared" si="27"/>
        <v>10714.031369731803</v>
      </c>
      <c r="Z85" s="39">
        <f t="shared" si="27"/>
        <v>0</v>
      </c>
      <c r="AA85" s="39">
        <f t="shared" si="27"/>
        <v>0</v>
      </c>
      <c r="AB85" s="39">
        <f t="shared" si="27"/>
        <v>0</v>
      </c>
      <c r="AC85" s="39">
        <f t="shared" si="27"/>
        <v>0</v>
      </c>
      <c r="AD85" s="39">
        <f t="shared" si="27"/>
        <v>0</v>
      </c>
      <c r="AE85" s="39">
        <f t="shared" si="27"/>
        <v>0</v>
      </c>
      <c r="AF85" s="39">
        <f t="shared" si="27"/>
        <v>0</v>
      </c>
      <c r="AG85" s="39">
        <f t="shared" si="27"/>
        <v>0</v>
      </c>
      <c r="AH85" s="39">
        <f t="shared" si="27"/>
        <v>0</v>
      </c>
      <c r="AI85" s="39">
        <f t="shared" si="27"/>
        <v>0</v>
      </c>
      <c r="AJ85" s="39">
        <f t="shared" si="27"/>
        <v>0</v>
      </c>
      <c r="AK85" s="39">
        <f t="shared" si="27"/>
        <v>0</v>
      </c>
      <c r="AL85" s="39">
        <f t="shared" si="27"/>
        <v>0</v>
      </c>
      <c r="AM85" s="39">
        <f t="shared" si="27"/>
        <v>0</v>
      </c>
      <c r="AN85" s="39">
        <f t="shared" si="27"/>
        <v>0</v>
      </c>
      <c r="AO85" s="39">
        <f t="shared" si="27"/>
        <v>0</v>
      </c>
      <c r="AP85" s="39">
        <f t="shared" si="27"/>
        <v>0</v>
      </c>
      <c r="AQ85" s="39">
        <f t="shared" si="27"/>
        <v>0</v>
      </c>
      <c r="AR85" s="151">
        <f t="shared" si="27"/>
        <v>0</v>
      </c>
    </row>
    <row r="86" spans="2:44" x14ac:dyDescent="0.25">
      <c r="B86" s="167" t="str">
        <f>B48</f>
        <v>Seeds-Gum and Balanites Direct seedling</v>
      </c>
      <c r="C86" s="485" t="s">
        <v>723</v>
      </c>
      <c r="D86" s="91"/>
      <c r="E86" s="39">
        <f t="shared" ref="E86:AR87" si="28">E48*$D48</f>
        <v>0</v>
      </c>
      <c r="F86" s="39">
        <f t="shared" si="28"/>
        <v>0</v>
      </c>
      <c r="G86" s="39">
        <f t="shared" si="28"/>
        <v>0</v>
      </c>
      <c r="H86" s="39">
        <f t="shared" si="28"/>
        <v>0</v>
      </c>
      <c r="I86" s="39">
        <f t="shared" si="28"/>
        <v>0</v>
      </c>
      <c r="J86" s="39">
        <f t="shared" si="28"/>
        <v>0</v>
      </c>
      <c r="K86" s="39">
        <f t="shared" si="28"/>
        <v>0</v>
      </c>
      <c r="L86" s="39">
        <f t="shared" si="28"/>
        <v>0</v>
      </c>
      <c r="M86" s="39">
        <f t="shared" si="28"/>
        <v>0</v>
      </c>
      <c r="N86" s="39">
        <f t="shared" si="28"/>
        <v>0</v>
      </c>
      <c r="O86" s="39">
        <f t="shared" si="28"/>
        <v>0</v>
      </c>
      <c r="P86" s="39">
        <f t="shared" si="28"/>
        <v>0</v>
      </c>
      <c r="Q86" s="39">
        <f t="shared" si="28"/>
        <v>0</v>
      </c>
      <c r="R86" s="39">
        <f t="shared" si="28"/>
        <v>0</v>
      </c>
      <c r="S86" s="39">
        <f t="shared" si="28"/>
        <v>0</v>
      </c>
      <c r="T86" s="39">
        <f t="shared" si="28"/>
        <v>0</v>
      </c>
      <c r="U86" s="39">
        <f t="shared" si="28"/>
        <v>0</v>
      </c>
      <c r="V86" s="39">
        <f t="shared" si="28"/>
        <v>0</v>
      </c>
      <c r="W86" s="39">
        <f t="shared" si="28"/>
        <v>0</v>
      </c>
      <c r="X86" s="151">
        <f t="shared" si="28"/>
        <v>0</v>
      </c>
      <c r="Y86" s="98">
        <f t="shared" si="28"/>
        <v>206.08198610700003</v>
      </c>
      <c r="Z86" s="39">
        <f t="shared" si="28"/>
        <v>0</v>
      </c>
      <c r="AA86" s="39">
        <f t="shared" si="28"/>
        <v>61.824595832100009</v>
      </c>
      <c r="AB86" s="39">
        <f t="shared" si="28"/>
        <v>0</v>
      </c>
      <c r="AC86" s="39">
        <f t="shared" si="28"/>
        <v>0</v>
      </c>
      <c r="AD86" s="39">
        <f t="shared" si="28"/>
        <v>0</v>
      </c>
      <c r="AE86" s="39">
        <f t="shared" si="28"/>
        <v>0</v>
      </c>
      <c r="AF86" s="39">
        <f t="shared" si="28"/>
        <v>0</v>
      </c>
      <c r="AG86" s="39">
        <f t="shared" si="28"/>
        <v>0</v>
      </c>
      <c r="AH86" s="39">
        <f t="shared" si="28"/>
        <v>0</v>
      </c>
      <c r="AI86" s="39">
        <f t="shared" si="28"/>
        <v>0</v>
      </c>
      <c r="AJ86" s="39">
        <f t="shared" si="28"/>
        <v>0</v>
      </c>
      <c r="AK86" s="39">
        <f t="shared" si="28"/>
        <v>0</v>
      </c>
      <c r="AL86" s="39">
        <f t="shared" si="28"/>
        <v>0</v>
      </c>
      <c r="AM86" s="39">
        <f t="shared" si="28"/>
        <v>0</v>
      </c>
      <c r="AN86" s="39">
        <f t="shared" si="28"/>
        <v>0</v>
      </c>
      <c r="AO86" s="39">
        <f t="shared" si="28"/>
        <v>0</v>
      </c>
      <c r="AP86" s="39">
        <f t="shared" si="28"/>
        <v>0</v>
      </c>
      <c r="AQ86" s="39">
        <f t="shared" si="28"/>
        <v>0</v>
      </c>
      <c r="AR86" s="151">
        <f t="shared" si="28"/>
        <v>0</v>
      </c>
    </row>
    <row r="87" spans="2:44" x14ac:dyDescent="0.25">
      <c r="B87" s="167" t="str">
        <f>B49</f>
        <v xml:space="preserve">Fooder Seeds </v>
      </c>
      <c r="C87" s="485" t="s">
        <v>723</v>
      </c>
      <c r="D87" s="91"/>
      <c r="E87" s="39">
        <f t="shared" si="28"/>
        <v>0</v>
      </c>
      <c r="F87" s="39">
        <f t="shared" si="28"/>
        <v>0</v>
      </c>
      <c r="G87" s="39">
        <f t="shared" si="28"/>
        <v>0</v>
      </c>
      <c r="H87" s="39">
        <f t="shared" si="28"/>
        <v>0</v>
      </c>
      <c r="I87" s="39">
        <f t="shared" si="28"/>
        <v>0</v>
      </c>
      <c r="J87" s="39">
        <f t="shared" si="28"/>
        <v>0</v>
      </c>
      <c r="K87" s="39">
        <f t="shared" si="28"/>
        <v>0</v>
      </c>
      <c r="L87" s="39">
        <f t="shared" si="28"/>
        <v>0</v>
      </c>
      <c r="M87" s="39">
        <f t="shared" si="28"/>
        <v>0</v>
      </c>
      <c r="N87" s="39">
        <f t="shared" si="28"/>
        <v>0</v>
      </c>
      <c r="O87" s="39">
        <f t="shared" si="28"/>
        <v>0</v>
      </c>
      <c r="P87" s="39">
        <f t="shared" si="28"/>
        <v>0</v>
      </c>
      <c r="Q87" s="39">
        <f t="shared" si="28"/>
        <v>0</v>
      </c>
      <c r="R87" s="39">
        <f t="shared" si="28"/>
        <v>0</v>
      </c>
      <c r="S87" s="39">
        <f t="shared" si="28"/>
        <v>0</v>
      </c>
      <c r="T87" s="39">
        <f t="shared" si="28"/>
        <v>0</v>
      </c>
      <c r="U87" s="39">
        <f t="shared" si="28"/>
        <v>0</v>
      </c>
      <c r="V87" s="39">
        <f t="shared" si="28"/>
        <v>0</v>
      </c>
      <c r="W87" s="39">
        <f t="shared" si="28"/>
        <v>0</v>
      </c>
      <c r="X87" s="151">
        <f t="shared" si="28"/>
        <v>0</v>
      </c>
      <c r="Y87" s="98">
        <f t="shared" si="28"/>
        <v>1597.9212500000003</v>
      </c>
      <c r="Z87" s="39">
        <f t="shared" si="28"/>
        <v>1597.9212500000003</v>
      </c>
      <c r="AA87" s="39">
        <f t="shared" si="28"/>
        <v>1597.9212500000003</v>
      </c>
      <c r="AB87" s="39">
        <f t="shared" si="28"/>
        <v>1597.9212500000003</v>
      </c>
      <c r="AC87" s="39">
        <f t="shared" si="28"/>
        <v>1597.9212500000003</v>
      </c>
      <c r="AD87" s="39">
        <f t="shared" si="28"/>
        <v>1597.9212500000003</v>
      </c>
      <c r="AE87" s="39">
        <f t="shared" si="28"/>
        <v>1597.9212500000003</v>
      </c>
      <c r="AF87" s="39">
        <f t="shared" si="28"/>
        <v>1597.9212500000003</v>
      </c>
      <c r="AG87" s="39">
        <f t="shared" si="28"/>
        <v>1597.9212500000003</v>
      </c>
      <c r="AH87" s="39">
        <f t="shared" si="28"/>
        <v>1597.9212500000003</v>
      </c>
      <c r="AI87" s="39">
        <f t="shared" si="28"/>
        <v>1597.9212500000003</v>
      </c>
      <c r="AJ87" s="39">
        <f t="shared" si="28"/>
        <v>1597.9212500000003</v>
      </c>
      <c r="AK87" s="39">
        <f t="shared" si="28"/>
        <v>1597.9212500000003</v>
      </c>
      <c r="AL87" s="39">
        <f t="shared" si="28"/>
        <v>1597.9212500000003</v>
      </c>
      <c r="AM87" s="39">
        <f t="shared" si="28"/>
        <v>1597.9212500000003</v>
      </c>
      <c r="AN87" s="39">
        <f t="shared" si="28"/>
        <v>1597.9212500000003</v>
      </c>
      <c r="AO87" s="39">
        <f t="shared" si="28"/>
        <v>1597.9212500000003</v>
      </c>
      <c r="AP87" s="39">
        <f t="shared" si="28"/>
        <v>1597.9212500000003</v>
      </c>
      <c r="AQ87" s="39">
        <f t="shared" si="28"/>
        <v>1597.9212500000003</v>
      </c>
      <c r="AR87" s="151">
        <f t="shared" si="28"/>
        <v>1597.9212500000003</v>
      </c>
    </row>
    <row r="88" spans="2:44" ht="13" x14ac:dyDescent="0.3">
      <c r="B88" s="170" t="s">
        <v>413</v>
      </c>
      <c r="C88" s="485" t="s">
        <v>723</v>
      </c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723</v>
      </c>
      <c r="D89" s="91"/>
      <c r="E89" s="39">
        <f t="shared" ref="E89:AR89" si="29">E51*$D51</f>
        <v>5.1724137931034484</v>
      </c>
      <c r="F89" s="39">
        <f t="shared" si="29"/>
        <v>5.1724137931034484</v>
      </c>
      <c r="G89" s="39">
        <f t="shared" si="29"/>
        <v>3.2327586206896552</v>
      </c>
      <c r="H89" s="39">
        <f t="shared" si="29"/>
        <v>5.1724137931034484</v>
      </c>
      <c r="I89" s="39">
        <f t="shared" si="29"/>
        <v>3.2327586206896552</v>
      </c>
      <c r="J89" s="39">
        <f t="shared" si="29"/>
        <v>5.1724137931034484</v>
      </c>
      <c r="K89" s="39">
        <f t="shared" si="29"/>
        <v>6.4655172413793105</v>
      </c>
      <c r="L89" s="39">
        <f t="shared" si="29"/>
        <v>5.1724137931034484</v>
      </c>
      <c r="M89" s="39">
        <f t="shared" si="29"/>
        <v>3.2327586206896552</v>
      </c>
      <c r="N89" s="39">
        <f t="shared" si="29"/>
        <v>5.1724137931034484</v>
      </c>
      <c r="O89" s="39">
        <f t="shared" si="29"/>
        <v>5.1724137931034484</v>
      </c>
      <c r="P89" s="39">
        <f t="shared" si="29"/>
        <v>5.1724137931034484</v>
      </c>
      <c r="Q89" s="39">
        <f t="shared" si="29"/>
        <v>3.2327586206896552</v>
      </c>
      <c r="R89" s="39">
        <f t="shared" si="29"/>
        <v>5.1724137931034484</v>
      </c>
      <c r="S89" s="39">
        <f t="shared" si="29"/>
        <v>3.2327586206896552</v>
      </c>
      <c r="T89" s="39">
        <f t="shared" si="29"/>
        <v>5.1724137931034484</v>
      </c>
      <c r="U89" s="39">
        <f t="shared" si="29"/>
        <v>6.4655172413793105</v>
      </c>
      <c r="V89" s="39">
        <f t="shared" si="29"/>
        <v>5.1724137931034484</v>
      </c>
      <c r="W89" s="39">
        <f t="shared" si="29"/>
        <v>3.2327586206896552</v>
      </c>
      <c r="X89" s="151">
        <f t="shared" si="29"/>
        <v>5.1724137931034484</v>
      </c>
      <c r="Y89" s="98">
        <f t="shared" si="29"/>
        <v>11.379310344827587</v>
      </c>
      <c r="Z89" s="39">
        <f t="shared" si="29"/>
        <v>11.379310344827587</v>
      </c>
      <c r="AA89" s="39">
        <f t="shared" si="29"/>
        <v>7.112068965517242</v>
      </c>
      <c r="AB89" s="39">
        <f t="shared" si="29"/>
        <v>11.379310344827587</v>
      </c>
      <c r="AC89" s="39">
        <f t="shared" si="29"/>
        <v>7.112068965517242</v>
      </c>
      <c r="AD89" s="39">
        <f t="shared" si="29"/>
        <v>11.379310344827587</v>
      </c>
      <c r="AE89" s="39">
        <f t="shared" si="29"/>
        <v>14.224137931034484</v>
      </c>
      <c r="AF89" s="39">
        <f t="shared" si="29"/>
        <v>28.803879310344833</v>
      </c>
      <c r="AG89" s="39">
        <f t="shared" si="29"/>
        <v>41.96120689655173</v>
      </c>
      <c r="AH89" s="39">
        <f t="shared" si="29"/>
        <v>69.627155172413794</v>
      </c>
      <c r="AI89" s="39">
        <f t="shared" si="29"/>
        <v>79.086206896551744</v>
      </c>
      <c r="AJ89" s="39">
        <f t="shared" si="29"/>
        <v>85.060344827586235</v>
      </c>
      <c r="AK89" s="39">
        <f t="shared" si="29"/>
        <v>65.857758620689665</v>
      </c>
      <c r="AL89" s="39">
        <f t="shared" si="29"/>
        <v>91.034482758620697</v>
      </c>
      <c r="AM89" s="39">
        <f t="shared" si="29"/>
        <v>65.857758620689665</v>
      </c>
      <c r="AN89" s="39">
        <f t="shared" si="29"/>
        <v>97.008620689655189</v>
      </c>
      <c r="AO89" s="39">
        <f t="shared" si="29"/>
        <v>107.81896551724139</v>
      </c>
      <c r="AP89" s="39">
        <f t="shared" si="29"/>
        <v>91.034482758620697</v>
      </c>
      <c r="AQ89" s="39">
        <f t="shared" si="29"/>
        <v>65.857758620689665</v>
      </c>
      <c r="AR89" s="151">
        <f t="shared" si="29"/>
        <v>97.008620689655189</v>
      </c>
    </row>
    <row r="90" spans="2:44" x14ac:dyDescent="0.25">
      <c r="B90" s="167" t="str">
        <f>B52</f>
        <v xml:space="preserve">Transport fruit Balanites et bag </v>
      </c>
      <c r="C90" s="485" t="s">
        <v>723</v>
      </c>
      <c r="D90" s="91"/>
      <c r="E90" s="39">
        <f t="shared" ref="E90:AR90" si="30">E52*$D52</f>
        <v>0</v>
      </c>
      <c r="F90" s="39">
        <f t="shared" si="30"/>
        <v>0</v>
      </c>
      <c r="G90" s="39">
        <f t="shared" si="30"/>
        <v>0</v>
      </c>
      <c r="H90" s="39">
        <f t="shared" si="30"/>
        <v>0</v>
      </c>
      <c r="I90" s="39">
        <f t="shared" si="30"/>
        <v>0</v>
      </c>
      <c r="J90" s="39">
        <f t="shared" si="30"/>
        <v>0</v>
      </c>
      <c r="K90" s="39">
        <f t="shared" si="30"/>
        <v>0</v>
      </c>
      <c r="L90" s="39">
        <f t="shared" si="30"/>
        <v>0</v>
      </c>
      <c r="M90" s="39">
        <f t="shared" si="30"/>
        <v>0</v>
      </c>
      <c r="N90" s="39">
        <f t="shared" si="30"/>
        <v>0</v>
      </c>
      <c r="O90" s="39">
        <f t="shared" si="30"/>
        <v>0</v>
      </c>
      <c r="P90" s="39">
        <f t="shared" si="30"/>
        <v>0</v>
      </c>
      <c r="Q90" s="39">
        <f t="shared" si="30"/>
        <v>0</v>
      </c>
      <c r="R90" s="39">
        <f t="shared" si="30"/>
        <v>0</v>
      </c>
      <c r="S90" s="39">
        <f t="shared" si="30"/>
        <v>0</v>
      </c>
      <c r="T90" s="39">
        <f t="shared" si="30"/>
        <v>0</v>
      </c>
      <c r="U90" s="39">
        <f t="shared" si="30"/>
        <v>0</v>
      </c>
      <c r="V90" s="39">
        <f t="shared" si="30"/>
        <v>0</v>
      </c>
      <c r="W90" s="39">
        <f t="shared" si="30"/>
        <v>0</v>
      </c>
      <c r="X90" s="151">
        <f t="shared" si="30"/>
        <v>0</v>
      </c>
      <c r="Y90" s="98">
        <f t="shared" si="30"/>
        <v>0</v>
      </c>
      <c r="Z90" s="39">
        <f t="shared" si="30"/>
        <v>0</v>
      </c>
      <c r="AA90" s="39">
        <f t="shared" si="30"/>
        <v>0</v>
      </c>
      <c r="AB90" s="39">
        <f t="shared" si="30"/>
        <v>0</v>
      </c>
      <c r="AC90" s="39">
        <f t="shared" si="30"/>
        <v>0</v>
      </c>
      <c r="AD90" s="39">
        <f t="shared" si="30"/>
        <v>0</v>
      </c>
      <c r="AE90" s="39">
        <f t="shared" si="30"/>
        <v>8689.6551724137935</v>
      </c>
      <c r="AF90" s="39">
        <f t="shared" si="30"/>
        <v>13034.48275862069</v>
      </c>
      <c r="AG90" s="39">
        <f t="shared" si="30"/>
        <v>17379.310344827587</v>
      </c>
      <c r="AH90" s="39">
        <f t="shared" si="30"/>
        <v>17379.310344827587</v>
      </c>
      <c r="AI90" s="39">
        <f t="shared" si="30"/>
        <v>17379.310344827587</v>
      </c>
      <c r="AJ90" s="39">
        <f t="shared" si="30"/>
        <v>17379.310344827587</v>
      </c>
      <c r="AK90" s="39">
        <f t="shared" si="30"/>
        <v>10862.068965517243</v>
      </c>
      <c r="AL90" s="39">
        <f t="shared" si="30"/>
        <v>17379.310344827587</v>
      </c>
      <c r="AM90" s="39">
        <f t="shared" si="30"/>
        <v>10862.068965517243</v>
      </c>
      <c r="AN90" s="39">
        <f t="shared" si="30"/>
        <v>17379.310344827587</v>
      </c>
      <c r="AO90" s="39">
        <f t="shared" si="30"/>
        <v>21724.137931034486</v>
      </c>
      <c r="AP90" s="39">
        <f t="shared" si="30"/>
        <v>17379.310344827587</v>
      </c>
      <c r="AQ90" s="39">
        <f t="shared" si="30"/>
        <v>10862.068965517243</v>
      </c>
      <c r="AR90" s="151">
        <f t="shared" si="30"/>
        <v>17379.310344827587</v>
      </c>
    </row>
    <row r="91" spans="2:44" x14ac:dyDescent="0.25">
      <c r="B91" s="167" t="s">
        <v>435</v>
      </c>
      <c r="C91" s="485" t="s">
        <v>723</v>
      </c>
      <c r="D91" s="92"/>
      <c r="E91" s="39">
        <f t="shared" ref="E91:AR91" si="31">E53*$D53</f>
        <v>0</v>
      </c>
      <c r="F91" s="39">
        <f t="shared" si="31"/>
        <v>0</v>
      </c>
      <c r="G91" s="39">
        <f t="shared" si="31"/>
        <v>0</v>
      </c>
      <c r="H91" s="39">
        <f t="shared" si="31"/>
        <v>0</v>
      </c>
      <c r="I91" s="39">
        <f t="shared" si="31"/>
        <v>0</v>
      </c>
      <c r="J91" s="39">
        <f t="shared" si="31"/>
        <v>0</v>
      </c>
      <c r="K91" s="39">
        <f t="shared" si="31"/>
        <v>0</v>
      </c>
      <c r="L91" s="39">
        <f t="shared" si="31"/>
        <v>0</v>
      </c>
      <c r="M91" s="39">
        <f t="shared" si="31"/>
        <v>0</v>
      </c>
      <c r="N91" s="39">
        <f t="shared" si="31"/>
        <v>0</v>
      </c>
      <c r="O91" s="39">
        <f t="shared" si="31"/>
        <v>0</v>
      </c>
      <c r="P91" s="39">
        <f t="shared" si="31"/>
        <v>0</v>
      </c>
      <c r="Q91" s="39">
        <f t="shared" si="31"/>
        <v>0</v>
      </c>
      <c r="R91" s="39">
        <f t="shared" si="31"/>
        <v>0</v>
      </c>
      <c r="S91" s="39">
        <f t="shared" si="31"/>
        <v>0</v>
      </c>
      <c r="T91" s="39">
        <f t="shared" si="31"/>
        <v>0</v>
      </c>
      <c r="U91" s="39">
        <f t="shared" si="31"/>
        <v>0</v>
      </c>
      <c r="V91" s="39">
        <f t="shared" si="31"/>
        <v>0</v>
      </c>
      <c r="W91" s="39">
        <f t="shared" si="31"/>
        <v>0</v>
      </c>
      <c r="X91" s="151">
        <f t="shared" si="31"/>
        <v>0</v>
      </c>
      <c r="Y91" s="98">
        <f t="shared" si="31"/>
        <v>182.22169509800182</v>
      </c>
      <c r="Z91" s="39">
        <f t="shared" si="31"/>
        <v>182.22169509800182</v>
      </c>
      <c r="AA91" s="39">
        <f t="shared" si="31"/>
        <v>0</v>
      </c>
      <c r="AB91" s="39">
        <f t="shared" si="31"/>
        <v>182.22169509800182</v>
      </c>
      <c r="AC91" s="39">
        <f t="shared" si="31"/>
        <v>0</v>
      </c>
      <c r="AD91" s="39">
        <f t="shared" si="31"/>
        <v>182.22169509800182</v>
      </c>
      <c r="AE91" s="39">
        <f t="shared" si="31"/>
        <v>303.70282516333634</v>
      </c>
      <c r="AF91" s="39">
        <f t="shared" si="31"/>
        <v>182.22169509800182</v>
      </c>
      <c r="AG91" s="39">
        <f t="shared" si="31"/>
        <v>0</v>
      </c>
      <c r="AH91" s="39">
        <f t="shared" si="31"/>
        <v>182.22169509800182</v>
      </c>
      <c r="AI91" s="39">
        <f t="shared" si="31"/>
        <v>182.22169509800182</v>
      </c>
      <c r="AJ91" s="39">
        <f t="shared" si="31"/>
        <v>182.22169509800182</v>
      </c>
      <c r="AK91" s="39">
        <f t="shared" si="31"/>
        <v>0</v>
      </c>
      <c r="AL91" s="39">
        <f t="shared" si="31"/>
        <v>182.22169509800182</v>
      </c>
      <c r="AM91" s="39">
        <f t="shared" si="31"/>
        <v>0</v>
      </c>
      <c r="AN91" s="39">
        <f t="shared" si="31"/>
        <v>182.22169509800182</v>
      </c>
      <c r="AO91" s="39">
        <f t="shared" si="31"/>
        <v>303.70282516333634</v>
      </c>
      <c r="AP91" s="39">
        <f t="shared" si="31"/>
        <v>182.22169509800182</v>
      </c>
      <c r="AQ91" s="39">
        <f t="shared" si="31"/>
        <v>0</v>
      </c>
      <c r="AR91" s="151">
        <f t="shared" si="31"/>
        <v>182.22169509800182</v>
      </c>
    </row>
    <row r="92" spans="2:44" x14ac:dyDescent="0.25">
      <c r="B92" s="167" t="s">
        <v>436</v>
      </c>
      <c r="C92" s="485" t="s">
        <v>723</v>
      </c>
      <c r="D92" s="91"/>
      <c r="E92" s="39">
        <f t="shared" ref="E92:AR92" si="32">E54*$D54</f>
        <v>0</v>
      </c>
      <c r="F92" s="39">
        <f t="shared" si="32"/>
        <v>0</v>
      </c>
      <c r="G92" s="39">
        <f t="shared" si="32"/>
        <v>0</v>
      </c>
      <c r="H92" s="39">
        <f t="shared" si="32"/>
        <v>0</v>
      </c>
      <c r="I92" s="39">
        <f t="shared" si="32"/>
        <v>0</v>
      </c>
      <c r="J92" s="39">
        <f t="shared" si="32"/>
        <v>0</v>
      </c>
      <c r="K92" s="39">
        <f t="shared" si="32"/>
        <v>0</v>
      </c>
      <c r="L92" s="39">
        <f t="shared" si="32"/>
        <v>0</v>
      </c>
      <c r="M92" s="39">
        <f t="shared" si="32"/>
        <v>0</v>
      </c>
      <c r="N92" s="39">
        <f t="shared" si="32"/>
        <v>0</v>
      </c>
      <c r="O92" s="39">
        <f t="shared" si="32"/>
        <v>0</v>
      </c>
      <c r="P92" s="39">
        <f t="shared" si="32"/>
        <v>0</v>
      </c>
      <c r="Q92" s="39">
        <f t="shared" si="32"/>
        <v>0</v>
      </c>
      <c r="R92" s="39">
        <f t="shared" si="32"/>
        <v>0</v>
      </c>
      <c r="S92" s="39">
        <f t="shared" si="32"/>
        <v>0</v>
      </c>
      <c r="T92" s="39">
        <f t="shared" si="32"/>
        <v>0</v>
      </c>
      <c r="U92" s="39">
        <f t="shared" si="32"/>
        <v>0</v>
      </c>
      <c r="V92" s="39">
        <f t="shared" si="32"/>
        <v>0</v>
      </c>
      <c r="W92" s="39">
        <f t="shared" si="32"/>
        <v>0</v>
      </c>
      <c r="X92" s="151">
        <f t="shared" si="32"/>
        <v>0</v>
      </c>
      <c r="Y92" s="98">
        <f t="shared" si="32"/>
        <v>0</v>
      </c>
      <c r="Z92" s="39">
        <f t="shared" si="32"/>
        <v>0</v>
      </c>
      <c r="AA92" s="39">
        <f t="shared" si="32"/>
        <v>0</v>
      </c>
      <c r="AB92" s="39">
        <f t="shared" si="32"/>
        <v>0</v>
      </c>
      <c r="AC92" s="39">
        <f t="shared" si="32"/>
        <v>0</v>
      </c>
      <c r="AD92" s="39">
        <f t="shared" si="32"/>
        <v>0</v>
      </c>
      <c r="AE92" s="39">
        <f t="shared" si="32"/>
        <v>0</v>
      </c>
      <c r="AF92" s="39">
        <f t="shared" si="32"/>
        <v>0</v>
      </c>
      <c r="AG92" s="39">
        <f t="shared" si="32"/>
        <v>0</v>
      </c>
      <c r="AH92" s="39">
        <f t="shared" si="32"/>
        <v>0</v>
      </c>
      <c r="AI92" s="39">
        <f t="shared" si="32"/>
        <v>0</v>
      </c>
      <c r="AJ92" s="39">
        <f t="shared" si="32"/>
        <v>0</v>
      </c>
      <c r="AK92" s="39">
        <f t="shared" si="32"/>
        <v>0</v>
      </c>
      <c r="AL92" s="39">
        <f t="shared" si="32"/>
        <v>0</v>
      </c>
      <c r="AM92" s="39">
        <f t="shared" si="32"/>
        <v>0</v>
      </c>
      <c r="AN92" s="39">
        <f t="shared" si="32"/>
        <v>0</v>
      </c>
      <c r="AO92" s="39">
        <f t="shared" si="32"/>
        <v>0</v>
      </c>
      <c r="AP92" s="39">
        <f t="shared" si="32"/>
        <v>0</v>
      </c>
      <c r="AQ92" s="39">
        <f t="shared" si="32"/>
        <v>0</v>
      </c>
      <c r="AR92" s="151">
        <f t="shared" si="32"/>
        <v>0</v>
      </c>
    </row>
    <row r="93" spans="2:44" ht="13" x14ac:dyDescent="0.3">
      <c r="B93" s="523" t="s">
        <v>437</v>
      </c>
      <c r="C93" s="524" t="s">
        <v>723</v>
      </c>
      <c r="D93" s="162"/>
      <c r="E93" s="163">
        <f t="shared" ref="E93:AR93" si="33">SUM(E79:E92)</f>
        <v>194.98667952018866</v>
      </c>
      <c r="F93" s="163">
        <f t="shared" si="33"/>
        <v>5.1724137931034484</v>
      </c>
      <c r="G93" s="163">
        <f t="shared" si="33"/>
        <v>3.2327586206896552</v>
      </c>
      <c r="H93" s="163">
        <f t="shared" si="33"/>
        <v>5.1724137931034484</v>
      </c>
      <c r="I93" s="163">
        <f t="shared" si="33"/>
        <v>3.2327586206896552</v>
      </c>
      <c r="J93" s="163">
        <f t="shared" si="33"/>
        <v>194.98667952018866</v>
      </c>
      <c r="K93" s="163">
        <f t="shared" si="33"/>
        <v>6.4655172413793105</v>
      </c>
      <c r="L93" s="163">
        <f t="shared" si="33"/>
        <v>5.1724137931034484</v>
      </c>
      <c r="M93" s="163">
        <f t="shared" si="33"/>
        <v>3.2327586206896552</v>
      </c>
      <c r="N93" s="163">
        <f t="shared" si="33"/>
        <v>5.1724137931034484</v>
      </c>
      <c r="O93" s="163">
        <f t="shared" si="33"/>
        <v>194.98667952018866</v>
      </c>
      <c r="P93" s="163">
        <f t="shared" si="33"/>
        <v>5.1724137931034484</v>
      </c>
      <c r="Q93" s="163">
        <f t="shared" si="33"/>
        <v>3.2327586206896552</v>
      </c>
      <c r="R93" s="163">
        <f t="shared" si="33"/>
        <v>5.1724137931034484</v>
      </c>
      <c r="S93" s="163">
        <f t="shared" si="33"/>
        <v>3.2327586206896552</v>
      </c>
      <c r="T93" s="163">
        <f t="shared" si="33"/>
        <v>5.1724137931034484</v>
      </c>
      <c r="U93" s="163">
        <f t="shared" si="33"/>
        <v>196.2797829684645</v>
      </c>
      <c r="V93" s="163">
        <f t="shared" si="33"/>
        <v>5.1724137931034484</v>
      </c>
      <c r="W93" s="163">
        <f t="shared" si="33"/>
        <v>3.2327586206896552</v>
      </c>
      <c r="X93" s="175">
        <f t="shared" si="33"/>
        <v>5.1724137931034484</v>
      </c>
      <c r="Y93" s="419">
        <f t="shared" si="33"/>
        <v>12986.233582366815</v>
      </c>
      <c r="Z93" s="163">
        <f t="shared" si="33"/>
        <v>1791.5222554428299</v>
      </c>
      <c r="AA93" s="163">
        <f t="shared" si="33"/>
        <v>1666.8579147976175</v>
      </c>
      <c r="AB93" s="163">
        <f t="shared" si="33"/>
        <v>1791.5222554428299</v>
      </c>
      <c r="AC93" s="163">
        <f t="shared" si="33"/>
        <v>1605.0333189655175</v>
      </c>
      <c r="AD93" s="163">
        <f t="shared" si="33"/>
        <v>1791.5222554428299</v>
      </c>
      <c r="AE93" s="163">
        <f t="shared" si="33"/>
        <v>10605.503385508166</v>
      </c>
      <c r="AF93" s="163">
        <f t="shared" si="33"/>
        <v>14843.429583029038</v>
      </c>
      <c r="AG93" s="163">
        <f t="shared" si="33"/>
        <v>19019.192801724137</v>
      </c>
      <c r="AH93" s="163">
        <f t="shared" si="33"/>
        <v>19229.080445097999</v>
      </c>
      <c r="AI93" s="163">
        <f t="shared" si="33"/>
        <v>19238.539496822137</v>
      </c>
      <c r="AJ93" s="163">
        <f t="shared" si="33"/>
        <v>19244.513634753173</v>
      </c>
      <c r="AK93" s="163">
        <f t="shared" si="33"/>
        <v>12525.847974137932</v>
      </c>
      <c r="AL93" s="163">
        <f t="shared" si="33"/>
        <v>19250.48777268421</v>
      </c>
      <c r="AM93" s="163">
        <f t="shared" si="33"/>
        <v>12525.847974137932</v>
      </c>
      <c r="AN93" s="163">
        <f t="shared" si="33"/>
        <v>19256.461910615242</v>
      </c>
      <c r="AO93" s="163">
        <f t="shared" si="33"/>
        <v>23733.580971715062</v>
      </c>
      <c r="AP93" s="163">
        <f t="shared" si="33"/>
        <v>19250.48777268421</v>
      </c>
      <c r="AQ93" s="163">
        <f t="shared" si="33"/>
        <v>12525.847974137932</v>
      </c>
      <c r="AR93" s="175">
        <f t="shared" si="33"/>
        <v>19256.461910615242</v>
      </c>
    </row>
    <row r="94" spans="2:44" x14ac:dyDescent="0.25">
      <c r="B94" s="168"/>
      <c r="C94" s="485"/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/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723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723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723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723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723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723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525" t="s">
        <v>723</v>
      </c>
      <c r="D102" s="154"/>
      <c r="E102" s="155">
        <f t="shared" ref="E102:AD102" si="34">E64*$D64</f>
        <v>690</v>
      </c>
      <c r="F102" s="155">
        <f t="shared" si="34"/>
        <v>690</v>
      </c>
      <c r="G102" s="155">
        <f t="shared" si="34"/>
        <v>690</v>
      </c>
      <c r="H102" s="155">
        <f t="shared" si="34"/>
        <v>690</v>
      </c>
      <c r="I102" s="155">
        <f t="shared" si="34"/>
        <v>690</v>
      </c>
      <c r="J102" s="155">
        <f t="shared" si="34"/>
        <v>690</v>
      </c>
      <c r="K102" s="155">
        <f t="shared" si="34"/>
        <v>690</v>
      </c>
      <c r="L102" s="155">
        <f t="shared" si="34"/>
        <v>690</v>
      </c>
      <c r="M102" s="155">
        <f t="shared" si="34"/>
        <v>690</v>
      </c>
      <c r="N102" s="155">
        <f t="shared" si="34"/>
        <v>690</v>
      </c>
      <c r="O102" s="155">
        <f t="shared" si="34"/>
        <v>690</v>
      </c>
      <c r="P102" s="155">
        <f t="shared" si="34"/>
        <v>621</v>
      </c>
      <c r="Q102" s="155">
        <f t="shared" si="34"/>
        <v>621</v>
      </c>
      <c r="R102" s="155">
        <f t="shared" si="34"/>
        <v>621</v>
      </c>
      <c r="S102" s="155">
        <f t="shared" si="34"/>
        <v>621</v>
      </c>
      <c r="T102" s="155">
        <f t="shared" si="34"/>
        <v>621</v>
      </c>
      <c r="U102" s="155">
        <f t="shared" si="34"/>
        <v>621</v>
      </c>
      <c r="V102" s="155">
        <f t="shared" si="34"/>
        <v>621</v>
      </c>
      <c r="W102" s="155">
        <f t="shared" si="34"/>
        <v>621</v>
      </c>
      <c r="X102" s="156">
        <f t="shared" si="34"/>
        <v>621</v>
      </c>
      <c r="Y102" s="421">
        <f t="shared" si="34"/>
        <v>1474.8750000000002</v>
      </c>
      <c r="Z102" s="155">
        <f t="shared" si="34"/>
        <v>1319.625</v>
      </c>
      <c r="AA102" s="155">
        <f t="shared" si="34"/>
        <v>1707.75</v>
      </c>
      <c r="AB102" s="155">
        <f t="shared" si="34"/>
        <v>2095.875</v>
      </c>
      <c r="AC102" s="155">
        <f t="shared" si="34"/>
        <v>1630.1250000000002</v>
      </c>
      <c r="AD102" s="155">
        <f t="shared" si="34"/>
        <v>2095.875</v>
      </c>
      <c r="AE102" s="155">
        <f t="shared" ref="AE102:AR102" si="35">AE64*$D64</f>
        <v>4476.375</v>
      </c>
      <c r="AF102" s="155">
        <f t="shared" si="35"/>
        <v>5200.875</v>
      </c>
      <c r="AG102" s="155">
        <f t="shared" si="35"/>
        <v>5770.1250000000009</v>
      </c>
      <c r="AH102" s="155">
        <f t="shared" si="35"/>
        <v>6235.8750000000009</v>
      </c>
      <c r="AI102" s="155">
        <f t="shared" si="35"/>
        <v>6313.5000000000018</v>
      </c>
      <c r="AJ102" s="155">
        <f t="shared" si="35"/>
        <v>6313.5000000000018</v>
      </c>
      <c r="AK102" s="155">
        <f t="shared" si="35"/>
        <v>4295.25</v>
      </c>
      <c r="AL102" s="155">
        <f t="shared" si="35"/>
        <v>6313.5000000000018</v>
      </c>
      <c r="AM102" s="155">
        <f t="shared" si="35"/>
        <v>4295.25</v>
      </c>
      <c r="AN102" s="155">
        <f t="shared" si="35"/>
        <v>6313.5000000000018</v>
      </c>
      <c r="AO102" s="155">
        <f t="shared" si="35"/>
        <v>7659.0000000000009</v>
      </c>
      <c r="AP102" s="155">
        <f t="shared" si="35"/>
        <v>6313.5000000000018</v>
      </c>
      <c r="AQ102" s="155">
        <f t="shared" si="35"/>
        <v>4295.25</v>
      </c>
      <c r="AR102" s="156">
        <f t="shared" si="35"/>
        <v>6313.5000000000018</v>
      </c>
    </row>
    <row r="103" spans="2:44" s="152" customFormat="1" ht="13" x14ac:dyDescent="0.3">
      <c r="B103" s="157" t="str">
        <f>B65</f>
        <v>Hired labour</v>
      </c>
      <c r="C103" s="485" t="s">
        <v>723</v>
      </c>
      <c r="D103" s="158"/>
      <c r="E103" s="159">
        <f t="shared" ref="E103:AD103" si="36">E65*$D65</f>
        <v>0</v>
      </c>
      <c r="F103" s="159">
        <f t="shared" si="36"/>
        <v>0</v>
      </c>
      <c r="G103" s="159">
        <f t="shared" si="36"/>
        <v>0</v>
      </c>
      <c r="H103" s="159">
        <f t="shared" si="36"/>
        <v>0</v>
      </c>
      <c r="I103" s="159">
        <f t="shared" si="36"/>
        <v>0</v>
      </c>
      <c r="J103" s="159">
        <f t="shared" si="36"/>
        <v>0</v>
      </c>
      <c r="K103" s="159">
        <f t="shared" si="36"/>
        <v>0</v>
      </c>
      <c r="L103" s="159">
        <f t="shared" si="36"/>
        <v>0</v>
      </c>
      <c r="M103" s="159">
        <f t="shared" si="36"/>
        <v>0</v>
      </c>
      <c r="N103" s="159">
        <f t="shared" si="36"/>
        <v>0</v>
      </c>
      <c r="O103" s="159">
        <f t="shared" si="36"/>
        <v>0</v>
      </c>
      <c r="P103" s="159">
        <f t="shared" si="36"/>
        <v>68.999999999999986</v>
      </c>
      <c r="Q103" s="159">
        <f t="shared" si="36"/>
        <v>68.999999999999986</v>
      </c>
      <c r="R103" s="159">
        <f t="shared" si="36"/>
        <v>68.999999999999986</v>
      </c>
      <c r="S103" s="159">
        <f t="shared" si="36"/>
        <v>68.999999999999986</v>
      </c>
      <c r="T103" s="159">
        <f t="shared" si="36"/>
        <v>68.999999999999986</v>
      </c>
      <c r="U103" s="159">
        <f t="shared" si="36"/>
        <v>68.999999999999986</v>
      </c>
      <c r="V103" s="159">
        <f t="shared" si="36"/>
        <v>68.999999999999986</v>
      </c>
      <c r="W103" s="159">
        <f t="shared" si="36"/>
        <v>68.999999999999986</v>
      </c>
      <c r="X103" s="160">
        <f t="shared" si="36"/>
        <v>68.999999999999986</v>
      </c>
      <c r="Y103" s="422">
        <f t="shared" si="36"/>
        <v>163.87499999999989</v>
      </c>
      <c r="Z103" s="159">
        <f t="shared" si="36"/>
        <v>146.62499999999994</v>
      </c>
      <c r="AA103" s="159">
        <f t="shared" si="36"/>
        <v>189.74999999999994</v>
      </c>
      <c r="AB103" s="159">
        <f t="shared" si="36"/>
        <v>232.87499999999994</v>
      </c>
      <c r="AC103" s="159">
        <f t="shared" si="36"/>
        <v>181.12499999999983</v>
      </c>
      <c r="AD103" s="159">
        <f t="shared" si="36"/>
        <v>232.87499999999994</v>
      </c>
      <c r="AE103" s="159">
        <f t="shared" ref="AE103:AQ103" si="37">AE65*$D65</f>
        <v>497.37499999999994</v>
      </c>
      <c r="AF103" s="159">
        <f t="shared" si="37"/>
        <v>577.87499999999966</v>
      </c>
      <c r="AG103" s="159">
        <f t="shared" si="37"/>
        <v>641.12500000000034</v>
      </c>
      <c r="AH103" s="159">
        <f t="shared" si="37"/>
        <v>692.87499999999989</v>
      </c>
      <c r="AI103" s="159">
        <f t="shared" si="37"/>
        <v>701.49999999999932</v>
      </c>
      <c r="AJ103" s="159">
        <f t="shared" si="37"/>
        <v>701.49999999999932</v>
      </c>
      <c r="AK103" s="159">
        <f t="shared" si="37"/>
        <v>477.24999999999983</v>
      </c>
      <c r="AL103" s="159">
        <f t="shared" si="37"/>
        <v>701.49999999999932</v>
      </c>
      <c r="AM103" s="159">
        <f t="shared" si="37"/>
        <v>477.24999999999983</v>
      </c>
      <c r="AN103" s="159">
        <f t="shared" si="37"/>
        <v>701.49999999999932</v>
      </c>
      <c r="AO103" s="159">
        <f t="shared" si="37"/>
        <v>850.99999999999943</v>
      </c>
      <c r="AP103" s="159">
        <f t="shared" si="37"/>
        <v>701.49999999999932</v>
      </c>
      <c r="AQ103" s="159">
        <f t="shared" si="37"/>
        <v>477.24999999999983</v>
      </c>
      <c r="AR103" s="160"/>
    </row>
    <row r="104" spans="2:44" s="138" customFormat="1" ht="13.5" thickBot="1" x14ac:dyDescent="0.35">
      <c r="B104" s="177" t="s">
        <v>439</v>
      </c>
      <c r="C104" s="485" t="s">
        <v>723</v>
      </c>
      <c r="D104" s="146"/>
      <c r="E104" s="149">
        <f t="shared" ref="E104:AR104" si="38">SUM(E102:E103)</f>
        <v>690</v>
      </c>
      <c r="F104" s="149">
        <f t="shared" si="38"/>
        <v>690</v>
      </c>
      <c r="G104" s="149">
        <f t="shared" si="38"/>
        <v>690</v>
      </c>
      <c r="H104" s="149">
        <f t="shared" si="38"/>
        <v>690</v>
      </c>
      <c r="I104" s="149">
        <f t="shared" si="38"/>
        <v>690</v>
      </c>
      <c r="J104" s="149">
        <f t="shared" si="38"/>
        <v>690</v>
      </c>
      <c r="K104" s="149">
        <f t="shared" si="38"/>
        <v>690</v>
      </c>
      <c r="L104" s="149">
        <f t="shared" si="38"/>
        <v>690</v>
      </c>
      <c r="M104" s="149">
        <f t="shared" si="38"/>
        <v>690</v>
      </c>
      <c r="N104" s="149">
        <f t="shared" si="38"/>
        <v>690</v>
      </c>
      <c r="O104" s="149">
        <f t="shared" si="38"/>
        <v>690</v>
      </c>
      <c r="P104" s="149">
        <f t="shared" si="38"/>
        <v>690</v>
      </c>
      <c r="Q104" s="149">
        <f t="shared" si="38"/>
        <v>690</v>
      </c>
      <c r="R104" s="149">
        <f t="shared" si="38"/>
        <v>690</v>
      </c>
      <c r="S104" s="149">
        <f t="shared" si="38"/>
        <v>690</v>
      </c>
      <c r="T104" s="149">
        <f t="shared" si="38"/>
        <v>690</v>
      </c>
      <c r="U104" s="149">
        <f t="shared" si="38"/>
        <v>690</v>
      </c>
      <c r="V104" s="149">
        <f t="shared" si="38"/>
        <v>690</v>
      </c>
      <c r="W104" s="149">
        <f t="shared" si="38"/>
        <v>690</v>
      </c>
      <c r="X104" s="178">
        <f t="shared" si="38"/>
        <v>690</v>
      </c>
      <c r="Y104" s="150">
        <f t="shared" si="38"/>
        <v>1638.75</v>
      </c>
      <c r="Z104" s="149">
        <f t="shared" si="38"/>
        <v>1466.25</v>
      </c>
      <c r="AA104" s="149">
        <f t="shared" si="38"/>
        <v>1897.5</v>
      </c>
      <c r="AB104" s="149">
        <f t="shared" si="38"/>
        <v>2328.75</v>
      </c>
      <c r="AC104" s="149">
        <f t="shared" si="38"/>
        <v>1811.25</v>
      </c>
      <c r="AD104" s="149">
        <f t="shared" si="38"/>
        <v>2328.75</v>
      </c>
      <c r="AE104" s="149">
        <f t="shared" si="38"/>
        <v>4973.75</v>
      </c>
      <c r="AF104" s="149">
        <f t="shared" si="38"/>
        <v>5778.75</v>
      </c>
      <c r="AG104" s="149">
        <f t="shared" si="38"/>
        <v>6411.2500000000009</v>
      </c>
      <c r="AH104" s="149">
        <f t="shared" si="38"/>
        <v>6928.7500000000009</v>
      </c>
      <c r="AI104" s="149">
        <f t="shared" si="38"/>
        <v>7015.0000000000009</v>
      </c>
      <c r="AJ104" s="149">
        <f t="shared" si="38"/>
        <v>7015.0000000000009</v>
      </c>
      <c r="AK104" s="149">
        <f t="shared" si="38"/>
        <v>4772.5</v>
      </c>
      <c r="AL104" s="149">
        <f t="shared" si="38"/>
        <v>7015.0000000000009</v>
      </c>
      <c r="AM104" s="149">
        <f t="shared" si="38"/>
        <v>4772.5</v>
      </c>
      <c r="AN104" s="149">
        <f t="shared" si="38"/>
        <v>7015.0000000000009</v>
      </c>
      <c r="AO104" s="149">
        <f t="shared" si="38"/>
        <v>8510</v>
      </c>
      <c r="AP104" s="149">
        <f t="shared" si="38"/>
        <v>7015.0000000000009</v>
      </c>
      <c r="AQ104" s="149">
        <f t="shared" si="38"/>
        <v>4772.5</v>
      </c>
      <c r="AR104" s="178">
        <f t="shared" si="38"/>
        <v>6313.5000000000018</v>
      </c>
    </row>
    <row r="105" spans="2:44" ht="13.5" thickBot="1" x14ac:dyDescent="0.35">
      <c r="B105" s="51" t="s">
        <v>440</v>
      </c>
      <c r="C105" s="526" t="s">
        <v>723</v>
      </c>
      <c r="D105" s="93"/>
      <c r="E105" s="527">
        <f t="shared" ref="E105:AR105" si="39">E104+E93</f>
        <v>884.98667952018866</v>
      </c>
      <c r="F105" s="527">
        <f t="shared" si="39"/>
        <v>695.17241379310349</v>
      </c>
      <c r="G105" s="528">
        <f t="shared" si="39"/>
        <v>693.23275862068965</v>
      </c>
      <c r="H105" s="527">
        <f t="shared" si="39"/>
        <v>695.17241379310349</v>
      </c>
      <c r="I105" s="527">
        <f t="shared" si="39"/>
        <v>693.23275862068965</v>
      </c>
      <c r="J105" s="527">
        <f t="shared" si="39"/>
        <v>884.98667952018866</v>
      </c>
      <c r="K105" s="527">
        <f t="shared" si="39"/>
        <v>696.4655172413793</v>
      </c>
      <c r="L105" s="527">
        <f t="shared" si="39"/>
        <v>695.17241379310349</v>
      </c>
      <c r="M105" s="527">
        <f t="shared" si="39"/>
        <v>693.23275862068965</v>
      </c>
      <c r="N105" s="527">
        <f t="shared" si="39"/>
        <v>695.17241379310349</v>
      </c>
      <c r="O105" s="527">
        <f t="shared" si="39"/>
        <v>884.98667952018866</v>
      </c>
      <c r="P105" s="527">
        <f t="shared" si="39"/>
        <v>695.17241379310349</v>
      </c>
      <c r="Q105" s="527">
        <f t="shared" si="39"/>
        <v>693.23275862068965</v>
      </c>
      <c r="R105" s="527">
        <f t="shared" si="39"/>
        <v>695.17241379310349</v>
      </c>
      <c r="S105" s="527">
        <f t="shared" si="39"/>
        <v>693.23275862068965</v>
      </c>
      <c r="T105" s="527">
        <f t="shared" si="39"/>
        <v>695.17241379310349</v>
      </c>
      <c r="U105" s="527">
        <f t="shared" si="39"/>
        <v>886.27978296846447</v>
      </c>
      <c r="V105" s="527">
        <f t="shared" si="39"/>
        <v>695.17241379310349</v>
      </c>
      <c r="W105" s="527">
        <f t="shared" si="39"/>
        <v>693.23275862068965</v>
      </c>
      <c r="X105" s="529">
        <f t="shared" si="39"/>
        <v>695.17241379310349</v>
      </c>
      <c r="Y105" s="530">
        <f t="shared" si="39"/>
        <v>14624.983582366815</v>
      </c>
      <c r="Z105" s="527">
        <f t="shared" si="39"/>
        <v>3257.7722554428301</v>
      </c>
      <c r="AA105" s="527">
        <f t="shared" si="39"/>
        <v>3564.3579147976175</v>
      </c>
      <c r="AB105" s="527">
        <f t="shared" si="39"/>
        <v>4120.2722554428301</v>
      </c>
      <c r="AC105" s="527">
        <f t="shared" si="39"/>
        <v>3416.2833189655175</v>
      </c>
      <c r="AD105" s="527">
        <f t="shared" si="39"/>
        <v>4120.2722554428301</v>
      </c>
      <c r="AE105" s="527">
        <f t="shared" si="39"/>
        <v>15579.253385508166</v>
      </c>
      <c r="AF105" s="527">
        <f t="shared" si="39"/>
        <v>20622.179583029036</v>
      </c>
      <c r="AG105" s="527">
        <f t="shared" si="39"/>
        <v>25430.442801724137</v>
      </c>
      <c r="AH105" s="527">
        <f t="shared" si="39"/>
        <v>26157.830445097999</v>
      </c>
      <c r="AI105" s="527">
        <f t="shared" si="39"/>
        <v>26253.539496822137</v>
      </c>
      <c r="AJ105" s="527">
        <f t="shared" si="39"/>
        <v>26259.513634753173</v>
      </c>
      <c r="AK105" s="527">
        <f t="shared" si="39"/>
        <v>17298.347974137934</v>
      </c>
      <c r="AL105" s="527">
        <f t="shared" si="39"/>
        <v>26265.48777268421</v>
      </c>
      <c r="AM105" s="527">
        <f t="shared" si="39"/>
        <v>17298.347974137934</v>
      </c>
      <c r="AN105" s="527">
        <f t="shared" si="39"/>
        <v>26271.461910615242</v>
      </c>
      <c r="AO105" s="527">
        <f t="shared" si="39"/>
        <v>32243.580971715062</v>
      </c>
      <c r="AP105" s="527">
        <f t="shared" si="39"/>
        <v>26265.48777268421</v>
      </c>
      <c r="AQ105" s="527">
        <f t="shared" si="39"/>
        <v>17298.347974137934</v>
      </c>
      <c r="AR105" s="529">
        <f t="shared" si="39"/>
        <v>25569.961910615246</v>
      </c>
    </row>
    <row r="106" spans="2:44" s="52" customFormat="1" ht="13.5" thickBot="1" x14ac:dyDescent="0.35">
      <c r="B106" s="53" t="s">
        <v>441</v>
      </c>
      <c r="C106" s="531" t="s">
        <v>723</v>
      </c>
      <c r="D106" s="94"/>
      <c r="E106" s="137">
        <f>E77-E93</f>
        <v>1175.4853204798114</v>
      </c>
      <c r="F106" s="137">
        <f t="shared" ref="F106:AR106" si="40">F77-F105+F104</f>
        <v>1365.2995862068965</v>
      </c>
      <c r="G106" s="137">
        <f t="shared" si="40"/>
        <v>853.31224137931031</v>
      </c>
      <c r="H106" s="137">
        <f t="shared" si="40"/>
        <v>1365.2995862068965</v>
      </c>
      <c r="I106" s="137">
        <f t="shared" si="40"/>
        <v>853.31224137931031</v>
      </c>
      <c r="J106" s="137">
        <f t="shared" si="40"/>
        <v>1175.4853204798114</v>
      </c>
      <c r="K106" s="137">
        <f t="shared" si="40"/>
        <v>1706.6244827586206</v>
      </c>
      <c r="L106" s="137">
        <f t="shared" si="40"/>
        <v>1365.2995862068965</v>
      </c>
      <c r="M106" s="137">
        <f t="shared" si="40"/>
        <v>853.31224137931031</v>
      </c>
      <c r="N106" s="137">
        <f t="shared" si="40"/>
        <v>1365.2995862068965</v>
      </c>
      <c r="O106" s="137">
        <f t="shared" si="40"/>
        <v>1175.4853204798114</v>
      </c>
      <c r="P106" s="137">
        <f t="shared" si="40"/>
        <v>1365.2995862068965</v>
      </c>
      <c r="Q106" s="137">
        <f t="shared" si="40"/>
        <v>853.31224137931031</v>
      </c>
      <c r="R106" s="137">
        <f t="shared" si="40"/>
        <v>1365.2995862068965</v>
      </c>
      <c r="S106" s="137">
        <f t="shared" si="40"/>
        <v>853.31224137931031</v>
      </c>
      <c r="T106" s="137">
        <f t="shared" si="40"/>
        <v>1365.2995862068965</v>
      </c>
      <c r="U106" s="137">
        <f t="shared" si="40"/>
        <v>1516.8102170315356</v>
      </c>
      <c r="V106" s="137">
        <f t="shared" si="40"/>
        <v>1365.2995862068965</v>
      </c>
      <c r="W106" s="137">
        <f t="shared" si="40"/>
        <v>853.31224137931031</v>
      </c>
      <c r="X106" s="181">
        <f t="shared" si="40"/>
        <v>1365.2995862068965</v>
      </c>
      <c r="Y106" s="424">
        <f t="shared" si="40"/>
        <v>-8129.521582366815</v>
      </c>
      <c r="Z106" s="137">
        <f t="shared" si="40"/>
        <v>3065.1897445571694</v>
      </c>
      <c r="AA106" s="137">
        <f t="shared" si="40"/>
        <v>96.722085202382914</v>
      </c>
      <c r="AB106" s="137">
        <f t="shared" si="40"/>
        <v>3128.0217445571698</v>
      </c>
      <c r="AC106" s="137">
        <f t="shared" si="40"/>
        <v>197.81668103448283</v>
      </c>
      <c r="AD106" s="137">
        <f t="shared" si="40"/>
        <v>3190.8537445571701</v>
      </c>
      <c r="AE106" s="137">
        <f t="shared" si="40"/>
        <v>16393.866614491832</v>
      </c>
      <c r="AF106" s="137">
        <f t="shared" si="40"/>
        <v>24471.508916970961</v>
      </c>
      <c r="AG106" s="137">
        <f t="shared" si="40"/>
        <v>31558.017198275855</v>
      </c>
      <c r="AH106" s="137">
        <f t="shared" si="40"/>
        <v>40506.513054901996</v>
      </c>
      <c r="AI106" s="137">
        <f t="shared" si="40"/>
        <v>42921.976503177859</v>
      </c>
      <c r="AJ106" s="137">
        <f t="shared" si="40"/>
        <v>44447.532365246829</v>
      </c>
      <c r="AK106" s="137">
        <f t="shared" si="40"/>
        <v>29244.682025862065</v>
      </c>
      <c r="AL106" s="137">
        <f t="shared" si="40"/>
        <v>45973.088227315791</v>
      </c>
      <c r="AM106" s="137">
        <f t="shared" si="40"/>
        <v>29244.682025862065</v>
      </c>
      <c r="AN106" s="137">
        <f t="shared" si="40"/>
        <v>47498.644089384761</v>
      </c>
      <c r="AO106" s="137">
        <f t="shared" si="40"/>
        <v>57125.359028284925</v>
      </c>
      <c r="AP106" s="137">
        <f t="shared" si="40"/>
        <v>45973.088227315791</v>
      </c>
      <c r="AQ106" s="137">
        <f t="shared" si="40"/>
        <v>29244.682025862065</v>
      </c>
      <c r="AR106" s="181">
        <f t="shared" si="40"/>
        <v>47498.644089384754</v>
      </c>
    </row>
    <row r="107" spans="2:44" ht="13.5" thickBot="1" x14ac:dyDescent="0.35">
      <c r="B107" s="53" t="s">
        <v>442</v>
      </c>
      <c r="C107" s="531" t="s">
        <v>723</v>
      </c>
      <c r="D107" s="94"/>
      <c r="E107" s="131">
        <f t="shared" ref="E107:AR107" si="41">E77-E105</f>
        <v>485.48532047981132</v>
      </c>
      <c r="F107" s="131">
        <f t="shared" si="41"/>
        <v>675.29958620689649</v>
      </c>
      <c r="G107" s="131">
        <f t="shared" si="41"/>
        <v>163.31224137931031</v>
      </c>
      <c r="H107" s="131">
        <f t="shared" si="41"/>
        <v>675.29958620689649</v>
      </c>
      <c r="I107" s="131">
        <f t="shared" si="41"/>
        <v>163.31224137931031</v>
      </c>
      <c r="J107" s="131">
        <f t="shared" si="41"/>
        <v>485.48532047981132</v>
      </c>
      <c r="K107" s="131">
        <f t="shared" si="41"/>
        <v>1016.6244827586206</v>
      </c>
      <c r="L107" s="131">
        <f t="shared" si="41"/>
        <v>675.29958620689649</v>
      </c>
      <c r="M107" s="131">
        <f t="shared" si="41"/>
        <v>163.31224137931031</v>
      </c>
      <c r="N107" s="131">
        <f t="shared" si="41"/>
        <v>675.29958620689649</v>
      </c>
      <c r="O107" s="131">
        <f t="shared" si="41"/>
        <v>485.48532047981132</v>
      </c>
      <c r="P107" s="131">
        <f t="shared" si="41"/>
        <v>675.29958620689649</v>
      </c>
      <c r="Q107" s="131">
        <f t="shared" si="41"/>
        <v>163.31224137931031</v>
      </c>
      <c r="R107" s="131">
        <f t="shared" si="41"/>
        <v>675.29958620689649</v>
      </c>
      <c r="S107" s="131">
        <f t="shared" si="41"/>
        <v>163.31224137931031</v>
      </c>
      <c r="T107" s="131">
        <f t="shared" si="41"/>
        <v>675.29958620689649</v>
      </c>
      <c r="U107" s="131">
        <f t="shared" si="41"/>
        <v>826.81021703153544</v>
      </c>
      <c r="V107" s="131">
        <f t="shared" si="41"/>
        <v>675.29958620689649</v>
      </c>
      <c r="W107" s="131">
        <f t="shared" si="41"/>
        <v>163.31224137931031</v>
      </c>
      <c r="X107" s="182">
        <f t="shared" si="41"/>
        <v>675.29958620689649</v>
      </c>
      <c r="Y107" s="126">
        <f t="shared" si="41"/>
        <v>-9768.271582366815</v>
      </c>
      <c r="Z107" s="131">
        <f t="shared" si="41"/>
        <v>1598.9397445571694</v>
      </c>
      <c r="AA107" s="131">
        <f t="shared" si="41"/>
        <v>-1800.7779147976171</v>
      </c>
      <c r="AB107" s="131">
        <f t="shared" si="41"/>
        <v>799.27174455716977</v>
      </c>
      <c r="AC107" s="131">
        <f t="shared" si="41"/>
        <v>-1613.4333189655172</v>
      </c>
      <c r="AD107" s="131">
        <f t="shared" si="41"/>
        <v>862.1037445571701</v>
      </c>
      <c r="AE107" s="131">
        <f t="shared" si="41"/>
        <v>11420.116614491833</v>
      </c>
      <c r="AF107" s="131">
        <f t="shared" si="41"/>
        <v>18692.758916970961</v>
      </c>
      <c r="AG107" s="131">
        <f t="shared" si="41"/>
        <v>25146.767198275855</v>
      </c>
      <c r="AH107" s="131">
        <f t="shared" si="41"/>
        <v>33577.763054901996</v>
      </c>
      <c r="AI107" s="131">
        <f t="shared" si="41"/>
        <v>35906.976503177859</v>
      </c>
      <c r="AJ107" s="131">
        <f t="shared" si="41"/>
        <v>37432.532365246829</v>
      </c>
      <c r="AK107" s="131">
        <f t="shared" si="41"/>
        <v>24472.182025862065</v>
      </c>
      <c r="AL107" s="131">
        <f t="shared" si="41"/>
        <v>38958.088227315791</v>
      </c>
      <c r="AM107" s="131">
        <f t="shared" si="41"/>
        <v>24472.182025862065</v>
      </c>
      <c r="AN107" s="131">
        <f t="shared" si="41"/>
        <v>40483.644089384761</v>
      </c>
      <c r="AO107" s="131">
        <f t="shared" si="41"/>
        <v>48615.359028284925</v>
      </c>
      <c r="AP107" s="131">
        <f t="shared" si="41"/>
        <v>38958.088227315791</v>
      </c>
      <c r="AQ107" s="131">
        <f t="shared" si="41"/>
        <v>24472.182025862065</v>
      </c>
      <c r="AR107" s="182">
        <f t="shared" si="41"/>
        <v>41185.144089384754</v>
      </c>
    </row>
    <row r="108" spans="2:44" ht="13.5" thickBot="1" x14ac:dyDescent="0.35">
      <c r="B108" s="55" t="s">
        <v>443</v>
      </c>
      <c r="C108" s="531" t="s">
        <v>723</v>
      </c>
      <c r="D108" s="9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2">+Y107-E107</f>
        <v>-10253.756902846626</v>
      </c>
      <c r="Z108" s="120">
        <f t="shared" si="42"/>
        <v>923.64015835027294</v>
      </c>
      <c r="AA108" s="120">
        <f t="shared" si="42"/>
        <v>-1964.0901561769274</v>
      </c>
      <c r="AB108" s="120">
        <f>+AB107-H107</f>
        <v>123.97215835027328</v>
      </c>
      <c r="AC108" s="120">
        <f t="shared" si="42"/>
        <v>-1776.7455603448275</v>
      </c>
      <c r="AD108" s="120">
        <f t="shared" si="42"/>
        <v>376.61842407735878</v>
      </c>
      <c r="AE108" s="120">
        <f t="shared" si="42"/>
        <v>10403.492131733212</v>
      </c>
      <c r="AF108" s="120">
        <f t="shared" si="42"/>
        <v>18017.459330764064</v>
      </c>
      <c r="AG108" s="120">
        <f t="shared" si="42"/>
        <v>24983.454956896545</v>
      </c>
      <c r="AH108" s="120">
        <f t="shared" si="42"/>
        <v>32902.463468695103</v>
      </c>
      <c r="AI108" s="120">
        <f t="shared" si="42"/>
        <v>35421.491182698046</v>
      </c>
      <c r="AJ108" s="120">
        <f t="shared" si="42"/>
        <v>36757.232779039929</v>
      </c>
      <c r="AK108" s="120">
        <f t="shared" si="42"/>
        <v>24308.869784482755</v>
      </c>
      <c r="AL108" s="120">
        <f t="shared" si="42"/>
        <v>38282.788641108898</v>
      </c>
      <c r="AM108" s="120">
        <f t="shared" si="42"/>
        <v>24308.869784482755</v>
      </c>
      <c r="AN108" s="120">
        <f t="shared" si="42"/>
        <v>39808.344503177868</v>
      </c>
      <c r="AO108" s="120">
        <f t="shared" si="42"/>
        <v>47788.548811253393</v>
      </c>
      <c r="AP108" s="120">
        <f t="shared" si="42"/>
        <v>38282.788641108898</v>
      </c>
      <c r="AQ108" s="120">
        <f t="shared" si="42"/>
        <v>24308.869784482755</v>
      </c>
      <c r="AR108" s="132">
        <f t="shared" si="42"/>
        <v>40509.844503177854</v>
      </c>
    </row>
    <row r="109" spans="2:44" ht="13.5" thickBot="1" x14ac:dyDescent="0.35">
      <c r="B109" s="57" t="s">
        <v>444</v>
      </c>
      <c r="C109" s="532" t="s">
        <v>723</v>
      </c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533" t="s">
        <v>445</v>
      </c>
      <c r="C110" s="487" t="s">
        <v>723</v>
      </c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3">Y108/Y64</f>
        <v>-599.63490659921786</v>
      </c>
      <c r="Z110" s="509">
        <f t="shared" si="43"/>
        <v>60.368637800671429</v>
      </c>
      <c r="AA110" s="509">
        <f t="shared" si="43"/>
        <v>-99.196472534188246</v>
      </c>
      <c r="AB110" s="509">
        <f t="shared" si="43"/>
        <v>5.1017349115338799</v>
      </c>
      <c r="AC110" s="509">
        <f t="shared" si="43"/>
        <v>-94.007701605546416</v>
      </c>
      <c r="AD110" s="509">
        <f t="shared" si="43"/>
        <v>15.498700579315175</v>
      </c>
      <c r="AE110" s="509">
        <f t="shared" si="43"/>
        <v>200.45264222992702</v>
      </c>
      <c r="AF110" s="509">
        <f t="shared" si="43"/>
        <v>298.79700382693306</v>
      </c>
      <c r="AG110" s="509">
        <f t="shared" si="43"/>
        <v>373.44476766661501</v>
      </c>
      <c r="AH110" s="509">
        <f t="shared" si="43"/>
        <v>455.08248227794047</v>
      </c>
      <c r="AI110" s="509">
        <f t="shared" si="43"/>
        <v>483.9001527690989</v>
      </c>
      <c r="AJ110" s="509">
        <f t="shared" si="43"/>
        <v>502.14798878469838</v>
      </c>
      <c r="AK110" s="509">
        <f t="shared" si="43"/>
        <v>488.12991535105931</v>
      </c>
      <c r="AL110" s="509">
        <f t="shared" si="43"/>
        <v>522.98891586214324</v>
      </c>
      <c r="AM110" s="509">
        <f t="shared" si="43"/>
        <v>488.12991535105931</v>
      </c>
      <c r="AN110" s="509">
        <f t="shared" si="43"/>
        <v>543.82984293958827</v>
      </c>
      <c r="AO110" s="509">
        <f t="shared" si="43"/>
        <v>538.15933346006068</v>
      </c>
      <c r="AP110" s="509">
        <f t="shared" si="43"/>
        <v>522.98891586214324</v>
      </c>
      <c r="AQ110" s="509">
        <f t="shared" si="43"/>
        <v>488.12991535105931</v>
      </c>
      <c r="AR110" s="510">
        <f t="shared" si="43"/>
        <v>553.41317627292142</v>
      </c>
    </row>
    <row r="111" spans="2:44" ht="13" x14ac:dyDescent="0.3">
      <c r="B111" s="59" t="s">
        <v>295</v>
      </c>
      <c r="C111" s="535">
        <v>0.1</v>
      </c>
      <c r="K111" s="24"/>
    </row>
    <row r="112" spans="2:44" ht="13" x14ac:dyDescent="0.3">
      <c r="B112" s="61" t="s">
        <v>446</v>
      </c>
      <c r="C112" s="616">
        <f>+NPV(C111,Y108:AR108)</f>
        <v>108253.50873786642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/>
      <c r="X112" s="60"/>
      <c r="Y112" s="63"/>
      <c r="Z112" s="63"/>
      <c r="AA112" s="60"/>
    </row>
    <row r="113" spans="2:49" ht="13" x14ac:dyDescent="0.3">
      <c r="B113" s="61" t="s">
        <v>447</v>
      </c>
      <c r="C113" s="65">
        <f>+IRR(Y108:AR108)</f>
        <v>0.39165416023974431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 t="s">
        <v>221</v>
      </c>
      <c r="Y113" s="1396">
        <f>Y108/'FCs _SER'!$H111</f>
        <v>-288.76207799858599</v>
      </c>
      <c r="Z113" s="1396">
        <f>Z108/'FCs _SER'!$H111</f>
        <v>26.011173658127568</v>
      </c>
      <c r="AA113" s="1396">
        <f>AA108/'FCs _SER'!$H111</f>
        <v>-55.311897897322361</v>
      </c>
      <c r="AB113" s="1396">
        <f>AB108/'FCs _SER'!$H111</f>
        <v>3.4912528547713451</v>
      </c>
      <c r="AC113" s="1396">
        <f>AC108/'FCs _SER'!$H111</f>
        <v>-50.035976563624281</v>
      </c>
      <c r="AD113" s="1396">
        <f>AD108/'FCs _SER'!$H111</f>
        <v>10.606172915893785</v>
      </c>
      <c r="AE113" s="1396">
        <f>AE108/'FCs _SER'!$H111</f>
        <v>292.97885983304525</v>
      </c>
      <c r="AF113" s="1396">
        <f>AF108/'FCs _SER'!$H111</f>
        <v>507.40026761918506</v>
      </c>
      <c r="AG113" s="1396">
        <f>AG108/'FCs _SER'!$H111</f>
        <v>703.57376689267028</v>
      </c>
      <c r="AH113" s="1396">
        <f>AH108/'FCs _SER'!$H111</f>
        <v>926.58562247124462</v>
      </c>
      <c r="AI113" s="1396">
        <f>AI108/'FCs _SER'!$H111</f>
        <v>997.52544327288456</v>
      </c>
      <c r="AJ113" s="1396">
        <f>AJ108/'FCs _SER'!$H111</f>
        <v>1035.1420478680013</v>
      </c>
      <c r="AK113" s="1396">
        <f>AK108/'FCs _SER'!$H111</f>
        <v>684.57637715358237</v>
      </c>
      <c r="AL113" s="1396">
        <f>AL108/'FCs _SER'!$H111</f>
        <v>1078.104123623051</v>
      </c>
      <c r="AM113" s="1396">
        <f>AM108/'FCs _SER'!$H111</f>
        <v>684.57637715358237</v>
      </c>
      <c r="AN113" s="1396">
        <f>AN108/'FCs _SER'!$H111</f>
        <v>1121.0661993781005</v>
      </c>
      <c r="AO113" s="1396">
        <f>AO108/'FCs _SER'!$H111</f>
        <v>1345.8014257626289</v>
      </c>
      <c r="AP113" s="1396">
        <f>AP108/'FCs _SER'!$H111</f>
        <v>1078.104123623051</v>
      </c>
      <c r="AQ113" s="1396">
        <f>AQ108/'FCs _SER'!$H111</f>
        <v>684.57637715358237</v>
      </c>
      <c r="AR113" s="1396">
        <f>AR108/'FCs _SER'!$H111</f>
        <v>1140.8215534044641</v>
      </c>
    </row>
    <row r="114" spans="2:49" ht="13" x14ac:dyDescent="0.3">
      <c r="B114" s="61" t="s">
        <v>448</v>
      </c>
      <c r="C114" s="183">
        <f>C116/C115</f>
        <v>1.9266517509951497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121499.07141977097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234086.39869518651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536">
        <f>+(C115-C116)/C116</f>
        <v>-0.4809648399180172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537">
        <f>+(C116-C115)/C115</f>
        <v>0.92665175099514974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600D7-C33A-4AB7-A605-DA5A32AA1AB5}">
  <dimension ref="A1:AC161"/>
  <sheetViews>
    <sheetView topLeftCell="A30" zoomScale="60" zoomScaleNormal="60" workbookViewId="0">
      <selection activeCell="D43" sqref="D43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16.1796875" style="20" customWidth="1"/>
    <col min="6" max="6" width="10.726562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10.5429687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ht="13" thickBot="1" x14ac:dyDescent="0.3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134" t="s">
        <v>457</v>
      </c>
      <c r="O8" s="110" t="s">
        <v>335</v>
      </c>
      <c r="P8" s="111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168" t="s">
        <v>724</v>
      </c>
      <c r="O9" s="23">
        <v>0.5</v>
      </c>
      <c r="P9" s="522">
        <v>0.5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168" t="s">
        <v>642</v>
      </c>
      <c r="O10" s="23">
        <v>0.5</v>
      </c>
      <c r="P10" s="522">
        <v>0.35</v>
      </c>
    </row>
    <row r="11" spans="1:23" ht="15.75" customHeight="1" x14ac:dyDescent="0.3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168" t="s">
        <v>433</v>
      </c>
      <c r="O11" s="23"/>
      <c r="P11" s="522">
        <f>0.15</f>
        <v>0.15</v>
      </c>
    </row>
    <row r="12" spans="1:23" ht="13.5" thickBot="1" x14ac:dyDescent="0.35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  <c r="N12" s="769" t="s">
        <v>461</v>
      </c>
      <c r="O12" s="770"/>
      <c r="P12" s="771">
        <f>0.065</f>
        <v>6.5000000000000002E-2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  <c r="H18" s="768" t="s">
        <v>463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709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40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3">
        <v>1200</v>
      </c>
      <c r="F24" s="23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87" t="s">
        <v>722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6"/>
      <c r="P27" s="1967"/>
      <c r="Q27" s="1967"/>
      <c r="R27" s="1967"/>
      <c r="S27" s="1967"/>
      <c r="T27" s="1967"/>
      <c r="U27" s="1967"/>
      <c r="V27" s="1967"/>
      <c r="W27" s="1967"/>
      <c r="X27" s="1968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475" t="s">
        <v>161</v>
      </c>
      <c r="P28" s="477" t="s">
        <v>162</v>
      </c>
      <c r="Q28" s="477" t="s">
        <v>163</v>
      </c>
      <c r="R28" s="477" t="s">
        <v>164</v>
      </c>
      <c r="S28" s="477" t="s">
        <v>165</v>
      </c>
      <c r="T28" s="477" t="s">
        <v>166</v>
      </c>
      <c r="U28" s="477" t="s">
        <v>167</v>
      </c>
      <c r="V28" s="477" t="s">
        <v>168</v>
      </c>
      <c r="W28" s="477" t="s">
        <v>169</v>
      </c>
      <c r="X28" s="478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114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114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114">
        <v>1</v>
      </c>
      <c r="P31" s="113">
        <v>1</v>
      </c>
      <c r="Q31" s="113">
        <v>0.9</v>
      </c>
      <c r="R31" s="113">
        <v>0.8</v>
      </c>
      <c r="S31" s="113">
        <v>0.7</v>
      </c>
      <c r="T31" s="113">
        <v>0.6</v>
      </c>
      <c r="U31" s="113">
        <v>0.6</v>
      </c>
      <c r="V31" s="113">
        <v>0.6</v>
      </c>
      <c r="W31" s="113">
        <v>0.6</v>
      </c>
      <c r="X31" s="115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114">
        <v>0</v>
      </c>
      <c r="P32" s="113">
        <v>0</v>
      </c>
      <c r="Q32" s="113">
        <v>0.1</v>
      </c>
      <c r="R32" s="113">
        <v>0.2</v>
      </c>
      <c r="S32" s="113">
        <v>0.3</v>
      </c>
      <c r="T32" s="113">
        <v>0.4</v>
      </c>
      <c r="U32" s="113">
        <v>0.4</v>
      </c>
      <c r="V32" s="113">
        <v>0.4</v>
      </c>
      <c r="W32" s="113">
        <v>0.4</v>
      </c>
      <c r="X32" s="115">
        <v>0.4</v>
      </c>
    </row>
    <row r="33" spans="2:26" ht="13" x14ac:dyDescent="0.3">
      <c r="B33" s="165" t="s">
        <v>725</v>
      </c>
      <c r="C33" s="74"/>
      <c r="D33" s="619"/>
      <c r="E33" s="689">
        <v>-5.3906857841502842E-2</v>
      </c>
      <c r="F33" s="676">
        <v>-4.501500500166733E-2</v>
      </c>
      <c r="G33" s="677">
        <v>-5.4351450483494546E-2</v>
      </c>
      <c r="H33" s="676">
        <v>-6.0242302989885532E-2</v>
      </c>
      <c r="I33" s="676">
        <v>-6.7244637101256055E-2</v>
      </c>
      <c r="J33" s="676">
        <v>-7.4913860175614078E-2</v>
      </c>
      <c r="K33" s="676">
        <v>-9.9477603645659718E-2</v>
      </c>
      <c r="L33" s="676">
        <v>-9.9699899966655514E-2</v>
      </c>
      <c r="M33" s="676">
        <v>-9.1808380571301584E-2</v>
      </c>
      <c r="N33" s="709">
        <f>M33</f>
        <v>-9.1808380571301584E-2</v>
      </c>
      <c r="O33" s="629">
        <v>-5.3906857841502842E-2</v>
      </c>
      <c r="P33" s="630">
        <v>-4.501500500166733E-2</v>
      </c>
      <c r="Q33" s="630">
        <v>-5.4351450483494546E-2</v>
      </c>
      <c r="R33" s="630">
        <v>-6.0242302989885532E-2</v>
      </c>
      <c r="S33" s="630">
        <v>-6.7244637101256055E-2</v>
      </c>
      <c r="T33" s="630">
        <v>-7.4913860175614078E-2</v>
      </c>
      <c r="U33" s="630">
        <v>-9.9477603645659718E-2</v>
      </c>
      <c r="V33" s="630">
        <v>-9.9699899966655514E-2</v>
      </c>
      <c r="W33" s="630">
        <v>-9.1808380571301584E-2</v>
      </c>
      <c r="X33" s="631">
        <f>W33</f>
        <v>-9.1808380571301584E-2</v>
      </c>
    </row>
    <row r="34" spans="2:26" ht="13" x14ac:dyDescent="0.3">
      <c r="B34" s="165" t="s">
        <v>711</v>
      </c>
      <c r="C34" s="74"/>
      <c r="D34" s="619"/>
      <c r="E34" s="689">
        <v>-6.8286130079480145E-3</v>
      </c>
      <c r="F34" s="676">
        <v>-1.0186947274152036E-2</v>
      </c>
      <c r="G34" s="677">
        <v>-7.50027986118873E-3</v>
      </c>
      <c r="H34" s="676">
        <v>1.0298891749692229E-2</v>
      </c>
      <c r="I34" s="676">
        <v>1.947833874398297E-2</v>
      </c>
      <c r="J34" s="676">
        <v>2.3732228814508094E-2</v>
      </c>
      <c r="K34" s="676">
        <v>3.0225008395836639E-3</v>
      </c>
      <c r="L34" s="676">
        <v>-1.2201947833874405E-2</v>
      </c>
      <c r="M34" s="676">
        <v>-2.2948617485727074E-2</v>
      </c>
      <c r="N34" s="708">
        <f>M34</f>
        <v>-2.2948617485727074E-2</v>
      </c>
      <c r="O34" s="629">
        <v>-6.8286130079480145E-3</v>
      </c>
      <c r="P34" s="630">
        <v>-1.0186947274152036E-2</v>
      </c>
      <c r="Q34" s="630">
        <v>-7.50027986118873E-3</v>
      </c>
      <c r="R34" s="630">
        <v>1.0298891749692229E-2</v>
      </c>
      <c r="S34" s="630">
        <v>1.947833874398297E-2</v>
      </c>
      <c r="T34" s="630">
        <v>2.3732228814508094E-2</v>
      </c>
      <c r="U34" s="630">
        <v>3.0225008395836639E-3</v>
      </c>
      <c r="V34" s="630">
        <v>-1.2201947833874405E-2</v>
      </c>
      <c r="W34" s="630">
        <v>-2.2948617485727074E-2</v>
      </c>
      <c r="X34" s="631">
        <f>W34</f>
        <v>-2.2948617485727074E-2</v>
      </c>
    </row>
    <row r="35" spans="2:26" s="408" customFormat="1" ht="13" x14ac:dyDescent="0.3">
      <c r="B35" s="635" t="s">
        <v>726</v>
      </c>
      <c r="C35" s="636"/>
      <c r="D35" s="669"/>
      <c r="E35" s="691">
        <v>1200</v>
      </c>
      <c r="F35" s="679"/>
      <c r="G35" s="680"/>
      <c r="H35" s="679"/>
      <c r="I35" s="679"/>
      <c r="J35" s="679"/>
      <c r="K35" s="679"/>
      <c r="L35" s="679"/>
      <c r="M35" s="679"/>
      <c r="N35" s="710"/>
      <c r="O35" s="638">
        <f>E35*1.2</f>
        <v>1440</v>
      </c>
      <c r="P35" s="638">
        <f>E35*1.25</f>
        <v>1500</v>
      </c>
      <c r="Q35" s="638">
        <f>P35</f>
        <v>1500</v>
      </c>
      <c r="R35" s="638">
        <f t="shared" ref="R35:X35" si="0">Q35</f>
        <v>1500</v>
      </c>
      <c r="S35" s="638">
        <f t="shared" si="0"/>
        <v>1500</v>
      </c>
      <c r="T35" s="638">
        <f t="shared" si="0"/>
        <v>1500</v>
      </c>
      <c r="U35" s="638">
        <f t="shared" si="0"/>
        <v>1500</v>
      </c>
      <c r="V35" s="638">
        <f t="shared" si="0"/>
        <v>1500</v>
      </c>
      <c r="W35" s="638">
        <f t="shared" si="0"/>
        <v>1500</v>
      </c>
      <c r="X35" s="638">
        <f t="shared" si="0"/>
        <v>1500</v>
      </c>
    </row>
    <row r="36" spans="2:26" s="408" customFormat="1" ht="13.5" thickBot="1" x14ac:dyDescent="0.35">
      <c r="B36" s="635" t="s">
        <v>712</v>
      </c>
      <c r="C36" s="636"/>
      <c r="D36" s="669"/>
      <c r="E36" s="693">
        <v>1500</v>
      </c>
      <c r="F36" s="680"/>
      <c r="G36" s="680"/>
      <c r="H36" s="680"/>
      <c r="I36" s="680"/>
      <c r="J36" s="680"/>
      <c r="K36" s="680"/>
      <c r="L36" s="680"/>
      <c r="M36" s="680"/>
      <c r="N36" s="711"/>
      <c r="O36" s="638">
        <f>$E36*1.2</f>
        <v>1800</v>
      </c>
      <c r="P36" s="638">
        <f>$E36*1.25</f>
        <v>1875</v>
      </c>
      <c r="Q36" s="638">
        <f>$E36*1.3</f>
        <v>1950</v>
      </c>
      <c r="R36" s="638">
        <f t="shared" ref="R36:W36" si="1">$E36*1.3</f>
        <v>1950</v>
      </c>
      <c r="S36" s="638">
        <f t="shared" si="1"/>
        <v>1950</v>
      </c>
      <c r="T36" s="638">
        <f t="shared" si="1"/>
        <v>1950</v>
      </c>
      <c r="U36" s="638">
        <f t="shared" si="1"/>
        <v>1950</v>
      </c>
      <c r="V36" s="638">
        <f t="shared" si="1"/>
        <v>1950</v>
      </c>
      <c r="W36" s="638">
        <f t="shared" si="1"/>
        <v>1950</v>
      </c>
      <c r="X36" s="638">
        <f>$E36*1.3</f>
        <v>1950</v>
      </c>
    </row>
    <row r="37" spans="2:26" s="24" customFormat="1" ht="13" x14ac:dyDescent="0.3">
      <c r="B37" s="166" t="s">
        <v>393</v>
      </c>
      <c r="C37" s="409"/>
      <c r="D37" s="620"/>
      <c r="E37" s="695">
        <f>E38+E39+E40+E41</f>
        <v>0</v>
      </c>
      <c r="F37" s="539">
        <f t="shared" ref="F37:X37" si="2">F38+F39+F40+F41</f>
        <v>0</v>
      </c>
      <c r="G37" s="539">
        <f t="shared" si="2"/>
        <v>0</v>
      </c>
      <c r="H37" s="539">
        <f t="shared" si="2"/>
        <v>0</v>
      </c>
      <c r="I37" s="539">
        <f t="shared" si="2"/>
        <v>0</v>
      </c>
      <c r="J37" s="539">
        <f t="shared" si="2"/>
        <v>0</v>
      </c>
      <c r="K37" s="539">
        <f t="shared" si="2"/>
        <v>0</v>
      </c>
      <c r="L37" s="539">
        <f t="shared" si="2"/>
        <v>0</v>
      </c>
      <c r="M37" s="539">
        <f t="shared" si="2"/>
        <v>0</v>
      </c>
      <c r="N37" s="543">
        <f t="shared" si="2"/>
        <v>0</v>
      </c>
      <c r="O37" s="663">
        <f>O38+O39+O40+O41</f>
        <v>0</v>
      </c>
      <c r="P37" s="664">
        <f t="shared" si="2"/>
        <v>0</v>
      </c>
      <c r="Q37" s="664">
        <f t="shared" si="2"/>
        <v>0</v>
      </c>
      <c r="R37" s="664">
        <f t="shared" si="2"/>
        <v>0</v>
      </c>
      <c r="S37" s="664">
        <f t="shared" si="2"/>
        <v>0</v>
      </c>
      <c r="T37" s="664">
        <f t="shared" si="2"/>
        <v>0</v>
      </c>
      <c r="U37" s="664">
        <f t="shared" si="2"/>
        <v>0</v>
      </c>
      <c r="V37" s="664">
        <f t="shared" si="2"/>
        <v>11</v>
      </c>
      <c r="W37" s="664">
        <f t="shared" si="2"/>
        <v>22</v>
      </c>
      <c r="X37" s="665">
        <f t="shared" si="2"/>
        <v>33</v>
      </c>
      <c r="Z37" s="414"/>
    </row>
    <row r="38" spans="2:26" x14ac:dyDescent="0.25">
      <c r="B38" s="167" t="s">
        <v>394</v>
      </c>
      <c r="C38" s="38" t="s">
        <v>395</v>
      </c>
      <c r="D38" s="511">
        <f>'1.5 Rehabilition MR-ECO'!D34</f>
        <v>59.160000000000004</v>
      </c>
      <c r="E38" s="39">
        <f t="shared" ref="E38:N38" si="3">E29*$F$7*$F$16*E31</f>
        <v>0</v>
      </c>
      <c r="F38" s="40">
        <f t="shared" si="3"/>
        <v>0</v>
      </c>
      <c r="G38" s="40">
        <f t="shared" si="3"/>
        <v>0</v>
      </c>
      <c r="H38" s="40">
        <f t="shared" si="3"/>
        <v>0</v>
      </c>
      <c r="I38" s="40">
        <f t="shared" si="3"/>
        <v>0</v>
      </c>
      <c r="J38" s="40">
        <f t="shared" si="3"/>
        <v>0</v>
      </c>
      <c r="K38" s="40">
        <f t="shared" si="3"/>
        <v>0</v>
      </c>
      <c r="L38" s="40">
        <f t="shared" si="3"/>
        <v>0</v>
      </c>
      <c r="M38" s="40">
        <f t="shared" si="3"/>
        <v>0</v>
      </c>
      <c r="N38" s="458">
        <f t="shared" si="3"/>
        <v>0</v>
      </c>
      <c r="O38" s="39">
        <f t="shared" ref="O38:X38" si="4">O29*$F$7*$G$17*O31</f>
        <v>0</v>
      </c>
      <c r="P38" s="406">
        <f t="shared" si="4"/>
        <v>0</v>
      </c>
      <c r="Q38" s="406">
        <f t="shared" si="4"/>
        <v>0</v>
      </c>
      <c r="R38" s="406">
        <f t="shared" si="4"/>
        <v>0</v>
      </c>
      <c r="S38" s="406">
        <f t="shared" si="4"/>
        <v>0</v>
      </c>
      <c r="T38" s="406">
        <f t="shared" si="4"/>
        <v>0</v>
      </c>
      <c r="U38" s="406">
        <f t="shared" si="4"/>
        <v>0</v>
      </c>
      <c r="V38" s="406">
        <f t="shared" si="4"/>
        <v>0</v>
      </c>
      <c r="W38" s="406">
        <f t="shared" si="4"/>
        <v>0</v>
      </c>
      <c r="X38" s="627">
        <f t="shared" si="4"/>
        <v>0</v>
      </c>
    </row>
    <row r="39" spans="2:26" x14ac:dyDescent="0.25">
      <c r="B39" s="167" t="s">
        <v>396</v>
      </c>
      <c r="C39" s="38" t="s">
        <v>395</v>
      </c>
      <c r="D39" s="511">
        <f>'1.5 Rehabilition MR-ECO'!D35</f>
        <v>66.3</v>
      </c>
      <c r="E39" s="39"/>
      <c r="F39" s="40"/>
      <c r="G39" s="40"/>
      <c r="H39" s="40"/>
      <c r="I39" s="40"/>
      <c r="J39" s="40"/>
      <c r="K39" s="40"/>
      <c r="L39" s="40"/>
      <c r="M39" s="40"/>
      <c r="N39" s="458"/>
      <c r="O39" s="39"/>
      <c r="P39" s="40"/>
      <c r="Q39" s="40"/>
      <c r="R39" s="40"/>
      <c r="S39" s="40"/>
      <c r="T39" s="40"/>
      <c r="U39" s="40"/>
      <c r="V39" s="43">
        <f>$G$8*$G$10*$G$17*25%</f>
        <v>11</v>
      </c>
      <c r="W39" s="43">
        <f>$G$8*$G$10*$G$17*50%</f>
        <v>22</v>
      </c>
      <c r="X39" s="130">
        <f>$G$8*$G$10*$G$17*75%</f>
        <v>33</v>
      </c>
    </row>
    <row r="40" spans="2:26" x14ac:dyDescent="0.25">
      <c r="B40" s="167" t="s">
        <v>397</v>
      </c>
      <c r="C40" s="38" t="s">
        <v>395</v>
      </c>
      <c r="D40" s="511">
        <f>'1.5 Rehabilition MR-ECO'!D36</f>
        <v>66.3</v>
      </c>
      <c r="E40" s="39"/>
      <c r="F40" s="40"/>
      <c r="G40" s="40"/>
      <c r="H40" s="40"/>
      <c r="I40" s="40"/>
      <c r="J40" s="40"/>
      <c r="K40" s="40"/>
      <c r="L40" s="40"/>
      <c r="M40" s="40"/>
      <c r="N40" s="458"/>
      <c r="O40" s="39"/>
      <c r="P40" s="40"/>
      <c r="Q40" s="40"/>
      <c r="R40" s="40"/>
      <c r="S40" s="40"/>
      <c r="T40" s="40"/>
      <c r="U40" s="40"/>
      <c r="V40" s="48"/>
      <c r="W40" s="48"/>
      <c r="X40" s="129">
        <f>$G$8*$G$11*$G$17*20%</f>
        <v>0</v>
      </c>
    </row>
    <row r="41" spans="2:26" x14ac:dyDescent="0.25">
      <c r="B41" s="168" t="s">
        <v>398</v>
      </c>
      <c r="C41" s="38" t="s">
        <v>395</v>
      </c>
      <c r="D41" s="511">
        <f>'1.5 Rehabilition MR-ECO'!D37</f>
        <v>66.3</v>
      </c>
      <c r="E41" s="697"/>
      <c r="F41" s="40"/>
      <c r="G41" s="40"/>
      <c r="H41" s="40"/>
      <c r="I41" s="40"/>
      <c r="J41" s="40"/>
      <c r="K41" s="40"/>
      <c r="L41" s="40"/>
      <c r="M41" s="40"/>
      <c r="N41" s="458"/>
      <c r="O41" s="39">
        <f t="shared" ref="O41:X41" si="5">$F$7*$G$17*O32*O29</f>
        <v>0</v>
      </c>
      <c r="P41" s="40">
        <f t="shared" si="5"/>
        <v>0</v>
      </c>
      <c r="Q41" s="40">
        <f t="shared" si="5"/>
        <v>0</v>
      </c>
      <c r="R41" s="40">
        <f t="shared" si="5"/>
        <v>0</v>
      </c>
      <c r="S41" s="40">
        <f t="shared" si="5"/>
        <v>0</v>
      </c>
      <c r="T41" s="40">
        <f t="shared" si="5"/>
        <v>0</v>
      </c>
      <c r="U41" s="40">
        <f t="shared" si="5"/>
        <v>0</v>
      </c>
      <c r="V41" s="40">
        <f t="shared" si="5"/>
        <v>0</v>
      </c>
      <c r="W41" s="40">
        <f t="shared" si="5"/>
        <v>0</v>
      </c>
      <c r="X41" s="129">
        <f t="shared" si="5"/>
        <v>0</v>
      </c>
    </row>
    <row r="42" spans="2:26" x14ac:dyDescent="0.25">
      <c r="B42" s="168" t="s">
        <v>399</v>
      </c>
      <c r="C42" s="38" t="s">
        <v>400</v>
      </c>
      <c r="D42" s="511">
        <f>'1.5 Rehabilition MR-ECO'!D38</f>
        <v>0.30599999999999999</v>
      </c>
      <c r="E42" s="42">
        <f t="shared" ref="E42:X42" si="6">$F7*$F18*E29*500</f>
        <v>0</v>
      </c>
      <c r="F42" s="40">
        <f t="shared" si="6"/>
        <v>0</v>
      </c>
      <c r="G42" s="40">
        <f t="shared" si="6"/>
        <v>0</v>
      </c>
      <c r="H42" s="40">
        <f t="shared" si="6"/>
        <v>0</v>
      </c>
      <c r="I42" s="40">
        <f t="shared" si="6"/>
        <v>0</v>
      </c>
      <c r="J42" s="40">
        <f t="shared" si="6"/>
        <v>0</v>
      </c>
      <c r="K42" s="40">
        <f t="shared" si="6"/>
        <v>0</v>
      </c>
      <c r="L42" s="40">
        <f t="shared" si="6"/>
        <v>0</v>
      </c>
      <c r="M42" s="40">
        <f t="shared" si="6"/>
        <v>0</v>
      </c>
      <c r="N42" s="458">
        <f t="shared" si="6"/>
        <v>0</v>
      </c>
      <c r="O42" s="39">
        <f t="shared" si="6"/>
        <v>0</v>
      </c>
      <c r="P42" s="40">
        <f t="shared" si="6"/>
        <v>0</v>
      </c>
      <c r="Q42" s="40">
        <f t="shared" si="6"/>
        <v>0</v>
      </c>
      <c r="R42" s="40">
        <f t="shared" si="6"/>
        <v>0</v>
      </c>
      <c r="S42" s="40">
        <f t="shared" si="6"/>
        <v>0</v>
      </c>
      <c r="T42" s="40">
        <f t="shared" si="6"/>
        <v>0</v>
      </c>
      <c r="U42" s="40">
        <f t="shared" si="6"/>
        <v>0</v>
      </c>
      <c r="V42" s="40">
        <f t="shared" si="6"/>
        <v>0</v>
      </c>
      <c r="W42" s="40">
        <f t="shared" si="6"/>
        <v>0</v>
      </c>
      <c r="X42" s="129">
        <f t="shared" si="6"/>
        <v>0</v>
      </c>
    </row>
    <row r="43" spans="2:26" ht="13" x14ac:dyDescent="0.3">
      <c r="B43" s="542" t="s">
        <v>401</v>
      </c>
      <c r="C43" s="38" t="s">
        <v>400</v>
      </c>
      <c r="D43" s="511">
        <f>7*'FCs _SER'!B102</f>
        <v>7.1400000000000006</v>
      </c>
      <c r="E43" s="42"/>
      <c r="F43" s="40"/>
      <c r="G43" s="40"/>
      <c r="H43" s="40"/>
      <c r="I43" s="40"/>
      <c r="J43" s="40"/>
      <c r="K43" s="40"/>
      <c r="L43" s="40"/>
      <c r="M43" s="40"/>
      <c r="N43" s="458"/>
      <c r="O43" s="112"/>
      <c r="P43" s="40"/>
      <c r="Q43" s="40"/>
      <c r="R43" s="40"/>
      <c r="S43" s="40"/>
      <c r="T43" s="40"/>
      <c r="U43" s="40">
        <f>$G22*$G9*40%</f>
        <v>800</v>
      </c>
      <c r="V43" s="40">
        <f>$G22*$G9*60%</f>
        <v>1200</v>
      </c>
      <c r="W43" s="40">
        <f>$G22*$G9*80%</f>
        <v>1600</v>
      </c>
      <c r="X43" s="430">
        <f>$G22*$G9*100%*X29</f>
        <v>1600</v>
      </c>
    </row>
    <row r="44" spans="2:26" ht="13" x14ac:dyDescent="0.3">
      <c r="B44" s="169" t="s">
        <v>402</v>
      </c>
      <c r="C44" s="38" t="s">
        <v>400</v>
      </c>
      <c r="D44" s="511">
        <f>'1.5 Rehabilition MR-ECO'!D40</f>
        <v>2.87</v>
      </c>
      <c r="E44" s="42"/>
      <c r="F44" s="40"/>
      <c r="G44" s="40"/>
      <c r="H44" s="40"/>
      <c r="I44" s="40"/>
      <c r="J44" s="40"/>
      <c r="K44" s="40"/>
      <c r="L44" s="40"/>
      <c r="M44" s="40"/>
      <c r="N44" s="458"/>
      <c r="O44" s="633">
        <f t="shared" ref="O44:X44" si="7">$E$24*$P$11*O30*N15</f>
        <v>108</v>
      </c>
      <c r="P44" s="41">
        <f t="shared" si="7"/>
        <v>102.6</v>
      </c>
      <c r="Q44" s="41">
        <f t="shared" si="7"/>
        <v>0</v>
      </c>
      <c r="R44" s="41">
        <f t="shared" si="7"/>
        <v>91.8</v>
      </c>
      <c r="S44" s="41">
        <f t="shared" si="7"/>
        <v>0</v>
      </c>
      <c r="T44" s="41">
        <f t="shared" si="7"/>
        <v>86.4</v>
      </c>
      <c r="U44" s="41">
        <f t="shared" si="7"/>
        <v>135</v>
      </c>
      <c r="V44" s="41">
        <f t="shared" si="7"/>
        <v>81</v>
      </c>
      <c r="W44" s="41">
        <f t="shared" si="7"/>
        <v>0</v>
      </c>
      <c r="X44" s="626">
        <f t="shared" si="7"/>
        <v>81</v>
      </c>
    </row>
    <row r="45" spans="2:26" ht="13" x14ac:dyDescent="0.3">
      <c r="B45" s="169" t="s">
        <v>727</v>
      </c>
      <c r="C45" s="38" t="s">
        <v>400</v>
      </c>
      <c r="D45" s="773">
        <f>20*'FCs _SER'!B97</f>
        <v>20</v>
      </c>
      <c r="E45" s="698">
        <f>$E$35*(1+E33)*$O$9</f>
        <v>567.6558852950983</v>
      </c>
      <c r="F45" s="652">
        <f t="shared" ref="F45:N45" si="8">$E$35*(1+F33)*$O$9</f>
        <v>572.99099699899955</v>
      </c>
      <c r="G45" s="652">
        <f t="shared" si="8"/>
        <v>567.38912970990327</v>
      </c>
      <c r="H45" s="652">
        <f t="shared" si="8"/>
        <v>563.85461820606872</v>
      </c>
      <c r="I45" s="652">
        <f t="shared" si="8"/>
        <v>559.65321773924632</v>
      </c>
      <c r="J45" s="652">
        <f t="shared" si="8"/>
        <v>555.05168389463154</v>
      </c>
      <c r="K45" s="652">
        <f t="shared" si="8"/>
        <v>540.31343781260421</v>
      </c>
      <c r="L45" s="652">
        <f t="shared" si="8"/>
        <v>540.18006002000664</v>
      </c>
      <c r="M45" s="652">
        <f t="shared" si="8"/>
        <v>544.9149716572191</v>
      </c>
      <c r="N45" s="712">
        <f t="shared" si="8"/>
        <v>544.9149716572191</v>
      </c>
      <c r="O45" s="632">
        <f t="shared" ref="O45:X45" si="9">$O$35*(1+O33)*$P$9</f>
        <v>681.18706235411798</v>
      </c>
      <c r="P45" s="652">
        <f t="shared" si="9"/>
        <v>687.58919639879957</v>
      </c>
      <c r="Q45" s="652">
        <f t="shared" si="9"/>
        <v>680.86695565188393</v>
      </c>
      <c r="R45" s="652">
        <f t="shared" si="9"/>
        <v>676.62554184728242</v>
      </c>
      <c r="S45" s="652">
        <f t="shared" si="9"/>
        <v>671.5838612870956</v>
      </c>
      <c r="T45" s="652">
        <f t="shared" si="9"/>
        <v>666.06202067355787</v>
      </c>
      <c r="U45" s="652">
        <f t="shared" si="9"/>
        <v>648.37612537512496</v>
      </c>
      <c r="V45" s="652">
        <f t="shared" si="9"/>
        <v>648.21607202400799</v>
      </c>
      <c r="W45" s="652">
        <f t="shared" si="9"/>
        <v>653.8979659886628</v>
      </c>
      <c r="X45" s="666">
        <f t="shared" si="9"/>
        <v>653.8979659886628</v>
      </c>
    </row>
    <row r="46" spans="2:26" ht="13" x14ac:dyDescent="0.3">
      <c r="B46" s="169" t="s">
        <v>713</v>
      </c>
      <c r="C46" s="38" t="s">
        <v>400</v>
      </c>
      <c r="D46" s="773">
        <f>23*'FCs _SER'!B97</f>
        <v>23</v>
      </c>
      <c r="E46" s="700">
        <f>$E$36*(1+E34)*$O$10</f>
        <v>744.87854024403896</v>
      </c>
      <c r="F46" s="653">
        <f t="shared" ref="F46:N46" si="10">$E$36*(1+F34)*$O$10</f>
        <v>742.35978954438599</v>
      </c>
      <c r="G46" s="653">
        <f t="shared" si="10"/>
        <v>744.37479010410846</v>
      </c>
      <c r="H46" s="653">
        <f t="shared" si="10"/>
        <v>757.72416881226923</v>
      </c>
      <c r="I46" s="653">
        <f t="shared" si="10"/>
        <v>764.6087540579872</v>
      </c>
      <c r="J46" s="653">
        <f t="shared" si="10"/>
        <v>767.7991716108811</v>
      </c>
      <c r="K46" s="653">
        <f t="shared" si="10"/>
        <v>752.26687562968777</v>
      </c>
      <c r="L46" s="653">
        <f t="shared" si="10"/>
        <v>740.84853912459414</v>
      </c>
      <c r="M46" s="653">
        <f t="shared" si="10"/>
        <v>732.78853688570473</v>
      </c>
      <c r="N46" s="713">
        <f t="shared" si="10"/>
        <v>732.78853688570473</v>
      </c>
      <c r="O46" s="633">
        <f t="shared" ref="O46:X46" si="11">O36*(1+O34)*$P$10</f>
        <v>625.69797380499278</v>
      </c>
      <c r="P46" s="41">
        <f t="shared" si="11"/>
        <v>649.5648158513377</v>
      </c>
      <c r="Q46" s="41">
        <f t="shared" si="11"/>
        <v>677.38105899473862</v>
      </c>
      <c r="R46" s="41">
        <f t="shared" si="11"/>
        <v>689.52899361916491</v>
      </c>
      <c r="S46" s="41">
        <f t="shared" si="11"/>
        <v>695.79396619276838</v>
      </c>
      <c r="T46" s="41">
        <f t="shared" si="11"/>
        <v>698.69724616590179</v>
      </c>
      <c r="U46" s="41">
        <f t="shared" si="11"/>
        <v>684.56285682301586</v>
      </c>
      <c r="V46" s="41">
        <f t="shared" si="11"/>
        <v>674.17217060338066</v>
      </c>
      <c r="W46" s="41">
        <f t="shared" si="11"/>
        <v>666.83756856599121</v>
      </c>
      <c r="X46" s="626">
        <f t="shared" si="11"/>
        <v>666.83756856599121</v>
      </c>
    </row>
    <row r="47" spans="2:26" ht="13" x14ac:dyDescent="0.3">
      <c r="B47" s="169" t="s">
        <v>403</v>
      </c>
      <c r="C47" s="38"/>
      <c r="D47" s="184"/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639"/>
      <c r="P47" s="46"/>
      <c r="Q47" s="46"/>
      <c r="R47" s="46"/>
      <c r="S47" s="46"/>
      <c r="T47" s="46"/>
      <c r="U47" s="46"/>
      <c r="V47" s="46"/>
      <c r="W47" s="46"/>
      <c r="X47" s="431"/>
    </row>
    <row r="48" spans="2:26" x14ac:dyDescent="0.25">
      <c r="B48" s="167" t="s">
        <v>404</v>
      </c>
      <c r="C48" s="38" t="s">
        <v>405</v>
      </c>
      <c r="D48" s="512">
        <f>'1.5 Rehabilition MR-ECO'!D43</f>
        <v>94.9071328635426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639"/>
      <c r="P48" s="46"/>
      <c r="Q48" s="46"/>
      <c r="R48" s="46"/>
      <c r="S48" s="46"/>
      <c r="T48" s="46"/>
      <c r="U48" s="46"/>
      <c r="V48" s="46"/>
      <c r="W48" s="46"/>
      <c r="X48" s="431"/>
    </row>
    <row r="49" spans="2:24" x14ac:dyDescent="0.25">
      <c r="B49" s="167" t="s">
        <v>406</v>
      </c>
      <c r="C49" s="38" t="s">
        <v>405</v>
      </c>
      <c r="D49" s="512">
        <f>'1.5 Rehabilition MR-ECO'!D44</f>
        <v>110.7249883407997</v>
      </c>
      <c r="E49" s="42"/>
      <c r="F49" s="43"/>
      <c r="G49" s="43"/>
      <c r="H49" s="43"/>
      <c r="I49" s="43"/>
      <c r="J49" s="43"/>
      <c r="K49" s="43"/>
      <c r="L49" s="43"/>
      <c r="M49" s="43"/>
      <c r="N49" s="459"/>
      <c r="O49" s="639">
        <v>1</v>
      </c>
      <c r="P49" s="46"/>
      <c r="Q49" s="46"/>
      <c r="R49" s="46"/>
      <c r="S49" s="46"/>
      <c r="T49" s="46"/>
      <c r="U49" s="46"/>
      <c r="V49" s="46"/>
      <c r="W49" s="46"/>
      <c r="X49" s="431"/>
    </row>
    <row r="50" spans="2:24" x14ac:dyDescent="0.25">
      <c r="B50" s="167" t="s">
        <v>471</v>
      </c>
      <c r="C50" s="38" t="s">
        <v>405</v>
      </c>
      <c r="D50" s="512">
        <f>'1.5 Rehabilition MR-ECO'!D45</f>
        <v>17.715998134527954</v>
      </c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639">
        <v>1</v>
      </c>
      <c r="P50" s="46"/>
      <c r="Q50" s="46"/>
      <c r="R50" s="46"/>
      <c r="S50" s="46">
        <v>1</v>
      </c>
      <c r="T50" s="46"/>
      <c r="U50" s="46"/>
      <c r="V50" s="46"/>
      <c r="W50" s="46"/>
      <c r="X50" s="431"/>
    </row>
    <row r="51" spans="2:24" x14ac:dyDescent="0.25">
      <c r="B51" s="167" t="s">
        <v>472</v>
      </c>
      <c r="C51" s="38" t="s">
        <v>473</v>
      </c>
      <c r="D51" s="512">
        <f>290*'FCs _SER'!B101</f>
        <v>183.48712353618237</v>
      </c>
      <c r="E51" s="42">
        <v>1</v>
      </c>
      <c r="F51" s="43"/>
      <c r="G51" s="43">
        <v>1</v>
      </c>
      <c r="H51" s="43"/>
      <c r="I51" s="43"/>
      <c r="J51" s="43">
        <v>1</v>
      </c>
      <c r="K51" s="43"/>
      <c r="L51" s="43">
        <v>1</v>
      </c>
      <c r="M51" s="43"/>
      <c r="N51" s="459"/>
      <c r="O51" s="639">
        <v>1</v>
      </c>
      <c r="P51" s="46"/>
      <c r="Q51" s="46">
        <v>1</v>
      </c>
      <c r="R51" s="46"/>
      <c r="S51" s="46">
        <v>1</v>
      </c>
      <c r="T51" s="46"/>
      <c r="U51" s="46">
        <v>1</v>
      </c>
      <c r="V51" s="46"/>
      <c r="W51" s="46">
        <v>1</v>
      </c>
      <c r="X51" s="431"/>
    </row>
    <row r="52" spans="2:24" ht="13" x14ac:dyDescent="0.3">
      <c r="B52" s="169" t="s">
        <v>408</v>
      </c>
      <c r="C52" s="38"/>
      <c r="D52" s="512"/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639"/>
      <c r="P52" s="46"/>
      <c r="Q52" s="46"/>
      <c r="R52" s="46"/>
      <c r="S52" s="46"/>
      <c r="T52" s="46"/>
      <c r="U52" s="46"/>
      <c r="V52" s="46"/>
      <c r="W52" s="46"/>
      <c r="X52" s="431"/>
    </row>
    <row r="53" spans="2:24" x14ac:dyDescent="0.25">
      <c r="B53" s="167"/>
      <c r="C53" s="38"/>
      <c r="D53" s="513"/>
      <c r="E53" s="42"/>
      <c r="F53" s="43"/>
      <c r="G53" s="43"/>
      <c r="H53" s="43"/>
      <c r="I53" s="43"/>
      <c r="J53" s="43"/>
      <c r="K53" s="43"/>
      <c r="L53" s="43"/>
      <c r="M53" s="43"/>
      <c r="N53" s="459"/>
      <c r="O53" s="639"/>
      <c r="P53" s="46"/>
      <c r="Q53" s="46"/>
      <c r="R53" s="46"/>
      <c r="S53" s="46"/>
      <c r="T53" s="46"/>
      <c r="U53" s="46"/>
      <c r="V53" s="46"/>
      <c r="W53" s="46"/>
      <c r="X53" s="431"/>
    </row>
    <row r="54" spans="2:24" x14ac:dyDescent="0.25">
      <c r="B54" s="167" t="s">
        <v>411</v>
      </c>
      <c r="C54" s="38" t="s">
        <v>400</v>
      </c>
      <c r="D54" s="513">
        <f>'1.5 Rehabilition MR-ECO'!D48</f>
        <v>325.97593500000005</v>
      </c>
      <c r="E54" s="42"/>
      <c r="F54" s="43"/>
      <c r="G54" s="43"/>
      <c r="H54" s="43"/>
      <c r="I54" s="43"/>
      <c r="J54" s="43"/>
      <c r="K54" s="43"/>
      <c r="L54" s="43"/>
      <c r="M54" s="43"/>
      <c r="N54" s="459"/>
      <c r="O54" s="639">
        <f>0.6322*150/1000</f>
        <v>9.4829999999999998E-2</v>
      </c>
      <c r="P54" s="119"/>
      <c r="Q54" s="46"/>
      <c r="R54" s="46"/>
      <c r="S54" s="46"/>
      <c r="T54" s="46"/>
      <c r="U54" s="46"/>
      <c r="V54" s="46"/>
      <c r="W54" s="46"/>
      <c r="X54" s="431"/>
    </row>
    <row r="55" spans="2:24" x14ac:dyDescent="0.25">
      <c r="B55" s="167" t="s">
        <v>412</v>
      </c>
      <c r="C55" s="38" t="s">
        <v>400</v>
      </c>
      <c r="D55" s="513">
        <f>'1.5 Rehabilition MR-ECO'!D49</f>
        <v>213.05616666666671</v>
      </c>
      <c r="E55" s="42"/>
      <c r="F55" s="705"/>
      <c r="G55" s="705"/>
      <c r="H55" s="705"/>
      <c r="I55" s="705"/>
      <c r="J55" s="705"/>
      <c r="K55" s="705"/>
      <c r="L55" s="705"/>
      <c r="M55" s="705"/>
      <c r="N55" s="459"/>
      <c r="O55" s="639">
        <f t="shared" ref="O55:X55" si="12">7.5*$P$11*N15</f>
        <v>1.125</v>
      </c>
      <c r="P55" s="46">
        <f t="shared" si="12"/>
        <v>1.0687499999999999</v>
      </c>
      <c r="Q55" s="46">
        <f t="shared" si="12"/>
        <v>1.0125</v>
      </c>
      <c r="R55" s="46">
        <f t="shared" si="12"/>
        <v>0.95624999999999993</v>
      </c>
      <c r="S55" s="46">
        <f t="shared" si="12"/>
        <v>0.9</v>
      </c>
      <c r="T55" s="46">
        <f t="shared" si="12"/>
        <v>0.9</v>
      </c>
      <c r="U55" s="46">
        <f t="shared" si="12"/>
        <v>0.84375</v>
      </c>
      <c r="V55" s="46">
        <f t="shared" si="12"/>
        <v>0.84375</v>
      </c>
      <c r="W55" s="46">
        <f t="shared" si="12"/>
        <v>0.84375</v>
      </c>
      <c r="X55" s="431">
        <f t="shared" si="12"/>
        <v>0.84375</v>
      </c>
    </row>
    <row r="56" spans="2:24" x14ac:dyDescent="0.25">
      <c r="B56" s="167" t="s">
        <v>728</v>
      </c>
      <c r="C56" s="38" t="s">
        <v>400</v>
      </c>
      <c r="D56" s="513">
        <f>20*'FCs _SER'!B98</f>
        <v>20</v>
      </c>
      <c r="E56" s="427">
        <f>40*$O$9</f>
        <v>20</v>
      </c>
      <c r="F56" s="43">
        <f t="shared" ref="F56:N56" si="13">40*$O$9</f>
        <v>20</v>
      </c>
      <c r="G56" s="43">
        <f t="shared" si="13"/>
        <v>20</v>
      </c>
      <c r="H56" s="43">
        <f t="shared" si="13"/>
        <v>20</v>
      </c>
      <c r="I56" s="43">
        <f t="shared" si="13"/>
        <v>20</v>
      </c>
      <c r="J56" s="43">
        <f t="shared" si="13"/>
        <v>20</v>
      </c>
      <c r="K56" s="43">
        <f t="shared" si="13"/>
        <v>20</v>
      </c>
      <c r="L56" s="43">
        <f t="shared" si="13"/>
        <v>20</v>
      </c>
      <c r="M56" s="43">
        <f t="shared" si="13"/>
        <v>20</v>
      </c>
      <c r="N56" s="656">
        <f t="shared" si="13"/>
        <v>20</v>
      </c>
      <c r="O56" s="427"/>
      <c r="P56" s="43"/>
      <c r="Q56" s="43"/>
      <c r="R56" s="43"/>
      <c r="S56" s="43"/>
      <c r="T56" s="43"/>
      <c r="U56" s="43"/>
      <c r="V56" s="43"/>
      <c r="W56" s="43"/>
      <c r="X56" s="667"/>
    </row>
    <row r="57" spans="2:24" x14ac:dyDescent="0.25">
      <c r="B57" s="167" t="s">
        <v>715</v>
      </c>
      <c r="C57" s="38" t="s">
        <v>400</v>
      </c>
      <c r="D57" s="513">
        <f>25*'FCs _SER'!B98</f>
        <v>25</v>
      </c>
      <c r="E57" s="427">
        <f>25*$O$10</f>
        <v>12.5</v>
      </c>
      <c r="F57" s="43">
        <f t="shared" ref="F57:M57" si="14">25*$O$10</f>
        <v>12.5</v>
      </c>
      <c r="G57" s="43">
        <f t="shared" si="14"/>
        <v>12.5</v>
      </c>
      <c r="H57" s="43">
        <f t="shared" si="14"/>
        <v>12.5</v>
      </c>
      <c r="I57" s="43">
        <f t="shared" si="14"/>
        <v>12.5</v>
      </c>
      <c r="J57" s="43">
        <f t="shared" si="14"/>
        <v>12.5</v>
      </c>
      <c r="K57" s="43">
        <f t="shared" si="14"/>
        <v>12.5</v>
      </c>
      <c r="L57" s="43">
        <f t="shared" si="14"/>
        <v>12.5</v>
      </c>
      <c r="M57" s="43">
        <f t="shared" si="14"/>
        <v>12.5</v>
      </c>
      <c r="N57" s="656">
        <f>25*$O$10</f>
        <v>12.5</v>
      </c>
      <c r="O57" s="427"/>
      <c r="P57" s="43"/>
      <c r="Q57" s="43"/>
      <c r="R57" s="43"/>
      <c r="S57" s="43"/>
      <c r="T57" s="43"/>
      <c r="U57" s="43"/>
      <c r="V57" s="43"/>
      <c r="W57" s="43"/>
      <c r="X57" s="667"/>
    </row>
    <row r="58" spans="2:24" x14ac:dyDescent="0.25">
      <c r="B58" s="167" t="s">
        <v>729</v>
      </c>
      <c r="C58" s="38" t="s">
        <v>400</v>
      </c>
      <c r="D58" s="513">
        <f>25*'FCs _SER'!B98</f>
        <v>25</v>
      </c>
      <c r="E58" s="427"/>
      <c r="F58" s="43"/>
      <c r="G58" s="43"/>
      <c r="H58" s="43"/>
      <c r="I58" s="43"/>
      <c r="J58" s="43"/>
      <c r="K58" s="43"/>
      <c r="L58" s="43"/>
      <c r="M58" s="43"/>
      <c r="N58" s="656"/>
      <c r="O58" s="427">
        <f>35*$P$9</f>
        <v>17.5</v>
      </c>
      <c r="P58" s="43">
        <f t="shared" ref="P58:X58" si="15">35*$P$9</f>
        <v>17.5</v>
      </c>
      <c r="Q58" s="43">
        <f t="shared" si="15"/>
        <v>17.5</v>
      </c>
      <c r="R58" s="43">
        <f t="shared" si="15"/>
        <v>17.5</v>
      </c>
      <c r="S58" s="43">
        <f t="shared" si="15"/>
        <v>17.5</v>
      </c>
      <c r="T58" s="43">
        <f t="shared" si="15"/>
        <v>17.5</v>
      </c>
      <c r="U58" s="43">
        <f t="shared" si="15"/>
        <v>17.5</v>
      </c>
      <c r="V58" s="43">
        <f t="shared" si="15"/>
        <v>17.5</v>
      </c>
      <c r="W58" s="43">
        <f t="shared" si="15"/>
        <v>17.5</v>
      </c>
      <c r="X58" s="656">
        <f t="shared" si="15"/>
        <v>17.5</v>
      </c>
    </row>
    <row r="59" spans="2:24" x14ac:dyDescent="0.25">
      <c r="B59" s="167" t="s">
        <v>730</v>
      </c>
      <c r="C59" s="38" t="s">
        <v>400</v>
      </c>
      <c r="D59" s="513">
        <f>35*'FCs _SER'!B98</f>
        <v>35</v>
      </c>
      <c r="E59" s="427"/>
      <c r="F59" s="43"/>
      <c r="G59" s="43"/>
      <c r="H59" s="43"/>
      <c r="I59" s="43"/>
      <c r="J59" s="43"/>
      <c r="K59" s="43"/>
      <c r="L59" s="43"/>
      <c r="M59" s="43"/>
      <c r="N59" s="656"/>
      <c r="O59" s="427">
        <f>25*$P$10</f>
        <v>8.75</v>
      </c>
      <c r="P59" s="43">
        <f>25*$P$10</f>
        <v>8.75</v>
      </c>
      <c r="Q59" s="43">
        <f t="shared" ref="Q59:X59" si="16">25*$P$10</f>
        <v>8.75</v>
      </c>
      <c r="R59" s="43">
        <f t="shared" si="16"/>
        <v>8.75</v>
      </c>
      <c r="S59" s="43">
        <f t="shared" si="16"/>
        <v>8.75</v>
      </c>
      <c r="T59" s="43">
        <f t="shared" si="16"/>
        <v>8.75</v>
      </c>
      <c r="U59" s="43">
        <f t="shared" si="16"/>
        <v>8.75</v>
      </c>
      <c r="V59" s="43">
        <f t="shared" si="16"/>
        <v>8.75</v>
      </c>
      <c r="W59" s="43">
        <f t="shared" si="16"/>
        <v>8.75</v>
      </c>
      <c r="X59" s="655">
        <f t="shared" si="16"/>
        <v>8.75</v>
      </c>
    </row>
    <row r="60" spans="2:24" x14ac:dyDescent="0.25">
      <c r="B60" s="167" t="s">
        <v>478</v>
      </c>
      <c r="C60" s="38" t="s">
        <v>400</v>
      </c>
      <c r="D60" s="511">
        <f>0.7*'FCs _SER'!B98</f>
        <v>0.7</v>
      </c>
      <c r="E60" s="427">
        <v>600</v>
      </c>
      <c r="F60" s="43">
        <v>600</v>
      </c>
      <c r="G60" s="43">
        <v>600</v>
      </c>
      <c r="H60" s="43">
        <v>600</v>
      </c>
      <c r="I60" s="43">
        <v>600</v>
      </c>
      <c r="J60" s="43">
        <v>600</v>
      </c>
      <c r="K60" s="43">
        <v>600</v>
      </c>
      <c r="L60" s="43">
        <v>600</v>
      </c>
      <c r="M60" s="43">
        <v>600</v>
      </c>
      <c r="N60" s="656">
        <v>600</v>
      </c>
      <c r="O60" s="757">
        <v>1000</v>
      </c>
      <c r="P60" s="43">
        <v>1000</v>
      </c>
      <c r="Q60" s="43">
        <v>1000</v>
      </c>
      <c r="R60" s="43">
        <v>1000</v>
      </c>
      <c r="S60" s="43">
        <v>1000</v>
      </c>
      <c r="T60" s="43">
        <v>1000</v>
      </c>
      <c r="U60" s="43">
        <v>1000</v>
      </c>
      <c r="V60" s="43">
        <v>1000</v>
      </c>
      <c r="W60" s="43">
        <v>1000</v>
      </c>
      <c r="X60" s="657">
        <v>1000</v>
      </c>
    </row>
    <row r="61" spans="2:24" ht="13" x14ac:dyDescent="0.3">
      <c r="B61" s="170" t="s">
        <v>413</v>
      </c>
      <c r="C61" s="38"/>
      <c r="D61" s="512"/>
      <c r="E61" s="641"/>
      <c r="F61" s="38"/>
      <c r="G61" s="38"/>
      <c r="H61" s="38"/>
      <c r="I61" s="38"/>
      <c r="J61" s="38"/>
      <c r="K61" s="38"/>
      <c r="L61" s="38"/>
      <c r="M61" s="38"/>
      <c r="N61" s="647"/>
      <c r="O61" s="658"/>
      <c r="P61" s="38"/>
      <c r="Q61" s="119"/>
      <c r="R61" s="46"/>
      <c r="S61" s="46"/>
      <c r="T61" s="46"/>
      <c r="U61" s="46"/>
      <c r="V61" s="46"/>
      <c r="W61" s="46"/>
      <c r="X61" s="660"/>
    </row>
    <row r="62" spans="2:24" x14ac:dyDescent="0.25">
      <c r="B62" s="167" t="s">
        <v>731</v>
      </c>
      <c r="C62" s="38" t="s">
        <v>415</v>
      </c>
      <c r="D62" s="514">
        <f>'1.5 Rehabilition MR-ECO'!D51*'FCs _SER'!B99</f>
        <v>22.294887039239004</v>
      </c>
      <c r="E62" s="415">
        <f t="shared" ref="E62:X62" si="17">E37/100</f>
        <v>0</v>
      </c>
      <c r="F62" s="417">
        <f t="shared" si="17"/>
        <v>0</v>
      </c>
      <c r="G62" s="417">
        <f t="shared" si="17"/>
        <v>0</v>
      </c>
      <c r="H62" s="417">
        <f t="shared" si="17"/>
        <v>0</v>
      </c>
      <c r="I62" s="417">
        <f t="shared" si="17"/>
        <v>0</v>
      </c>
      <c r="J62" s="417">
        <f t="shared" si="17"/>
        <v>0</v>
      </c>
      <c r="K62" s="417">
        <f t="shared" si="17"/>
        <v>0</v>
      </c>
      <c r="L62" s="417">
        <f t="shared" si="17"/>
        <v>0</v>
      </c>
      <c r="M62" s="417">
        <f t="shared" si="17"/>
        <v>0</v>
      </c>
      <c r="N62" s="646">
        <f t="shared" si="17"/>
        <v>0</v>
      </c>
      <c r="O62" s="415">
        <f t="shared" si="17"/>
        <v>0</v>
      </c>
      <c r="P62" s="417">
        <f t="shared" si="17"/>
        <v>0</v>
      </c>
      <c r="Q62" s="417">
        <f t="shared" si="17"/>
        <v>0</v>
      </c>
      <c r="R62" s="417">
        <f t="shared" si="17"/>
        <v>0</v>
      </c>
      <c r="S62" s="417">
        <f t="shared" si="17"/>
        <v>0</v>
      </c>
      <c r="T62" s="417">
        <f t="shared" si="17"/>
        <v>0</v>
      </c>
      <c r="U62" s="417">
        <f t="shared" si="17"/>
        <v>0</v>
      </c>
      <c r="V62" s="417">
        <f t="shared" si="17"/>
        <v>0.11</v>
      </c>
      <c r="W62" s="417">
        <f t="shared" si="17"/>
        <v>0.22</v>
      </c>
      <c r="X62" s="437">
        <f t="shared" si="17"/>
        <v>0.33</v>
      </c>
    </row>
    <row r="63" spans="2:24" x14ac:dyDescent="0.25">
      <c r="B63" s="167" t="s">
        <v>416</v>
      </c>
      <c r="C63" s="38" t="s">
        <v>400</v>
      </c>
      <c r="D63" s="514">
        <f>3*'FCs _SER'!B99</f>
        <v>2.5862068965517242</v>
      </c>
      <c r="E63" s="415">
        <f t="shared" ref="E63:X63" si="18">E43</f>
        <v>0</v>
      </c>
      <c r="F63" s="417">
        <f t="shared" si="18"/>
        <v>0</v>
      </c>
      <c r="G63" s="417">
        <f t="shared" si="18"/>
        <v>0</v>
      </c>
      <c r="H63" s="417">
        <f t="shared" si="18"/>
        <v>0</v>
      </c>
      <c r="I63" s="417">
        <f t="shared" si="18"/>
        <v>0</v>
      </c>
      <c r="J63" s="417">
        <f t="shared" si="18"/>
        <v>0</v>
      </c>
      <c r="K63" s="417">
        <f t="shared" si="18"/>
        <v>0</v>
      </c>
      <c r="L63" s="417">
        <f t="shared" si="18"/>
        <v>0</v>
      </c>
      <c r="M63" s="417">
        <f t="shared" si="18"/>
        <v>0</v>
      </c>
      <c r="N63" s="646">
        <f t="shared" si="18"/>
        <v>0</v>
      </c>
      <c r="O63" s="415">
        <f t="shared" si="18"/>
        <v>0</v>
      </c>
      <c r="P63" s="417">
        <f t="shared" si="18"/>
        <v>0</v>
      </c>
      <c r="Q63" s="417">
        <f t="shared" si="18"/>
        <v>0</v>
      </c>
      <c r="R63" s="417">
        <f t="shared" si="18"/>
        <v>0</v>
      </c>
      <c r="S63" s="417">
        <f t="shared" si="18"/>
        <v>0</v>
      </c>
      <c r="T63" s="417">
        <f t="shared" si="18"/>
        <v>0</v>
      </c>
      <c r="U63" s="417">
        <f t="shared" si="18"/>
        <v>800</v>
      </c>
      <c r="V63" s="417">
        <f t="shared" si="18"/>
        <v>1200</v>
      </c>
      <c r="W63" s="417">
        <f t="shared" si="18"/>
        <v>1600</v>
      </c>
      <c r="X63" s="437">
        <f t="shared" si="18"/>
        <v>1600</v>
      </c>
    </row>
    <row r="64" spans="2:24" x14ac:dyDescent="0.25">
      <c r="B64" s="167" t="s">
        <v>417</v>
      </c>
      <c r="C64" s="38" t="s">
        <v>405</v>
      </c>
      <c r="D64" s="513">
        <f>20*'FCs _SER'!B101</f>
        <v>12.654284381805681</v>
      </c>
      <c r="E64" s="640">
        <f>(E45+E46)/50</f>
        <v>26.250688510782748</v>
      </c>
      <c r="F64" s="433">
        <f t="shared" ref="F64:M64" si="19">(F45+F46)/50</f>
        <v>26.307015730867711</v>
      </c>
      <c r="G64" s="433">
        <f t="shared" si="19"/>
        <v>26.235278396280236</v>
      </c>
      <c r="H64" s="433">
        <f t="shared" si="19"/>
        <v>26.43157574036676</v>
      </c>
      <c r="I64" s="433">
        <f t="shared" si="19"/>
        <v>26.485239435944667</v>
      </c>
      <c r="J64" s="433">
        <f t="shared" si="19"/>
        <v>26.457017110110254</v>
      </c>
      <c r="K64" s="433">
        <f t="shared" si="19"/>
        <v>25.851606268845838</v>
      </c>
      <c r="L64" s="433">
        <f t="shared" si="19"/>
        <v>25.620571982892017</v>
      </c>
      <c r="M64" s="433">
        <f t="shared" si="19"/>
        <v>25.554070170858477</v>
      </c>
      <c r="N64" s="661">
        <f>(N45+N46)/50</f>
        <v>25.554070170858477</v>
      </c>
      <c r="O64" s="640">
        <f>O44/50+(O45+O46)/50</f>
        <v>28.297700723182217</v>
      </c>
      <c r="P64" s="433">
        <f t="shared" ref="P64:W64" si="20">P44/50+(P45+P46)/50</f>
        <v>28.795080245002747</v>
      </c>
      <c r="Q64" s="433">
        <f t="shared" si="20"/>
        <v>27.164960292932452</v>
      </c>
      <c r="R64" s="433">
        <f t="shared" si="20"/>
        <v>29.159090709328943</v>
      </c>
      <c r="S64" s="433">
        <f t="shared" si="20"/>
        <v>27.347556549597279</v>
      </c>
      <c r="T64" s="433">
        <f t="shared" si="20"/>
        <v>29.023185336789194</v>
      </c>
      <c r="U64" s="433">
        <f>U44/50+(U45+U46)/50</f>
        <v>29.358779643962816</v>
      </c>
      <c r="V64" s="433">
        <f t="shared" si="20"/>
        <v>28.067764852547771</v>
      </c>
      <c r="W64" s="433">
        <f t="shared" si="20"/>
        <v>26.414710691093077</v>
      </c>
      <c r="X64" s="473">
        <f>X44/50+(X45+X46)/50</f>
        <v>28.034710691093078</v>
      </c>
    </row>
    <row r="65" spans="2:24" x14ac:dyDescent="0.25">
      <c r="B65" s="167" t="s">
        <v>418</v>
      </c>
      <c r="C65" s="38" t="s">
        <v>400</v>
      </c>
      <c r="D65" s="513"/>
      <c r="E65" s="415">
        <f t="shared" ref="E65:X65" si="21">(E43+E38+E39+E40+E41)</f>
        <v>0</v>
      </c>
      <c r="F65" s="417">
        <f t="shared" si="21"/>
        <v>0</v>
      </c>
      <c r="G65" s="417">
        <f t="shared" si="21"/>
        <v>0</v>
      </c>
      <c r="H65" s="417">
        <f t="shared" si="21"/>
        <v>0</v>
      </c>
      <c r="I65" s="417">
        <f t="shared" si="21"/>
        <v>0</v>
      </c>
      <c r="J65" s="417">
        <f t="shared" si="21"/>
        <v>0</v>
      </c>
      <c r="K65" s="417">
        <f t="shared" si="21"/>
        <v>0</v>
      </c>
      <c r="L65" s="417">
        <f t="shared" si="21"/>
        <v>0</v>
      </c>
      <c r="M65" s="417">
        <f t="shared" si="21"/>
        <v>0</v>
      </c>
      <c r="N65" s="646">
        <f t="shared" si="21"/>
        <v>0</v>
      </c>
      <c r="O65" s="415">
        <f t="shared" si="21"/>
        <v>0</v>
      </c>
      <c r="P65" s="417">
        <f t="shared" si="21"/>
        <v>0</v>
      </c>
      <c r="Q65" s="417">
        <f t="shared" si="21"/>
        <v>0</v>
      </c>
      <c r="R65" s="417">
        <f t="shared" si="21"/>
        <v>0</v>
      </c>
      <c r="S65" s="417">
        <f t="shared" si="21"/>
        <v>0</v>
      </c>
      <c r="T65" s="417">
        <f t="shared" si="21"/>
        <v>0</v>
      </c>
      <c r="U65" s="417">
        <f t="shared" si="21"/>
        <v>800</v>
      </c>
      <c r="V65" s="417">
        <f t="shared" si="21"/>
        <v>1211</v>
      </c>
      <c r="W65" s="417">
        <f t="shared" si="21"/>
        <v>1622</v>
      </c>
      <c r="X65" s="437">
        <f t="shared" si="21"/>
        <v>1633</v>
      </c>
    </row>
    <row r="66" spans="2:24" x14ac:dyDescent="0.25">
      <c r="B66" s="167"/>
      <c r="C66" s="38"/>
      <c r="D66" s="512"/>
      <c r="E66" s="641"/>
      <c r="F66" s="38"/>
      <c r="G66" s="38"/>
      <c r="H66" s="38"/>
      <c r="I66" s="38"/>
      <c r="J66" s="38"/>
      <c r="K66" s="38"/>
      <c r="L66" s="38"/>
      <c r="M66" s="38"/>
      <c r="N66" s="647"/>
      <c r="O66" s="641"/>
      <c r="P66" s="38"/>
      <c r="Q66" s="38"/>
      <c r="R66" s="38"/>
      <c r="S66" s="38"/>
      <c r="T66" s="38"/>
      <c r="U66" s="38"/>
      <c r="V66" s="38"/>
      <c r="W66" s="38"/>
      <c r="X66" s="649"/>
    </row>
    <row r="67" spans="2:24" ht="13" x14ac:dyDescent="0.3">
      <c r="B67" s="169" t="s">
        <v>479</v>
      </c>
      <c r="C67" s="38"/>
      <c r="D67" s="512"/>
      <c r="E67" s="641"/>
      <c r="F67" s="38"/>
      <c r="G67" s="38"/>
      <c r="H67" s="38"/>
      <c r="I67" s="38"/>
      <c r="J67" s="38"/>
      <c r="K67" s="38"/>
      <c r="L67" s="38"/>
      <c r="M67" s="38"/>
      <c r="N67" s="647"/>
      <c r="O67" s="641"/>
      <c r="P67" s="38"/>
      <c r="Q67" s="38"/>
      <c r="R67" s="38"/>
      <c r="S67" s="38"/>
      <c r="T67" s="38"/>
      <c r="U67" s="38"/>
      <c r="V67" s="38"/>
      <c r="W67" s="38"/>
      <c r="X67" s="649"/>
    </row>
    <row r="68" spans="2:24" x14ac:dyDescent="0.25">
      <c r="B68" s="167" t="s">
        <v>480</v>
      </c>
      <c r="C68" s="38" t="s">
        <v>421</v>
      </c>
      <c r="D68" s="512"/>
      <c r="E68" s="641">
        <v>6</v>
      </c>
      <c r="F68" s="38">
        <v>6</v>
      </c>
      <c r="G68" s="38">
        <v>6</v>
      </c>
      <c r="H68" s="38">
        <v>6</v>
      </c>
      <c r="I68" s="38">
        <v>6</v>
      </c>
      <c r="J68" s="38">
        <v>6</v>
      </c>
      <c r="K68" s="38">
        <v>6</v>
      </c>
      <c r="L68" s="38">
        <v>6</v>
      </c>
      <c r="M68" s="38">
        <v>6</v>
      </c>
      <c r="N68" s="647">
        <v>6</v>
      </c>
      <c r="O68" s="641">
        <v>6</v>
      </c>
      <c r="P68" s="38">
        <v>6</v>
      </c>
      <c r="Q68" s="38">
        <v>6</v>
      </c>
      <c r="R68" s="38">
        <v>6</v>
      </c>
      <c r="S68" s="38">
        <v>6</v>
      </c>
      <c r="T68" s="38">
        <v>6</v>
      </c>
      <c r="U68" s="38">
        <v>6</v>
      </c>
      <c r="V68" s="38">
        <v>6</v>
      </c>
      <c r="W68" s="38">
        <v>6</v>
      </c>
      <c r="X68" s="649">
        <v>6</v>
      </c>
    </row>
    <row r="69" spans="2:24" x14ac:dyDescent="0.25">
      <c r="B69" s="167" t="s">
        <v>481</v>
      </c>
      <c r="C69" s="38" t="s">
        <v>421</v>
      </c>
      <c r="D69" s="512"/>
      <c r="E69" s="641">
        <v>10</v>
      </c>
      <c r="F69" s="38">
        <v>10</v>
      </c>
      <c r="G69" s="38">
        <v>10</v>
      </c>
      <c r="H69" s="38">
        <v>10</v>
      </c>
      <c r="I69" s="38">
        <v>10</v>
      </c>
      <c r="J69" s="38">
        <v>10</v>
      </c>
      <c r="K69" s="38">
        <v>10</v>
      </c>
      <c r="L69" s="38">
        <v>10</v>
      </c>
      <c r="M69" s="38">
        <v>10</v>
      </c>
      <c r="N69" s="647">
        <v>10</v>
      </c>
      <c r="O69" s="641">
        <v>10</v>
      </c>
      <c r="P69" s="38">
        <v>10</v>
      </c>
      <c r="Q69" s="38">
        <v>10</v>
      </c>
      <c r="R69" s="38">
        <v>10</v>
      </c>
      <c r="S69" s="38">
        <v>10</v>
      </c>
      <c r="T69" s="38">
        <v>10</v>
      </c>
      <c r="U69" s="38">
        <v>10</v>
      </c>
      <c r="V69" s="38">
        <v>10</v>
      </c>
      <c r="W69" s="38">
        <v>10</v>
      </c>
      <c r="X69" s="647">
        <v>10</v>
      </c>
    </row>
    <row r="70" spans="2:24" x14ac:dyDescent="0.25">
      <c r="B70" s="171" t="s">
        <v>422</v>
      </c>
      <c r="C70" s="38" t="s">
        <v>421</v>
      </c>
      <c r="D70" s="512"/>
      <c r="E70" s="641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647">
        <v>0</v>
      </c>
      <c r="O70" s="641">
        <v>0</v>
      </c>
      <c r="P70" s="38">
        <v>0</v>
      </c>
      <c r="Q70" s="38">
        <f>10*150/1000</f>
        <v>1.5</v>
      </c>
      <c r="R70" s="38">
        <f t="shared" ref="R70:X70" si="22">10*150/1000</f>
        <v>1.5</v>
      </c>
      <c r="S70" s="38">
        <f t="shared" si="22"/>
        <v>1.5</v>
      </c>
      <c r="T70" s="38">
        <f t="shared" si="22"/>
        <v>1.5</v>
      </c>
      <c r="U70" s="38">
        <f t="shared" si="22"/>
        <v>1.5</v>
      </c>
      <c r="V70" s="38">
        <f t="shared" si="22"/>
        <v>1.5</v>
      </c>
      <c r="W70" s="38">
        <f t="shared" si="22"/>
        <v>1.5</v>
      </c>
      <c r="X70" s="649">
        <f t="shared" si="22"/>
        <v>1.5</v>
      </c>
    </row>
    <row r="71" spans="2:24" x14ac:dyDescent="0.25">
      <c r="B71" s="171" t="s">
        <v>423</v>
      </c>
      <c r="C71" s="38" t="s">
        <v>421</v>
      </c>
      <c r="D71" s="512"/>
      <c r="E71" s="641">
        <v>10</v>
      </c>
      <c r="F71" s="38">
        <v>10</v>
      </c>
      <c r="G71" s="38">
        <v>10</v>
      </c>
      <c r="H71" s="38">
        <v>10</v>
      </c>
      <c r="I71" s="38">
        <v>10</v>
      </c>
      <c r="J71" s="38">
        <v>10</v>
      </c>
      <c r="K71" s="38">
        <v>10</v>
      </c>
      <c r="L71" s="38">
        <v>10</v>
      </c>
      <c r="M71" s="38">
        <v>10</v>
      </c>
      <c r="N71" s="125">
        <v>10</v>
      </c>
      <c r="O71" s="125">
        <v>10</v>
      </c>
      <c r="P71" s="125">
        <v>10</v>
      </c>
      <c r="Q71" s="125">
        <v>10</v>
      </c>
      <c r="R71" s="125">
        <v>10</v>
      </c>
      <c r="S71" s="125">
        <v>10</v>
      </c>
      <c r="T71" s="125">
        <v>10</v>
      </c>
      <c r="U71" s="125">
        <v>10</v>
      </c>
      <c r="V71" s="125">
        <v>10</v>
      </c>
      <c r="W71" s="125">
        <v>10</v>
      </c>
      <c r="X71" s="125">
        <v>10</v>
      </c>
    </row>
    <row r="72" spans="2:24" x14ac:dyDescent="0.25">
      <c r="B72" s="171" t="s">
        <v>424</v>
      </c>
      <c r="C72" s="38" t="s">
        <v>421</v>
      </c>
      <c r="D72" s="512"/>
      <c r="E72" s="47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49">
        <v>0</v>
      </c>
      <c r="O72" s="641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8">
        <v>0</v>
      </c>
      <c r="X72" s="649">
        <v>0</v>
      </c>
    </row>
    <row r="73" spans="2:24" x14ac:dyDescent="0.25">
      <c r="B73" s="171" t="s">
        <v>425</v>
      </c>
      <c r="C73" s="38" t="s">
        <v>421</v>
      </c>
      <c r="D73" s="512"/>
      <c r="E73" s="38">
        <v>0</v>
      </c>
      <c r="F73" s="38">
        <v>0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49">
        <v>0</v>
      </c>
      <c r="O73" s="641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4</v>
      </c>
      <c r="W73" s="38">
        <v>4</v>
      </c>
      <c r="X73" s="649">
        <v>4</v>
      </c>
    </row>
    <row r="74" spans="2:24" x14ac:dyDescent="0.25">
      <c r="B74" s="172" t="s">
        <v>482</v>
      </c>
      <c r="C74" s="139" t="s">
        <v>421</v>
      </c>
      <c r="D74" s="512"/>
      <c r="E74" s="641">
        <v>0</v>
      </c>
      <c r="F74" s="38">
        <v>0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647">
        <v>0</v>
      </c>
      <c r="O74" s="641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3</v>
      </c>
      <c r="W74" s="38">
        <v>3</v>
      </c>
      <c r="X74" s="649">
        <v>3</v>
      </c>
    </row>
    <row r="75" spans="2:24" ht="13" thickBot="1" x14ac:dyDescent="0.3">
      <c r="B75" s="168" t="s">
        <v>483</v>
      </c>
      <c r="C75" s="139" t="s">
        <v>421</v>
      </c>
      <c r="D75" s="515"/>
      <c r="E75" s="658">
        <v>22</v>
      </c>
      <c r="F75" s="139">
        <v>22</v>
      </c>
      <c r="G75" s="139">
        <v>22</v>
      </c>
      <c r="H75" s="139">
        <v>22</v>
      </c>
      <c r="I75" s="139">
        <v>22</v>
      </c>
      <c r="J75" s="139">
        <v>22</v>
      </c>
      <c r="K75" s="139">
        <v>22</v>
      </c>
      <c r="L75" s="139">
        <v>22</v>
      </c>
      <c r="M75" s="139">
        <v>22</v>
      </c>
      <c r="N75" s="460">
        <v>22</v>
      </c>
      <c r="O75" s="659">
        <f>((O44+O43)*10/1200)+27</f>
        <v>27.9</v>
      </c>
      <c r="P75" s="659">
        <f t="shared" ref="P75:X75" si="23">((P44+P43)*10/1200)+27</f>
        <v>27.855</v>
      </c>
      <c r="Q75" s="659">
        <f t="shared" si="23"/>
        <v>27</v>
      </c>
      <c r="R75" s="659">
        <f t="shared" si="23"/>
        <v>27.765000000000001</v>
      </c>
      <c r="S75" s="659">
        <f t="shared" si="23"/>
        <v>27</v>
      </c>
      <c r="T75" s="659">
        <f t="shared" si="23"/>
        <v>27.72</v>
      </c>
      <c r="U75" s="659">
        <f t="shared" si="23"/>
        <v>34.791666666666664</v>
      </c>
      <c r="V75" s="659">
        <f t="shared" si="23"/>
        <v>37.674999999999997</v>
      </c>
      <c r="W75" s="659">
        <f t="shared" si="23"/>
        <v>40.333333333333336</v>
      </c>
      <c r="X75" s="659">
        <f t="shared" si="23"/>
        <v>41.008333333333333</v>
      </c>
    </row>
    <row r="76" spans="2:24" s="138" customFormat="1" ht="13.5" thickBot="1" x14ac:dyDescent="0.35">
      <c r="B76" s="142" t="s">
        <v>359</v>
      </c>
      <c r="C76" s="143" t="s">
        <v>421</v>
      </c>
      <c r="D76" s="516">
        <f>'1.5 Rehabilition MR-ECO'!D64</f>
        <v>86.25</v>
      </c>
      <c r="E76" s="761">
        <f>SUM(E68:E75)*$J12</f>
        <v>48</v>
      </c>
      <c r="F76" s="762">
        <f>SUM(F68:F75)*$J12</f>
        <v>48</v>
      </c>
      <c r="G76" s="762">
        <f t="shared" ref="G76:N76" si="24">SUM(G68:G75)*$J12</f>
        <v>48</v>
      </c>
      <c r="H76" s="762">
        <f t="shared" si="24"/>
        <v>48</v>
      </c>
      <c r="I76" s="762">
        <f t="shared" si="24"/>
        <v>48</v>
      </c>
      <c r="J76" s="762">
        <f t="shared" si="24"/>
        <v>48</v>
      </c>
      <c r="K76" s="762">
        <f t="shared" si="24"/>
        <v>48</v>
      </c>
      <c r="L76" s="762">
        <f t="shared" si="24"/>
        <v>48</v>
      </c>
      <c r="M76" s="762">
        <f t="shared" si="24"/>
        <v>48</v>
      </c>
      <c r="N76" s="762">
        <f t="shared" si="24"/>
        <v>48</v>
      </c>
      <c r="O76" s="764">
        <f>SUM(O68:O75)*$K12</f>
        <v>48.51</v>
      </c>
      <c r="P76" s="764">
        <f t="shared" ref="P76:X76" si="25">SUM(P68:P75)*$K12</f>
        <v>48.469500000000004</v>
      </c>
      <c r="Q76" s="764">
        <f t="shared" si="25"/>
        <v>49.050000000000004</v>
      </c>
      <c r="R76" s="764">
        <f t="shared" si="25"/>
        <v>49.738500000000002</v>
      </c>
      <c r="S76" s="764">
        <f t="shared" si="25"/>
        <v>49.050000000000004</v>
      </c>
      <c r="T76" s="764">
        <f t="shared" si="25"/>
        <v>49.698</v>
      </c>
      <c r="U76" s="764">
        <f t="shared" si="25"/>
        <v>56.0625</v>
      </c>
      <c r="V76" s="764">
        <f t="shared" si="25"/>
        <v>64.957499999999996</v>
      </c>
      <c r="W76" s="764">
        <f t="shared" si="25"/>
        <v>67.350000000000009</v>
      </c>
      <c r="X76" s="766">
        <f t="shared" si="25"/>
        <v>67.957499999999996</v>
      </c>
    </row>
    <row r="77" spans="2:24" s="138" customFormat="1" ht="13.5" thickBot="1" x14ac:dyDescent="0.35">
      <c r="B77" s="503" t="s">
        <v>361</v>
      </c>
      <c r="C77" s="144" t="s">
        <v>421</v>
      </c>
      <c r="D77" s="516">
        <f>'1.5 Rehabilition MR-ECO'!D65</f>
        <v>86.25</v>
      </c>
      <c r="E77" s="759">
        <f>SUM(E68:E75)-E76</f>
        <v>0</v>
      </c>
      <c r="F77" s="759">
        <f t="shared" ref="F77:N77" si="26">SUM(F68:F75)-F76</f>
        <v>0</v>
      </c>
      <c r="G77" s="759">
        <f t="shared" si="26"/>
        <v>0</v>
      </c>
      <c r="H77" s="759">
        <f t="shared" si="26"/>
        <v>0</v>
      </c>
      <c r="I77" s="759">
        <f t="shared" si="26"/>
        <v>0</v>
      </c>
      <c r="J77" s="759">
        <f t="shared" si="26"/>
        <v>0</v>
      </c>
      <c r="K77" s="759">
        <f t="shared" si="26"/>
        <v>0</v>
      </c>
      <c r="L77" s="759">
        <f t="shared" si="26"/>
        <v>0</v>
      </c>
      <c r="M77" s="759">
        <f t="shared" si="26"/>
        <v>0</v>
      </c>
      <c r="N77" s="759">
        <f t="shared" si="26"/>
        <v>0</v>
      </c>
      <c r="O77" s="759">
        <f>SUM(O68:O75)-O76</f>
        <v>5.3900000000000006</v>
      </c>
      <c r="P77" s="759">
        <f t="shared" ref="P77:X77" si="27">SUM(P68:P75)-P76</f>
        <v>5.3855000000000004</v>
      </c>
      <c r="Q77" s="759">
        <f t="shared" si="27"/>
        <v>5.4499999999999957</v>
      </c>
      <c r="R77" s="759">
        <f t="shared" si="27"/>
        <v>5.5264999999999986</v>
      </c>
      <c r="S77" s="759">
        <f t="shared" si="27"/>
        <v>5.4499999999999957</v>
      </c>
      <c r="T77" s="759">
        <f t="shared" si="27"/>
        <v>5.5219999999999985</v>
      </c>
      <c r="U77" s="759">
        <f t="shared" si="27"/>
        <v>6.2291666666666643</v>
      </c>
      <c r="V77" s="759">
        <f t="shared" si="27"/>
        <v>7.2175000000000011</v>
      </c>
      <c r="W77" s="759">
        <f t="shared" si="27"/>
        <v>7.4833333333333343</v>
      </c>
      <c r="X77" s="760">
        <f t="shared" si="27"/>
        <v>7.5508333333333297</v>
      </c>
    </row>
    <row r="78" spans="2:24" ht="18.75" customHeight="1" x14ac:dyDescent="0.25">
      <c r="B78" s="1953" t="s">
        <v>428</v>
      </c>
      <c r="C78" s="1955" t="s">
        <v>334</v>
      </c>
      <c r="D78" s="1957" t="s">
        <v>722</v>
      </c>
      <c r="E78" s="1959" t="s">
        <v>377</v>
      </c>
      <c r="F78" s="1960"/>
      <c r="G78" s="1960"/>
      <c r="H78" s="1960"/>
      <c r="I78" s="1960"/>
      <c r="J78" s="1960"/>
      <c r="K78" s="1960"/>
      <c r="L78" s="1960"/>
      <c r="M78" s="1960"/>
      <c r="N78" s="1960"/>
      <c r="O78" s="1963" t="s">
        <v>378</v>
      </c>
      <c r="P78" s="1964"/>
      <c r="Q78" s="1964"/>
      <c r="R78" s="1964"/>
      <c r="S78" s="1964"/>
      <c r="T78" s="1964"/>
      <c r="U78" s="1964"/>
      <c r="V78" s="1964"/>
      <c r="W78" s="1964"/>
      <c r="X78" s="1965"/>
    </row>
    <row r="79" spans="2:24" ht="18.75" customHeight="1" thickBot="1" x14ac:dyDescent="0.3">
      <c r="B79" s="1954"/>
      <c r="C79" s="1956"/>
      <c r="D79" s="1958"/>
      <c r="E79" s="1961"/>
      <c r="F79" s="1962"/>
      <c r="G79" s="1962"/>
      <c r="H79" s="1962"/>
      <c r="I79" s="1962"/>
      <c r="J79" s="1962"/>
      <c r="K79" s="1962"/>
      <c r="L79" s="1962"/>
      <c r="M79" s="1962"/>
      <c r="N79" s="1962"/>
      <c r="O79" s="1966"/>
      <c r="P79" s="1967"/>
      <c r="Q79" s="1967"/>
      <c r="R79" s="1967"/>
      <c r="S79" s="1967"/>
      <c r="T79" s="1967"/>
      <c r="U79" s="1967"/>
      <c r="V79" s="1967"/>
      <c r="W79" s="1967"/>
      <c r="X79" s="1968"/>
    </row>
    <row r="80" spans="2:24" ht="13" x14ac:dyDescent="0.3">
      <c r="B80" s="164"/>
      <c r="C80" s="73"/>
      <c r="D80" s="441"/>
      <c r="E80" s="475" t="s">
        <v>161</v>
      </c>
      <c r="F80" s="475" t="s">
        <v>162</v>
      </c>
      <c r="G80" s="475" t="s">
        <v>163</v>
      </c>
      <c r="H80" s="475" t="s">
        <v>164</v>
      </c>
      <c r="I80" s="475" t="s">
        <v>165</v>
      </c>
      <c r="J80" s="475" t="s">
        <v>166</v>
      </c>
      <c r="K80" s="475" t="s">
        <v>167</v>
      </c>
      <c r="L80" s="475" t="s">
        <v>168</v>
      </c>
      <c r="M80" s="475" t="s">
        <v>169</v>
      </c>
      <c r="N80" s="475" t="s">
        <v>170</v>
      </c>
      <c r="O80" s="475" t="s">
        <v>161</v>
      </c>
      <c r="P80" s="477" t="s">
        <v>162</v>
      </c>
      <c r="Q80" s="477" t="s">
        <v>163</v>
      </c>
      <c r="R80" s="477" t="s">
        <v>164</v>
      </c>
      <c r="S80" s="477" t="s">
        <v>165</v>
      </c>
      <c r="T80" s="477" t="s">
        <v>166</v>
      </c>
      <c r="U80" s="477" t="s">
        <v>167</v>
      </c>
      <c r="V80" s="477" t="s">
        <v>168</v>
      </c>
      <c r="W80" s="477" t="s">
        <v>169</v>
      </c>
      <c r="X80" s="478" t="s">
        <v>170</v>
      </c>
    </row>
    <row r="81" spans="2:26" ht="13" x14ac:dyDescent="0.3">
      <c r="B81" s="166" t="s">
        <v>429</v>
      </c>
      <c r="C81" s="36"/>
      <c r="D81" s="443"/>
      <c r="E81" s="47"/>
      <c r="F81" s="119"/>
      <c r="G81" s="119"/>
      <c r="H81" s="119"/>
      <c r="I81" s="119"/>
      <c r="J81" s="119"/>
      <c r="K81" s="119"/>
      <c r="L81" s="119"/>
      <c r="M81" s="119"/>
      <c r="N81" s="119"/>
      <c r="O81" s="133"/>
      <c r="P81" s="119"/>
      <c r="Q81" s="119"/>
      <c r="R81" s="119"/>
      <c r="S81" s="119"/>
      <c r="T81" s="119"/>
      <c r="U81" s="119"/>
      <c r="V81" s="119"/>
      <c r="W81" s="119"/>
      <c r="X81" s="128"/>
      <c r="Z81" s="37"/>
    </row>
    <row r="82" spans="2:26" x14ac:dyDescent="0.25">
      <c r="B82" s="167" t="str">
        <f>B46</f>
        <v>Production Maize</v>
      </c>
      <c r="C82" s="485" t="s">
        <v>723</v>
      </c>
      <c r="D82" s="444"/>
      <c r="E82" s="39">
        <f t="shared" ref="E82:X82" si="28">E38*$D38</f>
        <v>0</v>
      </c>
      <c r="F82" s="39">
        <f t="shared" si="28"/>
        <v>0</v>
      </c>
      <c r="G82" s="39">
        <f t="shared" si="28"/>
        <v>0</v>
      </c>
      <c r="H82" s="39">
        <f t="shared" si="28"/>
        <v>0</v>
      </c>
      <c r="I82" s="39">
        <f t="shared" si="28"/>
        <v>0</v>
      </c>
      <c r="J82" s="39">
        <f t="shared" si="28"/>
        <v>0</v>
      </c>
      <c r="K82" s="39">
        <f t="shared" si="28"/>
        <v>0</v>
      </c>
      <c r="L82" s="39">
        <f t="shared" si="28"/>
        <v>0</v>
      </c>
      <c r="M82" s="39">
        <f t="shared" si="28"/>
        <v>0</v>
      </c>
      <c r="N82" s="39">
        <f t="shared" si="28"/>
        <v>0</v>
      </c>
      <c r="O82" s="39">
        <f t="shared" si="28"/>
        <v>0</v>
      </c>
      <c r="P82" s="39">
        <f t="shared" si="28"/>
        <v>0</v>
      </c>
      <c r="Q82" s="39">
        <f t="shared" si="28"/>
        <v>0</v>
      </c>
      <c r="R82" s="39">
        <f t="shared" si="28"/>
        <v>0</v>
      </c>
      <c r="S82" s="39">
        <f t="shared" si="28"/>
        <v>0</v>
      </c>
      <c r="T82" s="39">
        <f t="shared" si="28"/>
        <v>0</v>
      </c>
      <c r="U82" s="39">
        <f t="shared" si="28"/>
        <v>0</v>
      </c>
      <c r="V82" s="39">
        <f t="shared" si="28"/>
        <v>0</v>
      </c>
      <c r="W82" s="39">
        <f t="shared" si="28"/>
        <v>0</v>
      </c>
      <c r="X82" s="151">
        <f t="shared" si="28"/>
        <v>0</v>
      </c>
    </row>
    <row r="83" spans="2:26" x14ac:dyDescent="0.25">
      <c r="B83" s="167" t="str">
        <f t="shared" ref="B83:B85" si="29">B47</f>
        <v>Tools &amp; equipment</v>
      </c>
      <c r="C83" s="485" t="s">
        <v>723</v>
      </c>
      <c r="D83" s="444"/>
      <c r="E83" s="39">
        <f t="shared" ref="E83:X83" si="30">E39*$D39</f>
        <v>0</v>
      </c>
      <c r="F83" s="39">
        <f t="shared" si="30"/>
        <v>0</v>
      </c>
      <c r="G83" s="39">
        <f t="shared" si="30"/>
        <v>0</v>
      </c>
      <c r="H83" s="39">
        <f t="shared" si="30"/>
        <v>0</v>
      </c>
      <c r="I83" s="39">
        <f t="shared" si="30"/>
        <v>0</v>
      </c>
      <c r="J83" s="39">
        <f t="shared" si="30"/>
        <v>0</v>
      </c>
      <c r="K83" s="39">
        <f t="shared" si="30"/>
        <v>0</v>
      </c>
      <c r="L83" s="39">
        <f t="shared" si="30"/>
        <v>0</v>
      </c>
      <c r="M83" s="39">
        <f t="shared" si="30"/>
        <v>0</v>
      </c>
      <c r="N83" s="39">
        <f t="shared" si="30"/>
        <v>0</v>
      </c>
      <c r="O83" s="39">
        <f t="shared" si="30"/>
        <v>0</v>
      </c>
      <c r="P83" s="39">
        <f t="shared" si="30"/>
        <v>0</v>
      </c>
      <c r="Q83" s="39">
        <f t="shared" si="30"/>
        <v>0</v>
      </c>
      <c r="R83" s="39">
        <f t="shared" si="30"/>
        <v>0</v>
      </c>
      <c r="S83" s="39">
        <f t="shared" si="30"/>
        <v>0</v>
      </c>
      <c r="T83" s="39">
        <f t="shared" si="30"/>
        <v>0</v>
      </c>
      <c r="U83" s="39">
        <f t="shared" si="30"/>
        <v>0</v>
      </c>
      <c r="V83" s="39">
        <f t="shared" si="30"/>
        <v>729.3</v>
      </c>
      <c r="W83" s="39">
        <f t="shared" si="30"/>
        <v>1458.6</v>
      </c>
      <c r="X83" s="151">
        <f t="shared" si="30"/>
        <v>2187.9</v>
      </c>
    </row>
    <row r="84" spans="2:26" x14ac:dyDescent="0.25">
      <c r="B84" s="167" t="str">
        <f t="shared" si="29"/>
        <v>Small axe</v>
      </c>
      <c r="C84" s="485" t="s">
        <v>723</v>
      </c>
      <c r="D84" s="444"/>
      <c r="E84" s="39">
        <f t="shared" ref="E84:X84" si="31">E40*$D40</f>
        <v>0</v>
      </c>
      <c r="F84" s="39">
        <f t="shared" si="31"/>
        <v>0</v>
      </c>
      <c r="G84" s="39">
        <f t="shared" si="31"/>
        <v>0</v>
      </c>
      <c r="H84" s="39">
        <f t="shared" si="31"/>
        <v>0</v>
      </c>
      <c r="I84" s="39">
        <f t="shared" si="31"/>
        <v>0</v>
      </c>
      <c r="J84" s="39">
        <f t="shared" si="31"/>
        <v>0</v>
      </c>
      <c r="K84" s="39">
        <f t="shared" si="31"/>
        <v>0</v>
      </c>
      <c r="L84" s="39">
        <f t="shared" si="31"/>
        <v>0</v>
      </c>
      <c r="M84" s="39">
        <f t="shared" si="31"/>
        <v>0</v>
      </c>
      <c r="N84" s="39">
        <f t="shared" si="31"/>
        <v>0</v>
      </c>
      <c r="O84" s="39">
        <f t="shared" si="31"/>
        <v>0</v>
      </c>
      <c r="P84" s="39">
        <f t="shared" si="31"/>
        <v>0</v>
      </c>
      <c r="Q84" s="39">
        <f t="shared" si="31"/>
        <v>0</v>
      </c>
      <c r="R84" s="39">
        <f t="shared" si="31"/>
        <v>0</v>
      </c>
      <c r="S84" s="39">
        <f t="shared" si="31"/>
        <v>0</v>
      </c>
      <c r="T84" s="39">
        <f t="shared" si="31"/>
        <v>0</v>
      </c>
      <c r="U84" s="39">
        <f t="shared" si="31"/>
        <v>0</v>
      </c>
      <c r="V84" s="39">
        <f t="shared" si="31"/>
        <v>0</v>
      </c>
      <c r="W84" s="39">
        <f t="shared" si="31"/>
        <v>0</v>
      </c>
      <c r="X84" s="151">
        <f t="shared" si="31"/>
        <v>0</v>
      </c>
    </row>
    <row r="85" spans="2:26" x14ac:dyDescent="0.25">
      <c r="B85" s="167" t="str">
        <f t="shared" si="29"/>
        <v>Sunki</v>
      </c>
      <c r="C85" s="485" t="s">
        <v>723</v>
      </c>
      <c r="D85" s="444"/>
      <c r="E85" s="39">
        <f t="shared" ref="E85:X85" si="32">E41*$D41</f>
        <v>0</v>
      </c>
      <c r="F85" s="39">
        <f t="shared" si="32"/>
        <v>0</v>
      </c>
      <c r="G85" s="39">
        <f t="shared" si="32"/>
        <v>0</v>
      </c>
      <c r="H85" s="39">
        <f t="shared" si="32"/>
        <v>0</v>
      </c>
      <c r="I85" s="39">
        <f t="shared" si="32"/>
        <v>0</v>
      </c>
      <c r="J85" s="39">
        <f t="shared" si="32"/>
        <v>0</v>
      </c>
      <c r="K85" s="39">
        <f t="shared" si="32"/>
        <v>0</v>
      </c>
      <c r="L85" s="39">
        <f t="shared" si="32"/>
        <v>0</v>
      </c>
      <c r="M85" s="39">
        <f t="shared" si="32"/>
        <v>0</v>
      </c>
      <c r="N85" s="39">
        <f t="shared" si="32"/>
        <v>0</v>
      </c>
      <c r="O85" s="39">
        <f t="shared" si="32"/>
        <v>0</v>
      </c>
      <c r="P85" s="39">
        <f t="shared" si="32"/>
        <v>0</v>
      </c>
      <c r="Q85" s="39">
        <f t="shared" si="32"/>
        <v>0</v>
      </c>
      <c r="R85" s="39">
        <f t="shared" si="32"/>
        <v>0</v>
      </c>
      <c r="S85" s="39">
        <f t="shared" si="32"/>
        <v>0</v>
      </c>
      <c r="T85" s="39">
        <f t="shared" si="32"/>
        <v>0</v>
      </c>
      <c r="U85" s="39">
        <f t="shared" si="32"/>
        <v>0</v>
      </c>
      <c r="V85" s="39">
        <f t="shared" si="32"/>
        <v>0</v>
      </c>
      <c r="W85" s="39">
        <f t="shared" si="32"/>
        <v>0</v>
      </c>
      <c r="X85" s="151">
        <f t="shared" si="32"/>
        <v>0</v>
      </c>
    </row>
    <row r="86" spans="2:26" x14ac:dyDescent="0.25">
      <c r="B86" s="168" t="s">
        <v>431</v>
      </c>
      <c r="C86" s="485" t="s">
        <v>723</v>
      </c>
      <c r="D86" s="444"/>
      <c r="E86" s="39">
        <f t="shared" ref="E86:X86" si="33">E42*$D42</f>
        <v>0</v>
      </c>
      <c r="F86" s="39">
        <f t="shared" si="33"/>
        <v>0</v>
      </c>
      <c r="G86" s="39">
        <f t="shared" si="33"/>
        <v>0</v>
      </c>
      <c r="H86" s="39">
        <f t="shared" si="33"/>
        <v>0</v>
      </c>
      <c r="I86" s="39">
        <f t="shared" si="33"/>
        <v>0</v>
      </c>
      <c r="J86" s="39">
        <f t="shared" si="33"/>
        <v>0</v>
      </c>
      <c r="K86" s="39">
        <f t="shared" si="33"/>
        <v>0</v>
      </c>
      <c r="L86" s="39">
        <f t="shared" si="33"/>
        <v>0</v>
      </c>
      <c r="M86" s="39">
        <f t="shared" si="33"/>
        <v>0</v>
      </c>
      <c r="N86" s="39">
        <f t="shared" si="33"/>
        <v>0</v>
      </c>
      <c r="O86" s="39">
        <f t="shared" si="33"/>
        <v>0</v>
      </c>
      <c r="P86" s="39">
        <f t="shared" si="33"/>
        <v>0</v>
      </c>
      <c r="Q86" s="39">
        <f t="shared" si="33"/>
        <v>0</v>
      </c>
      <c r="R86" s="39">
        <f t="shared" si="33"/>
        <v>0</v>
      </c>
      <c r="S86" s="39">
        <f t="shared" si="33"/>
        <v>0</v>
      </c>
      <c r="T86" s="39">
        <f t="shared" si="33"/>
        <v>0</v>
      </c>
      <c r="U86" s="39">
        <f t="shared" si="33"/>
        <v>0</v>
      </c>
      <c r="V86" s="39">
        <f t="shared" si="33"/>
        <v>0</v>
      </c>
      <c r="W86" s="39">
        <f t="shared" si="33"/>
        <v>0</v>
      </c>
      <c r="X86" s="151">
        <f t="shared" si="33"/>
        <v>0</v>
      </c>
    </row>
    <row r="87" spans="2:26" x14ac:dyDescent="0.25">
      <c r="B87" s="168" t="s">
        <v>432</v>
      </c>
      <c r="C87" s="485" t="s">
        <v>723</v>
      </c>
      <c r="D87" s="444"/>
      <c r="E87" s="39">
        <f t="shared" ref="E87:X87" si="34">E43*$D43</f>
        <v>0</v>
      </c>
      <c r="F87" s="39">
        <f t="shared" si="34"/>
        <v>0</v>
      </c>
      <c r="G87" s="39">
        <f t="shared" si="34"/>
        <v>0</v>
      </c>
      <c r="H87" s="39">
        <f t="shared" si="34"/>
        <v>0</v>
      </c>
      <c r="I87" s="39">
        <f t="shared" si="34"/>
        <v>0</v>
      </c>
      <c r="J87" s="39">
        <f t="shared" si="34"/>
        <v>0</v>
      </c>
      <c r="K87" s="39">
        <f t="shared" si="34"/>
        <v>0</v>
      </c>
      <c r="L87" s="39">
        <f t="shared" si="34"/>
        <v>0</v>
      </c>
      <c r="M87" s="39">
        <f t="shared" si="34"/>
        <v>0</v>
      </c>
      <c r="N87" s="39">
        <f t="shared" si="34"/>
        <v>0</v>
      </c>
      <c r="O87" s="39">
        <f t="shared" si="34"/>
        <v>0</v>
      </c>
      <c r="P87" s="39">
        <f t="shared" si="34"/>
        <v>0</v>
      </c>
      <c r="Q87" s="39">
        <f t="shared" si="34"/>
        <v>0</v>
      </c>
      <c r="R87" s="39">
        <f t="shared" si="34"/>
        <v>0</v>
      </c>
      <c r="S87" s="39">
        <f t="shared" si="34"/>
        <v>0</v>
      </c>
      <c r="T87" s="39">
        <f t="shared" si="34"/>
        <v>0</v>
      </c>
      <c r="U87" s="39">
        <f t="shared" si="34"/>
        <v>5712</v>
      </c>
      <c r="V87" s="39">
        <f t="shared" si="34"/>
        <v>8568</v>
      </c>
      <c r="W87" s="39">
        <f t="shared" si="34"/>
        <v>11424</v>
      </c>
      <c r="X87" s="151">
        <f t="shared" si="34"/>
        <v>11424</v>
      </c>
    </row>
    <row r="88" spans="2:26" x14ac:dyDescent="0.25">
      <c r="B88" s="167" t="s">
        <v>433</v>
      </c>
      <c r="C88" s="485" t="s">
        <v>723</v>
      </c>
      <c r="D88" s="444"/>
      <c r="E88" s="39">
        <f t="shared" ref="E88:X88" si="35">E44*$D44</f>
        <v>0</v>
      </c>
      <c r="F88" s="39">
        <f t="shared" si="35"/>
        <v>0</v>
      </c>
      <c r="G88" s="39">
        <f t="shared" si="35"/>
        <v>0</v>
      </c>
      <c r="H88" s="39">
        <f t="shared" si="35"/>
        <v>0</v>
      </c>
      <c r="I88" s="39">
        <f t="shared" si="35"/>
        <v>0</v>
      </c>
      <c r="J88" s="39">
        <f t="shared" si="35"/>
        <v>0</v>
      </c>
      <c r="K88" s="39">
        <f t="shared" si="35"/>
        <v>0</v>
      </c>
      <c r="L88" s="39">
        <f t="shared" si="35"/>
        <v>0</v>
      </c>
      <c r="M88" s="39">
        <f t="shared" si="35"/>
        <v>0</v>
      </c>
      <c r="N88" s="39">
        <f t="shared" si="35"/>
        <v>0</v>
      </c>
      <c r="O88" s="39">
        <f t="shared" si="35"/>
        <v>309.96000000000004</v>
      </c>
      <c r="P88" s="39">
        <f t="shared" si="35"/>
        <v>294.46199999999999</v>
      </c>
      <c r="Q88" s="39">
        <f t="shared" si="35"/>
        <v>0</v>
      </c>
      <c r="R88" s="39">
        <f t="shared" si="35"/>
        <v>263.46600000000001</v>
      </c>
      <c r="S88" s="39">
        <f t="shared" si="35"/>
        <v>0</v>
      </c>
      <c r="T88" s="39">
        <f t="shared" si="35"/>
        <v>247.96800000000002</v>
      </c>
      <c r="U88" s="39">
        <f t="shared" si="35"/>
        <v>387.45</v>
      </c>
      <c r="V88" s="39">
        <f t="shared" si="35"/>
        <v>232.47</v>
      </c>
      <c r="W88" s="39">
        <f t="shared" si="35"/>
        <v>0</v>
      </c>
      <c r="X88" s="151">
        <f t="shared" si="35"/>
        <v>232.47</v>
      </c>
    </row>
    <row r="89" spans="2:26" x14ac:dyDescent="0.25">
      <c r="B89" s="168" t="s">
        <v>459</v>
      </c>
      <c r="C89" s="485" t="s">
        <v>723</v>
      </c>
      <c r="D89" s="444"/>
      <c r="E89" s="39">
        <f>E45*$D45</f>
        <v>11353.117705901966</v>
      </c>
      <c r="F89" s="39">
        <f>F45*$D45</f>
        <v>11459.819939979991</v>
      </c>
      <c r="G89" s="39">
        <f t="shared" ref="G89:X90" si="36">G45*$D45</f>
        <v>11347.782594198066</v>
      </c>
      <c r="H89" s="39">
        <f t="shared" si="36"/>
        <v>11277.092364121374</v>
      </c>
      <c r="I89" s="39">
        <f t="shared" si="36"/>
        <v>11193.064354784927</v>
      </c>
      <c r="J89" s="39">
        <f t="shared" si="36"/>
        <v>11101.03367789263</v>
      </c>
      <c r="K89" s="39">
        <f t="shared" si="36"/>
        <v>10806.268756252084</v>
      </c>
      <c r="L89" s="39">
        <f t="shared" si="36"/>
        <v>10803.601200400133</v>
      </c>
      <c r="M89" s="39">
        <f t="shared" si="36"/>
        <v>10898.299433144382</v>
      </c>
      <c r="N89" s="39">
        <f t="shared" si="36"/>
        <v>10898.299433144382</v>
      </c>
      <c r="O89" s="39">
        <f t="shared" si="36"/>
        <v>13623.74124708236</v>
      </c>
      <c r="P89" s="39">
        <f t="shared" si="36"/>
        <v>13751.783927975992</v>
      </c>
      <c r="Q89" s="39">
        <f t="shared" si="36"/>
        <v>13617.339113037679</v>
      </c>
      <c r="R89" s="39">
        <f t="shared" si="36"/>
        <v>13532.510836945648</v>
      </c>
      <c r="S89" s="39">
        <f t="shared" si="36"/>
        <v>13431.677225741912</v>
      </c>
      <c r="T89" s="39">
        <f t="shared" si="36"/>
        <v>13321.240413471158</v>
      </c>
      <c r="U89" s="39">
        <f t="shared" si="36"/>
        <v>12967.522507502499</v>
      </c>
      <c r="V89" s="39">
        <f t="shared" si="36"/>
        <v>12964.32144048016</v>
      </c>
      <c r="W89" s="39">
        <f t="shared" si="36"/>
        <v>13077.959319773256</v>
      </c>
      <c r="X89" s="39">
        <f t="shared" si="36"/>
        <v>13077.959319773256</v>
      </c>
    </row>
    <row r="90" spans="2:26" x14ac:dyDescent="0.25">
      <c r="B90" s="168" t="s">
        <v>642</v>
      </c>
      <c r="C90" s="485" t="s">
        <v>723</v>
      </c>
      <c r="D90" s="444"/>
      <c r="E90" s="39">
        <f>E46*$D46</f>
        <v>17132.206425612894</v>
      </c>
      <c r="F90" s="39">
        <f>F46*$D46</f>
        <v>17074.275159520879</v>
      </c>
      <c r="G90" s="39">
        <f t="shared" si="36"/>
        <v>17120.620172394494</v>
      </c>
      <c r="H90" s="39">
        <f t="shared" si="36"/>
        <v>17427.655882682193</v>
      </c>
      <c r="I90" s="39">
        <f t="shared" si="36"/>
        <v>17586.001343333704</v>
      </c>
      <c r="J90" s="39">
        <f t="shared" si="36"/>
        <v>17659.380947050264</v>
      </c>
      <c r="K90" s="39">
        <f t="shared" si="36"/>
        <v>17302.13813948282</v>
      </c>
      <c r="L90" s="39">
        <f t="shared" si="36"/>
        <v>17039.516399865664</v>
      </c>
      <c r="M90" s="39">
        <f t="shared" si="36"/>
        <v>16854.136348371208</v>
      </c>
      <c r="N90" s="39">
        <f t="shared" si="36"/>
        <v>16854.136348371208</v>
      </c>
      <c r="O90" s="39">
        <f t="shared" si="36"/>
        <v>14391.053397514834</v>
      </c>
      <c r="P90" s="39">
        <f t="shared" si="36"/>
        <v>14939.990764580767</v>
      </c>
      <c r="Q90" s="39">
        <f t="shared" si="36"/>
        <v>15579.764356878988</v>
      </c>
      <c r="R90" s="39">
        <f t="shared" si="36"/>
        <v>15859.166853240793</v>
      </c>
      <c r="S90" s="39">
        <f t="shared" si="36"/>
        <v>16003.261222433674</v>
      </c>
      <c r="T90" s="39">
        <f t="shared" si="36"/>
        <v>16070.03666181574</v>
      </c>
      <c r="U90" s="39">
        <f t="shared" si="36"/>
        <v>15744.945706929364</v>
      </c>
      <c r="V90" s="39">
        <f t="shared" si="36"/>
        <v>15505.959923877756</v>
      </c>
      <c r="W90" s="39">
        <f t="shared" si="36"/>
        <v>15337.264077017797</v>
      </c>
      <c r="X90" s="39">
        <f t="shared" si="36"/>
        <v>15337.264077017797</v>
      </c>
    </row>
    <row r="91" spans="2:26" ht="13" x14ac:dyDescent="0.3">
      <c r="B91" s="177" t="s">
        <v>434</v>
      </c>
      <c r="C91" s="485" t="s">
        <v>723</v>
      </c>
      <c r="D91" s="444"/>
      <c r="E91" s="520">
        <f t="shared" ref="E91:X91" si="37">SUM(E82:E90)</f>
        <v>28485.324131514863</v>
      </c>
      <c r="F91" s="520">
        <f t="shared" si="37"/>
        <v>28534.095099500868</v>
      </c>
      <c r="G91" s="520">
        <f t="shared" si="37"/>
        <v>28468.402766592561</v>
      </c>
      <c r="H91" s="520">
        <f t="shared" si="37"/>
        <v>28704.748246803567</v>
      </c>
      <c r="I91" s="520">
        <f t="shared" si="37"/>
        <v>28779.065698118633</v>
      </c>
      <c r="J91" s="520">
        <f t="shared" si="37"/>
        <v>28760.414624942896</v>
      </c>
      <c r="K91" s="520">
        <f t="shared" si="37"/>
        <v>28108.406895734905</v>
      </c>
      <c r="L91" s="520">
        <f t="shared" si="37"/>
        <v>27843.117600265796</v>
      </c>
      <c r="M91" s="520">
        <f t="shared" si="37"/>
        <v>27752.435781515589</v>
      </c>
      <c r="N91" s="520">
        <f t="shared" si="37"/>
        <v>27752.435781515589</v>
      </c>
      <c r="O91" s="520">
        <f t="shared" si="37"/>
        <v>28324.754644597197</v>
      </c>
      <c r="P91" s="520">
        <f t="shared" si="37"/>
        <v>28986.236692556758</v>
      </c>
      <c r="Q91" s="520">
        <f t="shared" si="37"/>
        <v>29197.103469916667</v>
      </c>
      <c r="R91" s="520">
        <f t="shared" si="37"/>
        <v>29655.143690186444</v>
      </c>
      <c r="S91" s="520">
        <f t="shared" si="37"/>
        <v>29434.938448175584</v>
      </c>
      <c r="T91" s="520">
        <f t="shared" si="37"/>
        <v>29639.245075286897</v>
      </c>
      <c r="U91" s="520">
        <f t="shared" si="37"/>
        <v>34811.918214431862</v>
      </c>
      <c r="V91" s="520">
        <f t="shared" si="37"/>
        <v>38000.051364357918</v>
      </c>
      <c r="W91" s="520">
        <f t="shared" si="37"/>
        <v>41297.823396791049</v>
      </c>
      <c r="X91" s="520">
        <f t="shared" si="37"/>
        <v>42259.593396791053</v>
      </c>
    </row>
    <row r="92" spans="2:26" x14ac:dyDescent="0.25">
      <c r="B92" s="167"/>
      <c r="C92" s="485" t="s">
        <v>723</v>
      </c>
      <c r="D92" s="444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151"/>
    </row>
    <row r="93" spans="2:26" ht="13" x14ac:dyDescent="0.3">
      <c r="B93" s="169" t="s">
        <v>403</v>
      </c>
      <c r="C93" s="485" t="s">
        <v>723</v>
      </c>
      <c r="D93" s="44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151"/>
    </row>
    <row r="94" spans="2:26" x14ac:dyDescent="0.25">
      <c r="B94" s="167" t="s">
        <v>404</v>
      </c>
      <c r="C94" s="485" t="s">
        <v>723</v>
      </c>
      <c r="D94" s="444"/>
      <c r="E94" s="39">
        <f t="shared" ref="E94:X94" si="38">E48*$D48</f>
        <v>0</v>
      </c>
      <c r="F94" s="39">
        <f t="shared" si="38"/>
        <v>0</v>
      </c>
      <c r="G94" s="39">
        <f t="shared" si="38"/>
        <v>0</v>
      </c>
      <c r="H94" s="39">
        <f t="shared" si="38"/>
        <v>0</v>
      </c>
      <c r="I94" s="39">
        <f t="shared" si="38"/>
        <v>0</v>
      </c>
      <c r="J94" s="39">
        <f t="shared" si="38"/>
        <v>0</v>
      </c>
      <c r="K94" s="39">
        <f t="shared" si="38"/>
        <v>0</v>
      </c>
      <c r="L94" s="39">
        <f t="shared" si="38"/>
        <v>0</v>
      </c>
      <c r="M94" s="39">
        <f t="shared" si="38"/>
        <v>0</v>
      </c>
      <c r="N94" s="39">
        <f t="shared" si="38"/>
        <v>0</v>
      </c>
      <c r="O94" s="39">
        <f t="shared" si="38"/>
        <v>0</v>
      </c>
      <c r="P94" s="39">
        <f t="shared" si="38"/>
        <v>0</v>
      </c>
      <c r="Q94" s="39">
        <f t="shared" si="38"/>
        <v>0</v>
      </c>
      <c r="R94" s="39">
        <f t="shared" si="38"/>
        <v>0</v>
      </c>
      <c r="S94" s="39">
        <f t="shared" si="38"/>
        <v>0</v>
      </c>
      <c r="T94" s="39">
        <f t="shared" si="38"/>
        <v>0</v>
      </c>
      <c r="U94" s="39">
        <f t="shared" si="38"/>
        <v>0</v>
      </c>
      <c r="V94" s="39">
        <f t="shared" si="38"/>
        <v>0</v>
      </c>
      <c r="W94" s="39">
        <f t="shared" si="38"/>
        <v>0</v>
      </c>
      <c r="X94" s="151">
        <f t="shared" si="38"/>
        <v>0</v>
      </c>
    </row>
    <row r="95" spans="2:26" x14ac:dyDescent="0.25">
      <c r="B95" s="167" t="s">
        <v>406</v>
      </c>
      <c r="C95" s="485" t="s">
        <v>723</v>
      </c>
      <c r="D95" s="444"/>
      <c r="E95" s="39">
        <f t="shared" ref="E95:X95" si="39">E49*$D49</f>
        <v>0</v>
      </c>
      <c r="F95" s="39">
        <f t="shared" si="39"/>
        <v>0</v>
      </c>
      <c r="G95" s="39">
        <f t="shared" si="39"/>
        <v>0</v>
      </c>
      <c r="H95" s="39">
        <f t="shared" si="39"/>
        <v>0</v>
      </c>
      <c r="I95" s="39">
        <f t="shared" si="39"/>
        <v>0</v>
      </c>
      <c r="J95" s="39">
        <f t="shared" si="39"/>
        <v>0</v>
      </c>
      <c r="K95" s="39">
        <f t="shared" si="39"/>
        <v>0</v>
      </c>
      <c r="L95" s="39">
        <f t="shared" si="39"/>
        <v>0</v>
      </c>
      <c r="M95" s="39">
        <f t="shared" si="39"/>
        <v>0</v>
      </c>
      <c r="N95" s="39">
        <f t="shared" si="39"/>
        <v>0</v>
      </c>
      <c r="O95" s="39">
        <f t="shared" si="39"/>
        <v>110.7249883407997</v>
      </c>
      <c r="P95" s="39">
        <f t="shared" si="39"/>
        <v>0</v>
      </c>
      <c r="Q95" s="39">
        <f t="shared" si="39"/>
        <v>0</v>
      </c>
      <c r="R95" s="39">
        <f t="shared" si="39"/>
        <v>0</v>
      </c>
      <c r="S95" s="39">
        <f t="shared" si="39"/>
        <v>0</v>
      </c>
      <c r="T95" s="39">
        <f t="shared" si="39"/>
        <v>0</v>
      </c>
      <c r="U95" s="39">
        <f t="shared" si="39"/>
        <v>0</v>
      </c>
      <c r="V95" s="39">
        <f t="shared" si="39"/>
        <v>0</v>
      </c>
      <c r="W95" s="39">
        <f t="shared" si="39"/>
        <v>0</v>
      </c>
      <c r="X95" s="151">
        <f t="shared" si="39"/>
        <v>0</v>
      </c>
    </row>
    <row r="96" spans="2:26" x14ac:dyDescent="0.25">
      <c r="B96" s="167" t="s">
        <v>407</v>
      </c>
      <c r="C96" s="485" t="s">
        <v>723</v>
      </c>
      <c r="D96" s="444"/>
      <c r="E96" s="39">
        <f t="shared" ref="E96:X96" si="40">E50*$D50</f>
        <v>0</v>
      </c>
      <c r="F96" s="39">
        <f t="shared" si="40"/>
        <v>0</v>
      </c>
      <c r="G96" s="39">
        <f t="shared" si="40"/>
        <v>0</v>
      </c>
      <c r="H96" s="39">
        <f t="shared" si="40"/>
        <v>0</v>
      </c>
      <c r="I96" s="39">
        <f t="shared" si="40"/>
        <v>0</v>
      </c>
      <c r="J96" s="39">
        <f t="shared" si="40"/>
        <v>0</v>
      </c>
      <c r="K96" s="39">
        <f t="shared" si="40"/>
        <v>0</v>
      </c>
      <c r="L96" s="39">
        <f t="shared" si="40"/>
        <v>0</v>
      </c>
      <c r="M96" s="39">
        <f t="shared" si="40"/>
        <v>0</v>
      </c>
      <c r="N96" s="39">
        <f t="shared" si="40"/>
        <v>0</v>
      </c>
      <c r="O96" s="39">
        <f t="shared" si="40"/>
        <v>17.715998134527954</v>
      </c>
      <c r="P96" s="39">
        <f t="shared" si="40"/>
        <v>0</v>
      </c>
      <c r="Q96" s="39">
        <f t="shared" si="40"/>
        <v>0</v>
      </c>
      <c r="R96" s="39">
        <f t="shared" si="40"/>
        <v>0</v>
      </c>
      <c r="S96" s="39">
        <f t="shared" si="40"/>
        <v>17.715998134527954</v>
      </c>
      <c r="T96" s="39">
        <f t="shared" si="40"/>
        <v>0</v>
      </c>
      <c r="U96" s="39">
        <f t="shared" si="40"/>
        <v>0</v>
      </c>
      <c r="V96" s="39">
        <f t="shared" si="40"/>
        <v>0</v>
      </c>
      <c r="W96" s="39">
        <f t="shared" si="40"/>
        <v>0</v>
      </c>
      <c r="X96" s="151">
        <f t="shared" si="40"/>
        <v>0</v>
      </c>
    </row>
    <row r="97" spans="2:24" x14ac:dyDescent="0.25">
      <c r="B97" s="167" t="str">
        <f>B51</f>
        <v>Lot of agricultural tools</v>
      </c>
      <c r="C97" s="485" t="s">
        <v>723</v>
      </c>
      <c r="D97" s="444"/>
      <c r="E97" s="39">
        <f t="shared" ref="E97:X97" si="41">E51*$D51</f>
        <v>183.48712353618237</v>
      </c>
      <c r="F97" s="39">
        <f t="shared" si="41"/>
        <v>0</v>
      </c>
      <c r="G97" s="39">
        <f t="shared" si="41"/>
        <v>183.48712353618237</v>
      </c>
      <c r="H97" s="39">
        <f t="shared" si="41"/>
        <v>0</v>
      </c>
      <c r="I97" s="39">
        <f t="shared" si="41"/>
        <v>0</v>
      </c>
      <c r="J97" s="39">
        <f t="shared" si="41"/>
        <v>183.48712353618237</v>
      </c>
      <c r="K97" s="39">
        <f t="shared" si="41"/>
        <v>0</v>
      </c>
      <c r="L97" s="39">
        <f t="shared" si="41"/>
        <v>183.48712353618237</v>
      </c>
      <c r="M97" s="39">
        <f t="shared" si="41"/>
        <v>0</v>
      </c>
      <c r="N97" s="39">
        <f t="shared" si="41"/>
        <v>0</v>
      </c>
      <c r="O97" s="39">
        <f t="shared" si="41"/>
        <v>183.48712353618237</v>
      </c>
      <c r="P97" s="39">
        <f t="shared" si="41"/>
        <v>0</v>
      </c>
      <c r="Q97" s="39">
        <f t="shared" si="41"/>
        <v>183.48712353618237</v>
      </c>
      <c r="R97" s="39">
        <f t="shared" si="41"/>
        <v>0</v>
      </c>
      <c r="S97" s="39">
        <f t="shared" si="41"/>
        <v>183.48712353618237</v>
      </c>
      <c r="T97" s="39">
        <f t="shared" si="41"/>
        <v>0</v>
      </c>
      <c r="U97" s="39">
        <f t="shared" si="41"/>
        <v>183.48712353618237</v>
      </c>
      <c r="V97" s="39">
        <f t="shared" si="41"/>
        <v>0</v>
      </c>
      <c r="W97" s="39">
        <f t="shared" si="41"/>
        <v>183.48712353618237</v>
      </c>
      <c r="X97" s="39">
        <f t="shared" si="41"/>
        <v>0</v>
      </c>
    </row>
    <row r="98" spans="2:24" x14ac:dyDescent="0.25">
      <c r="B98" s="167"/>
      <c r="C98" s="485" t="s">
        <v>723</v>
      </c>
      <c r="D98" s="444"/>
      <c r="E98" s="39">
        <f t="shared" ref="E98:X98" si="42">E52*$D52</f>
        <v>0</v>
      </c>
      <c r="F98" s="39">
        <f t="shared" si="42"/>
        <v>0</v>
      </c>
      <c r="G98" s="39">
        <f t="shared" si="42"/>
        <v>0</v>
      </c>
      <c r="H98" s="39">
        <f t="shared" si="42"/>
        <v>0</v>
      </c>
      <c r="I98" s="39">
        <f t="shared" si="42"/>
        <v>0</v>
      </c>
      <c r="J98" s="39">
        <f t="shared" si="42"/>
        <v>0</v>
      </c>
      <c r="K98" s="39">
        <f t="shared" si="42"/>
        <v>0</v>
      </c>
      <c r="L98" s="39">
        <f t="shared" si="42"/>
        <v>0</v>
      </c>
      <c r="M98" s="39">
        <f t="shared" si="42"/>
        <v>0</v>
      </c>
      <c r="N98" s="39">
        <f t="shared" si="42"/>
        <v>0</v>
      </c>
      <c r="O98" s="39">
        <f t="shared" si="42"/>
        <v>0</v>
      </c>
      <c r="P98" s="39">
        <f t="shared" si="42"/>
        <v>0</v>
      </c>
      <c r="Q98" s="39">
        <f t="shared" si="42"/>
        <v>0</v>
      </c>
      <c r="R98" s="39">
        <f t="shared" si="42"/>
        <v>0</v>
      </c>
      <c r="S98" s="39">
        <f t="shared" si="42"/>
        <v>0</v>
      </c>
      <c r="T98" s="39">
        <f t="shared" si="42"/>
        <v>0</v>
      </c>
      <c r="U98" s="39">
        <f t="shared" si="42"/>
        <v>0</v>
      </c>
      <c r="V98" s="39">
        <f t="shared" si="42"/>
        <v>0</v>
      </c>
      <c r="W98" s="39">
        <f t="shared" si="42"/>
        <v>0</v>
      </c>
      <c r="X98" s="39">
        <f t="shared" si="42"/>
        <v>0</v>
      </c>
    </row>
    <row r="99" spans="2:24" ht="13" x14ac:dyDescent="0.3">
      <c r="B99" s="169" t="s">
        <v>485</v>
      </c>
      <c r="C99" s="485" t="s">
        <v>723</v>
      </c>
      <c r="D99" s="444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</row>
    <row r="100" spans="2:24" x14ac:dyDescent="0.25">
      <c r="B100" s="167"/>
      <c r="C100" s="485" t="s">
        <v>723</v>
      </c>
      <c r="D100" s="444"/>
      <c r="E100" s="39">
        <f t="shared" ref="E100:X100" si="43">E53*$D53</f>
        <v>0</v>
      </c>
      <c r="F100" s="39">
        <f t="shared" si="43"/>
        <v>0</v>
      </c>
      <c r="G100" s="39">
        <f t="shared" si="43"/>
        <v>0</v>
      </c>
      <c r="H100" s="39">
        <f t="shared" si="43"/>
        <v>0</v>
      </c>
      <c r="I100" s="39">
        <f t="shared" si="43"/>
        <v>0</v>
      </c>
      <c r="J100" s="39">
        <f t="shared" si="43"/>
        <v>0</v>
      </c>
      <c r="K100" s="39">
        <f t="shared" si="43"/>
        <v>0</v>
      </c>
      <c r="L100" s="39">
        <f t="shared" si="43"/>
        <v>0</v>
      </c>
      <c r="M100" s="39">
        <f t="shared" si="43"/>
        <v>0</v>
      </c>
      <c r="N100" s="39">
        <f t="shared" si="43"/>
        <v>0</v>
      </c>
      <c r="O100" s="39">
        <f t="shared" si="43"/>
        <v>0</v>
      </c>
      <c r="P100" s="39">
        <f t="shared" si="43"/>
        <v>0</v>
      </c>
      <c r="Q100" s="39">
        <f t="shared" si="43"/>
        <v>0</v>
      </c>
      <c r="R100" s="39">
        <f t="shared" si="43"/>
        <v>0</v>
      </c>
      <c r="S100" s="39">
        <f t="shared" si="43"/>
        <v>0</v>
      </c>
      <c r="T100" s="39">
        <f t="shared" si="43"/>
        <v>0</v>
      </c>
      <c r="U100" s="39">
        <f t="shared" si="43"/>
        <v>0</v>
      </c>
      <c r="V100" s="39">
        <f t="shared" si="43"/>
        <v>0</v>
      </c>
      <c r="W100" s="39">
        <f t="shared" si="43"/>
        <v>0</v>
      </c>
      <c r="X100" s="151">
        <f t="shared" si="43"/>
        <v>0</v>
      </c>
    </row>
    <row r="101" spans="2:24" x14ac:dyDescent="0.25">
      <c r="B101" s="167" t="str">
        <f>B54</f>
        <v>Seeds-Gum and Balanites Direct seedling</v>
      </c>
      <c r="C101" s="485" t="s">
        <v>723</v>
      </c>
      <c r="D101" s="444"/>
      <c r="E101" s="39">
        <f t="shared" ref="E101:X101" si="44">E54*$D54</f>
        <v>0</v>
      </c>
      <c r="F101" s="39">
        <f t="shared" si="44"/>
        <v>0</v>
      </c>
      <c r="G101" s="39">
        <f t="shared" si="44"/>
        <v>0</v>
      </c>
      <c r="H101" s="39">
        <f t="shared" si="44"/>
        <v>0</v>
      </c>
      <c r="I101" s="39">
        <f t="shared" si="44"/>
        <v>0</v>
      </c>
      <c r="J101" s="39">
        <f t="shared" si="44"/>
        <v>0</v>
      </c>
      <c r="K101" s="39">
        <f t="shared" si="44"/>
        <v>0</v>
      </c>
      <c r="L101" s="39">
        <f t="shared" si="44"/>
        <v>0</v>
      </c>
      <c r="M101" s="39">
        <f t="shared" si="44"/>
        <v>0</v>
      </c>
      <c r="N101" s="39">
        <f t="shared" si="44"/>
        <v>0</v>
      </c>
      <c r="O101" s="39">
        <f t="shared" si="44"/>
        <v>30.912297916050004</v>
      </c>
      <c r="P101" s="39">
        <f t="shared" si="44"/>
        <v>0</v>
      </c>
      <c r="Q101" s="39">
        <f t="shared" si="44"/>
        <v>0</v>
      </c>
      <c r="R101" s="39">
        <f t="shared" si="44"/>
        <v>0</v>
      </c>
      <c r="S101" s="39">
        <f t="shared" si="44"/>
        <v>0</v>
      </c>
      <c r="T101" s="39">
        <f t="shared" si="44"/>
        <v>0</v>
      </c>
      <c r="U101" s="39">
        <f t="shared" si="44"/>
        <v>0</v>
      </c>
      <c r="V101" s="39">
        <f t="shared" si="44"/>
        <v>0</v>
      </c>
      <c r="W101" s="39">
        <f t="shared" si="44"/>
        <v>0</v>
      </c>
      <c r="X101" s="151">
        <f t="shared" si="44"/>
        <v>0</v>
      </c>
    </row>
    <row r="102" spans="2:24" x14ac:dyDescent="0.25">
      <c r="B102" s="167" t="str">
        <f>B55</f>
        <v xml:space="preserve">Fooder Seeds </v>
      </c>
      <c r="C102" s="485" t="s">
        <v>723</v>
      </c>
      <c r="D102" s="444"/>
      <c r="E102" s="39">
        <f t="shared" ref="E102:X102" si="45">E55*$D55</f>
        <v>0</v>
      </c>
      <c r="F102" s="39">
        <f t="shared" si="45"/>
        <v>0</v>
      </c>
      <c r="G102" s="39">
        <f t="shared" si="45"/>
        <v>0</v>
      </c>
      <c r="H102" s="39">
        <f t="shared" si="45"/>
        <v>0</v>
      </c>
      <c r="I102" s="39">
        <f t="shared" si="45"/>
        <v>0</v>
      </c>
      <c r="J102" s="39">
        <f t="shared" si="45"/>
        <v>0</v>
      </c>
      <c r="K102" s="39">
        <f t="shared" si="45"/>
        <v>0</v>
      </c>
      <c r="L102" s="39">
        <f t="shared" si="45"/>
        <v>0</v>
      </c>
      <c r="M102" s="39">
        <f t="shared" si="45"/>
        <v>0</v>
      </c>
      <c r="N102" s="39">
        <f t="shared" si="45"/>
        <v>0</v>
      </c>
      <c r="O102" s="39">
        <f t="shared" si="45"/>
        <v>239.68818750000005</v>
      </c>
      <c r="P102" s="39">
        <f t="shared" si="45"/>
        <v>227.70377812500001</v>
      </c>
      <c r="Q102" s="39">
        <f t="shared" si="45"/>
        <v>215.71936875000003</v>
      </c>
      <c r="R102" s="39">
        <f t="shared" si="45"/>
        <v>203.73495937500002</v>
      </c>
      <c r="S102" s="39">
        <f t="shared" si="45"/>
        <v>191.75055000000003</v>
      </c>
      <c r="T102" s="39">
        <f t="shared" si="45"/>
        <v>191.75055000000003</v>
      </c>
      <c r="U102" s="39">
        <f t="shared" si="45"/>
        <v>179.76614062500005</v>
      </c>
      <c r="V102" s="39">
        <f t="shared" si="45"/>
        <v>179.76614062500005</v>
      </c>
      <c r="W102" s="39">
        <f t="shared" si="45"/>
        <v>179.76614062500005</v>
      </c>
      <c r="X102" s="151">
        <f t="shared" si="45"/>
        <v>179.76614062500005</v>
      </c>
    </row>
    <row r="103" spans="2:24" x14ac:dyDescent="0.25">
      <c r="B103" s="167" t="str">
        <f t="shared" ref="B103:B107" si="46">B56</f>
        <v>Non improved Soya seeds</v>
      </c>
      <c r="C103" s="485" t="s">
        <v>723</v>
      </c>
      <c r="D103" s="444"/>
      <c r="E103" s="39">
        <f t="shared" ref="E103:X107" si="47">E56*$D56</f>
        <v>400</v>
      </c>
      <c r="F103" s="39">
        <f t="shared" si="47"/>
        <v>400</v>
      </c>
      <c r="G103" s="39">
        <f t="shared" si="47"/>
        <v>400</v>
      </c>
      <c r="H103" s="39">
        <f t="shared" si="47"/>
        <v>400</v>
      </c>
      <c r="I103" s="39">
        <f t="shared" si="47"/>
        <v>400</v>
      </c>
      <c r="J103" s="39">
        <f t="shared" si="47"/>
        <v>400</v>
      </c>
      <c r="K103" s="39">
        <f t="shared" si="47"/>
        <v>400</v>
      </c>
      <c r="L103" s="39">
        <f t="shared" si="47"/>
        <v>400</v>
      </c>
      <c r="M103" s="39">
        <f t="shared" si="47"/>
        <v>400</v>
      </c>
      <c r="N103" s="39">
        <f t="shared" si="47"/>
        <v>400</v>
      </c>
      <c r="O103" s="39">
        <f t="shared" si="47"/>
        <v>0</v>
      </c>
      <c r="P103" s="39">
        <f t="shared" si="47"/>
        <v>0</v>
      </c>
      <c r="Q103" s="39">
        <f t="shared" si="47"/>
        <v>0</v>
      </c>
      <c r="R103" s="39">
        <f t="shared" si="47"/>
        <v>0</v>
      </c>
      <c r="S103" s="39">
        <f t="shared" si="47"/>
        <v>0</v>
      </c>
      <c r="T103" s="39">
        <f t="shared" si="47"/>
        <v>0</v>
      </c>
      <c r="U103" s="39">
        <f t="shared" si="47"/>
        <v>0</v>
      </c>
      <c r="V103" s="39">
        <f t="shared" si="47"/>
        <v>0</v>
      </c>
      <c r="W103" s="39">
        <f t="shared" si="47"/>
        <v>0</v>
      </c>
      <c r="X103" s="151">
        <f t="shared" si="47"/>
        <v>0</v>
      </c>
    </row>
    <row r="104" spans="2:24" x14ac:dyDescent="0.25">
      <c r="B104" s="167" t="str">
        <f t="shared" si="46"/>
        <v>Non Improved Maize seeds</v>
      </c>
      <c r="C104" s="485" t="s">
        <v>723</v>
      </c>
      <c r="D104" s="444"/>
      <c r="E104" s="39">
        <f t="shared" si="47"/>
        <v>312.5</v>
      </c>
      <c r="F104" s="39">
        <f t="shared" si="47"/>
        <v>312.5</v>
      </c>
      <c r="G104" s="39">
        <f t="shared" si="47"/>
        <v>312.5</v>
      </c>
      <c r="H104" s="39">
        <f t="shared" si="47"/>
        <v>312.5</v>
      </c>
      <c r="I104" s="39">
        <f t="shared" si="47"/>
        <v>312.5</v>
      </c>
      <c r="J104" s="39">
        <f t="shared" si="47"/>
        <v>312.5</v>
      </c>
      <c r="K104" s="39">
        <f t="shared" si="47"/>
        <v>312.5</v>
      </c>
      <c r="L104" s="39">
        <f t="shared" si="47"/>
        <v>312.5</v>
      </c>
      <c r="M104" s="39">
        <f t="shared" si="47"/>
        <v>312.5</v>
      </c>
      <c r="N104" s="39">
        <f t="shared" si="47"/>
        <v>312.5</v>
      </c>
      <c r="O104" s="39">
        <f t="shared" si="47"/>
        <v>0</v>
      </c>
      <c r="P104" s="39">
        <f t="shared" si="47"/>
        <v>0</v>
      </c>
      <c r="Q104" s="39">
        <f t="shared" si="47"/>
        <v>0</v>
      </c>
      <c r="R104" s="39">
        <f t="shared" si="47"/>
        <v>0</v>
      </c>
      <c r="S104" s="39">
        <f t="shared" si="47"/>
        <v>0</v>
      </c>
      <c r="T104" s="39">
        <f t="shared" si="47"/>
        <v>0</v>
      </c>
      <c r="U104" s="39">
        <f t="shared" si="47"/>
        <v>0</v>
      </c>
      <c r="V104" s="39">
        <f t="shared" si="47"/>
        <v>0</v>
      </c>
      <c r="W104" s="39">
        <f t="shared" si="47"/>
        <v>0</v>
      </c>
      <c r="X104" s="151">
        <f t="shared" si="47"/>
        <v>0</v>
      </c>
    </row>
    <row r="105" spans="2:24" x14ac:dyDescent="0.25">
      <c r="B105" s="167" t="str">
        <f t="shared" si="46"/>
        <v>Soya seeds</v>
      </c>
      <c r="C105" s="485" t="s">
        <v>723</v>
      </c>
      <c r="D105" s="444"/>
      <c r="E105" s="39">
        <f t="shared" si="47"/>
        <v>0</v>
      </c>
      <c r="F105" s="39">
        <f t="shared" si="47"/>
        <v>0</v>
      </c>
      <c r="G105" s="39">
        <f t="shared" si="47"/>
        <v>0</v>
      </c>
      <c r="H105" s="39">
        <f t="shared" si="47"/>
        <v>0</v>
      </c>
      <c r="I105" s="39">
        <f t="shared" si="47"/>
        <v>0</v>
      </c>
      <c r="J105" s="39">
        <f t="shared" si="47"/>
        <v>0</v>
      </c>
      <c r="K105" s="39">
        <f t="shared" si="47"/>
        <v>0</v>
      </c>
      <c r="L105" s="39">
        <f t="shared" si="47"/>
        <v>0</v>
      </c>
      <c r="M105" s="39">
        <f t="shared" si="47"/>
        <v>0</v>
      </c>
      <c r="N105" s="39">
        <f t="shared" si="47"/>
        <v>0</v>
      </c>
      <c r="O105" s="39">
        <f t="shared" si="47"/>
        <v>437.5</v>
      </c>
      <c r="P105" s="39">
        <f t="shared" si="47"/>
        <v>437.5</v>
      </c>
      <c r="Q105" s="39">
        <f t="shared" si="47"/>
        <v>437.5</v>
      </c>
      <c r="R105" s="39">
        <f t="shared" si="47"/>
        <v>437.5</v>
      </c>
      <c r="S105" s="39">
        <f t="shared" si="47"/>
        <v>437.5</v>
      </c>
      <c r="T105" s="39">
        <f t="shared" si="47"/>
        <v>437.5</v>
      </c>
      <c r="U105" s="39">
        <f t="shared" si="47"/>
        <v>437.5</v>
      </c>
      <c r="V105" s="39">
        <f t="shared" si="47"/>
        <v>437.5</v>
      </c>
      <c r="W105" s="39">
        <f t="shared" si="47"/>
        <v>437.5</v>
      </c>
      <c r="X105" s="151">
        <f t="shared" si="47"/>
        <v>437.5</v>
      </c>
    </row>
    <row r="106" spans="2:24" x14ac:dyDescent="0.25">
      <c r="B106" s="167" t="str">
        <f t="shared" si="46"/>
        <v>Maize seeds</v>
      </c>
      <c r="C106" s="485" t="s">
        <v>723</v>
      </c>
      <c r="D106" s="444"/>
      <c r="E106" s="39">
        <f t="shared" si="47"/>
        <v>0</v>
      </c>
      <c r="F106" s="39">
        <f t="shared" si="47"/>
        <v>0</v>
      </c>
      <c r="G106" s="39">
        <f t="shared" si="47"/>
        <v>0</v>
      </c>
      <c r="H106" s="39">
        <f t="shared" si="47"/>
        <v>0</v>
      </c>
      <c r="I106" s="39">
        <f t="shared" si="47"/>
        <v>0</v>
      </c>
      <c r="J106" s="39">
        <f t="shared" si="47"/>
        <v>0</v>
      </c>
      <c r="K106" s="39">
        <f t="shared" si="47"/>
        <v>0</v>
      </c>
      <c r="L106" s="39">
        <f t="shared" si="47"/>
        <v>0</v>
      </c>
      <c r="M106" s="39">
        <f t="shared" si="47"/>
        <v>0</v>
      </c>
      <c r="N106" s="39">
        <f t="shared" si="47"/>
        <v>0</v>
      </c>
      <c r="O106" s="39">
        <f t="shared" si="47"/>
        <v>306.25</v>
      </c>
      <c r="P106" s="39">
        <f t="shared" si="47"/>
        <v>306.25</v>
      </c>
      <c r="Q106" s="39">
        <f t="shared" si="47"/>
        <v>306.25</v>
      </c>
      <c r="R106" s="39">
        <f t="shared" si="47"/>
        <v>306.25</v>
      </c>
      <c r="S106" s="39">
        <f t="shared" si="47"/>
        <v>306.25</v>
      </c>
      <c r="T106" s="39">
        <f t="shared" si="47"/>
        <v>306.25</v>
      </c>
      <c r="U106" s="39">
        <f t="shared" si="47"/>
        <v>306.25</v>
      </c>
      <c r="V106" s="39">
        <f t="shared" si="47"/>
        <v>306.25</v>
      </c>
      <c r="W106" s="39">
        <f t="shared" si="47"/>
        <v>306.25</v>
      </c>
      <c r="X106" s="151">
        <f t="shared" si="47"/>
        <v>306.25</v>
      </c>
    </row>
    <row r="107" spans="2:24" x14ac:dyDescent="0.25">
      <c r="B107" s="167" t="str">
        <f t="shared" si="46"/>
        <v xml:space="preserve">Organic fertilizer </v>
      </c>
      <c r="C107" s="485" t="s">
        <v>723</v>
      </c>
      <c r="D107" s="444"/>
      <c r="E107" s="39">
        <f>E60*$D60</f>
        <v>420</v>
      </c>
      <c r="F107" s="39">
        <f t="shared" si="47"/>
        <v>420</v>
      </c>
      <c r="G107" s="39">
        <f t="shared" si="47"/>
        <v>420</v>
      </c>
      <c r="H107" s="39">
        <f t="shared" si="47"/>
        <v>420</v>
      </c>
      <c r="I107" s="39">
        <f t="shared" si="47"/>
        <v>420</v>
      </c>
      <c r="J107" s="39">
        <f t="shared" si="47"/>
        <v>420</v>
      </c>
      <c r="K107" s="39">
        <f t="shared" si="47"/>
        <v>420</v>
      </c>
      <c r="L107" s="39">
        <f t="shared" si="47"/>
        <v>420</v>
      </c>
      <c r="M107" s="39">
        <f t="shared" si="47"/>
        <v>420</v>
      </c>
      <c r="N107" s="39">
        <f t="shared" si="47"/>
        <v>420</v>
      </c>
      <c r="O107" s="39">
        <f t="shared" si="47"/>
        <v>700</v>
      </c>
      <c r="P107" s="39">
        <f t="shared" si="47"/>
        <v>700</v>
      </c>
      <c r="Q107" s="39">
        <f t="shared" si="47"/>
        <v>700</v>
      </c>
      <c r="R107" s="39">
        <f t="shared" si="47"/>
        <v>700</v>
      </c>
      <c r="S107" s="39">
        <f t="shared" si="47"/>
        <v>700</v>
      </c>
      <c r="T107" s="39">
        <f t="shared" si="47"/>
        <v>700</v>
      </c>
      <c r="U107" s="39">
        <f t="shared" si="47"/>
        <v>700</v>
      </c>
      <c r="V107" s="39">
        <f t="shared" si="47"/>
        <v>700</v>
      </c>
      <c r="W107" s="39">
        <f t="shared" si="47"/>
        <v>700</v>
      </c>
      <c r="X107" s="151">
        <f t="shared" si="47"/>
        <v>700</v>
      </c>
    </row>
    <row r="108" spans="2:24" ht="13" x14ac:dyDescent="0.3">
      <c r="B108" s="170" t="s">
        <v>413</v>
      </c>
      <c r="C108" s="485" t="s">
        <v>723</v>
      </c>
      <c r="D108" s="444"/>
      <c r="E108" s="39">
        <f t="shared" ref="E108:X108" si="48">E61*$D61</f>
        <v>0</v>
      </c>
      <c r="F108" s="39">
        <f t="shared" si="48"/>
        <v>0</v>
      </c>
      <c r="G108" s="39">
        <f t="shared" si="48"/>
        <v>0</v>
      </c>
      <c r="H108" s="39">
        <f t="shared" si="48"/>
        <v>0</v>
      </c>
      <c r="I108" s="39">
        <f t="shared" si="48"/>
        <v>0</v>
      </c>
      <c r="J108" s="39">
        <f t="shared" si="48"/>
        <v>0</v>
      </c>
      <c r="K108" s="39">
        <f t="shared" si="48"/>
        <v>0</v>
      </c>
      <c r="L108" s="39">
        <f t="shared" si="48"/>
        <v>0</v>
      </c>
      <c r="M108" s="39">
        <f t="shared" si="48"/>
        <v>0</v>
      </c>
      <c r="N108" s="39">
        <f t="shared" si="48"/>
        <v>0</v>
      </c>
      <c r="O108" s="39">
        <f t="shared" si="48"/>
        <v>0</v>
      </c>
      <c r="P108" s="39">
        <f t="shared" si="48"/>
        <v>0</v>
      </c>
      <c r="Q108" s="39">
        <f t="shared" si="48"/>
        <v>0</v>
      </c>
      <c r="R108" s="39">
        <f t="shared" si="48"/>
        <v>0</v>
      </c>
      <c r="S108" s="39">
        <f t="shared" si="48"/>
        <v>0</v>
      </c>
      <c r="T108" s="39">
        <f t="shared" si="48"/>
        <v>0</v>
      </c>
      <c r="U108" s="39">
        <f t="shared" si="48"/>
        <v>0</v>
      </c>
      <c r="V108" s="39">
        <f t="shared" si="48"/>
        <v>0</v>
      </c>
      <c r="W108" s="39">
        <f t="shared" si="48"/>
        <v>0</v>
      </c>
      <c r="X108" s="151">
        <f t="shared" si="48"/>
        <v>0</v>
      </c>
    </row>
    <row r="109" spans="2:24" x14ac:dyDescent="0.25">
      <c r="B109" s="167" t="str">
        <f>B62</f>
        <v xml:space="preserve">Transportation Gum </v>
      </c>
      <c r="C109" s="485" t="s">
        <v>723</v>
      </c>
      <c r="D109" s="444"/>
      <c r="E109" s="39">
        <f t="shared" ref="E109:X109" si="49">E62*$D62</f>
        <v>0</v>
      </c>
      <c r="F109" s="39">
        <f t="shared" si="49"/>
        <v>0</v>
      </c>
      <c r="G109" s="39">
        <f t="shared" si="49"/>
        <v>0</v>
      </c>
      <c r="H109" s="39">
        <f t="shared" si="49"/>
        <v>0</v>
      </c>
      <c r="I109" s="39">
        <f t="shared" si="49"/>
        <v>0</v>
      </c>
      <c r="J109" s="39">
        <f t="shared" si="49"/>
        <v>0</v>
      </c>
      <c r="K109" s="39">
        <f t="shared" si="49"/>
        <v>0</v>
      </c>
      <c r="L109" s="39">
        <f t="shared" si="49"/>
        <v>0</v>
      </c>
      <c r="M109" s="39">
        <f t="shared" si="49"/>
        <v>0</v>
      </c>
      <c r="N109" s="39">
        <f t="shared" si="49"/>
        <v>0</v>
      </c>
      <c r="O109" s="39">
        <f t="shared" si="49"/>
        <v>0</v>
      </c>
      <c r="P109" s="39">
        <f t="shared" si="49"/>
        <v>0</v>
      </c>
      <c r="Q109" s="39">
        <f t="shared" si="49"/>
        <v>0</v>
      </c>
      <c r="R109" s="39">
        <f t="shared" si="49"/>
        <v>0</v>
      </c>
      <c r="S109" s="39">
        <f t="shared" si="49"/>
        <v>0</v>
      </c>
      <c r="T109" s="39">
        <f t="shared" si="49"/>
        <v>0</v>
      </c>
      <c r="U109" s="39">
        <f t="shared" si="49"/>
        <v>0</v>
      </c>
      <c r="V109" s="39">
        <f t="shared" si="49"/>
        <v>2.4524375743162903</v>
      </c>
      <c r="W109" s="39">
        <f t="shared" si="49"/>
        <v>4.9048751486325806</v>
      </c>
      <c r="X109" s="151">
        <f t="shared" si="49"/>
        <v>7.3573127229488717</v>
      </c>
    </row>
    <row r="110" spans="2:24" x14ac:dyDescent="0.25">
      <c r="B110" s="167" t="str">
        <f>B63</f>
        <v xml:space="preserve">Transport fruit Balanites et bag </v>
      </c>
      <c r="C110" s="485" t="s">
        <v>723</v>
      </c>
      <c r="D110" s="444"/>
      <c r="E110" s="39">
        <f t="shared" ref="E110:X110" si="50">E63*$D63</f>
        <v>0</v>
      </c>
      <c r="F110" s="39">
        <f t="shared" si="50"/>
        <v>0</v>
      </c>
      <c r="G110" s="39">
        <f t="shared" si="50"/>
        <v>0</v>
      </c>
      <c r="H110" s="39">
        <f t="shared" si="50"/>
        <v>0</v>
      </c>
      <c r="I110" s="39">
        <f t="shared" si="50"/>
        <v>0</v>
      </c>
      <c r="J110" s="39">
        <f t="shared" si="50"/>
        <v>0</v>
      </c>
      <c r="K110" s="39">
        <f t="shared" si="50"/>
        <v>0</v>
      </c>
      <c r="L110" s="39">
        <f t="shared" si="50"/>
        <v>0</v>
      </c>
      <c r="M110" s="39">
        <f t="shared" si="50"/>
        <v>0</v>
      </c>
      <c r="N110" s="39">
        <f t="shared" si="50"/>
        <v>0</v>
      </c>
      <c r="O110" s="39">
        <f t="shared" si="50"/>
        <v>0</v>
      </c>
      <c r="P110" s="39">
        <f t="shared" si="50"/>
        <v>0</v>
      </c>
      <c r="Q110" s="39">
        <f t="shared" si="50"/>
        <v>0</v>
      </c>
      <c r="R110" s="39">
        <f t="shared" si="50"/>
        <v>0</v>
      </c>
      <c r="S110" s="39">
        <f t="shared" si="50"/>
        <v>0</v>
      </c>
      <c r="T110" s="39">
        <f t="shared" si="50"/>
        <v>0</v>
      </c>
      <c r="U110" s="39">
        <f t="shared" si="50"/>
        <v>2068.9655172413795</v>
      </c>
      <c r="V110" s="39">
        <f t="shared" si="50"/>
        <v>3103.4482758620688</v>
      </c>
      <c r="W110" s="39">
        <f t="shared" si="50"/>
        <v>4137.9310344827591</v>
      </c>
      <c r="X110" s="151">
        <f t="shared" si="50"/>
        <v>4137.9310344827591</v>
      </c>
    </row>
    <row r="111" spans="2:24" x14ac:dyDescent="0.25">
      <c r="B111" s="167" t="s">
        <v>435</v>
      </c>
      <c r="C111" s="485" t="s">
        <v>723</v>
      </c>
      <c r="D111" s="446"/>
      <c r="E111" s="39">
        <f t="shared" ref="E111:X111" si="51">E64*$D64</f>
        <v>332.18367763364398</v>
      </c>
      <c r="F111" s="39">
        <f t="shared" si="51"/>
        <v>332.89645829503564</v>
      </c>
      <c r="G111" s="39">
        <f t="shared" si="51"/>
        <v>331.988673662373</v>
      </c>
      <c r="H111" s="39">
        <f t="shared" si="51"/>
        <v>334.47267607783704</v>
      </c>
      <c r="I111" s="39">
        <f t="shared" si="51"/>
        <v>335.15175174265852</v>
      </c>
      <c r="J111" s="39">
        <f t="shared" si="51"/>
        <v>334.79461840563386</v>
      </c>
      <c r="K111" s="39">
        <f t="shared" si="51"/>
        <v>327.13357745244571</v>
      </c>
      <c r="L111" s="39">
        <f t="shared" si="51"/>
        <v>324.21000389603864</v>
      </c>
      <c r="M111" s="39">
        <f t="shared" si="51"/>
        <v>323.36847105466086</v>
      </c>
      <c r="N111" s="39">
        <f t="shared" si="51"/>
        <v>323.36847105466086</v>
      </c>
      <c r="O111" s="39">
        <f t="shared" si="51"/>
        <v>358.08715230237607</v>
      </c>
      <c r="P111" s="39">
        <f t="shared" si="51"/>
        <v>364.38113421717958</v>
      </c>
      <c r="Q111" s="39">
        <f t="shared" si="51"/>
        <v>343.75313276722659</v>
      </c>
      <c r="R111" s="39">
        <f t="shared" si="51"/>
        <v>368.98742615071637</v>
      </c>
      <c r="S111" s="39">
        <f t="shared" si="51"/>
        <v>346.06375772611648</v>
      </c>
      <c r="T111" s="39">
        <f t="shared" si="51"/>
        <v>367.26764091758315</v>
      </c>
      <c r="U111" s="39">
        <f t="shared" si="51"/>
        <v>371.51434671747319</v>
      </c>
      <c r="V111" s="39">
        <f t="shared" si="51"/>
        <v>355.17747840578971</v>
      </c>
      <c r="W111" s="39">
        <f t="shared" si="51"/>
        <v>334.25926094821466</v>
      </c>
      <c r="X111" s="151">
        <f t="shared" si="51"/>
        <v>354.75920164673988</v>
      </c>
    </row>
    <row r="112" spans="2:24" x14ac:dyDescent="0.25">
      <c r="B112" s="167" t="s">
        <v>436</v>
      </c>
      <c r="C112" s="485" t="s">
        <v>723</v>
      </c>
      <c r="D112" s="444"/>
      <c r="E112" s="39">
        <f t="shared" ref="E112:X112" si="52">E65*$D65</f>
        <v>0</v>
      </c>
      <c r="F112" s="39">
        <f t="shared" si="52"/>
        <v>0</v>
      </c>
      <c r="G112" s="39">
        <f t="shared" si="52"/>
        <v>0</v>
      </c>
      <c r="H112" s="39">
        <f t="shared" si="52"/>
        <v>0</v>
      </c>
      <c r="I112" s="39">
        <f t="shared" si="52"/>
        <v>0</v>
      </c>
      <c r="J112" s="39">
        <f t="shared" si="52"/>
        <v>0</v>
      </c>
      <c r="K112" s="39">
        <f t="shared" si="52"/>
        <v>0</v>
      </c>
      <c r="L112" s="39">
        <f t="shared" si="52"/>
        <v>0</v>
      </c>
      <c r="M112" s="39">
        <f t="shared" si="52"/>
        <v>0</v>
      </c>
      <c r="N112" s="39">
        <f t="shared" si="52"/>
        <v>0</v>
      </c>
      <c r="O112" s="39">
        <f t="shared" si="52"/>
        <v>0</v>
      </c>
      <c r="P112" s="39">
        <f t="shared" si="52"/>
        <v>0</v>
      </c>
      <c r="Q112" s="39">
        <f t="shared" si="52"/>
        <v>0</v>
      </c>
      <c r="R112" s="39">
        <f t="shared" si="52"/>
        <v>0</v>
      </c>
      <c r="S112" s="39">
        <f t="shared" si="52"/>
        <v>0</v>
      </c>
      <c r="T112" s="39">
        <f t="shared" si="52"/>
        <v>0</v>
      </c>
      <c r="U112" s="39">
        <f t="shared" si="52"/>
        <v>0</v>
      </c>
      <c r="V112" s="39">
        <f t="shared" si="52"/>
        <v>0</v>
      </c>
      <c r="W112" s="39">
        <f t="shared" si="52"/>
        <v>0</v>
      </c>
      <c r="X112" s="151">
        <f t="shared" si="52"/>
        <v>0</v>
      </c>
    </row>
    <row r="113" spans="2:24" ht="13" x14ac:dyDescent="0.3">
      <c r="B113" s="174" t="s">
        <v>437</v>
      </c>
      <c r="C113" s="485" t="s">
        <v>723</v>
      </c>
      <c r="D113" s="447"/>
      <c r="E113" s="163">
        <f t="shared" ref="E113:X113" si="53">SUM(E93:E112)</f>
        <v>1648.1708011698265</v>
      </c>
      <c r="F113" s="163">
        <f t="shared" si="53"/>
        <v>1465.3964582950357</v>
      </c>
      <c r="G113" s="163">
        <f t="shared" si="53"/>
        <v>1647.9757971985555</v>
      </c>
      <c r="H113" s="163">
        <f t="shared" si="53"/>
        <v>1466.9726760778371</v>
      </c>
      <c r="I113" s="163">
        <f t="shared" si="53"/>
        <v>1467.6517517426585</v>
      </c>
      <c r="J113" s="163">
        <f t="shared" si="53"/>
        <v>1650.7817419418163</v>
      </c>
      <c r="K113" s="163">
        <f t="shared" si="53"/>
        <v>1459.6335774524457</v>
      </c>
      <c r="L113" s="163">
        <f t="shared" si="53"/>
        <v>1640.1971274322211</v>
      </c>
      <c r="M113" s="163">
        <f t="shared" si="53"/>
        <v>1455.8684710546609</v>
      </c>
      <c r="N113" s="163">
        <f t="shared" si="53"/>
        <v>1455.8684710546609</v>
      </c>
      <c r="O113" s="163">
        <f t="shared" si="53"/>
        <v>2384.3657477299362</v>
      </c>
      <c r="P113" s="163">
        <f t="shared" si="53"/>
        <v>2035.8349123421797</v>
      </c>
      <c r="Q113" s="163">
        <f t="shared" si="53"/>
        <v>2186.7096250534087</v>
      </c>
      <c r="R113" s="163">
        <f t="shared" si="53"/>
        <v>2016.4723855257164</v>
      </c>
      <c r="S113" s="163">
        <f t="shared" si="53"/>
        <v>2182.7674293968266</v>
      </c>
      <c r="T113" s="163">
        <f t="shared" si="53"/>
        <v>2002.7681909175831</v>
      </c>
      <c r="U113" s="163">
        <f t="shared" si="53"/>
        <v>4247.483128120035</v>
      </c>
      <c r="V113" s="163">
        <f t="shared" si="53"/>
        <v>5084.5943324671744</v>
      </c>
      <c r="W113" s="163">
        <f t="shared" si="53"/>
        <v>6284.0984347407884</v>
      </c>
      <c r="X113" s="175">
        <f t="shared" si="53"/>
        <v>6123.563689477448</v>
      </c>
    </row>
    <row r="114" spans="2:24" x14ac:dyDescent="0.25">
      <c r="B114" s="168"/>
      <c r="C114" s="485" t="s">
        <v>723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>B67</f>
        <v>Labour -Family labour mobilized</v>
      </c>
      <c r="C115" s="485" t="s">
        <v>723</v>
      </c>
      <c r="D115" s="444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151"/>
    </row>
    <row r="116" spans="2:24" x14ac:dyDescent="0.25">
      <c r="B116" s="167" t="str">
        <f t="shared" ref="B116:B123" si="54">B68</f>
        <v xml:space="preserve">Land preparation </v>
      </c>
      <c r="C116" s="485" t="s">
        <v>723</v>
      </c>
      <c r="D116" s="444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151"/>
    </row>
    <row r="117" spans="2:24" x14ac:dyDescent="0.25">
      <c r="B117" s="167" t="str">
        <f t="shared" si="54"/>
        <v xml:space="preserve">Planting .seedling </v>
      </c>
      <c r="C117" s="485" t="s">
        <v>723</v>
      </c>
      <c r="D117" s="444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151"/>
    </row>
    <row r="118" spans="2:24" x14ac:dyDescent="0.25">
      <c r="B118" s="167" t="str">
        <f t="shared" si="54"/>
        <v>Hoeing</v>
      </c>
      <c r="C118" s="485" t="s">
        <v>723</v>
      </c>
      <c r="D118" s="444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151"/>
    </row>
    <row r="119" spans="2:24" x14ac:dyDescent="0.25">
      <c r="B119" s="167" t="str">
        <f t="shared" si="54"/>
        <v>Weeding</v>
      </c>
      <c r="C119" s="485" t="s">
        <v>723</v>
      </c>
      <c r="D119" s="444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151"/>
    </row>
    <row r="120" spans="2:24" x14ac:dyDescent="0.25">
      <c r="B120" s="167" t="str">
        <f t="shared" si="54"/>
        <v>Mulching</v>
      </c>
      <c r="C120" s="485" t="s">
        <v>723</v>
      </c>
      <c r="D120" s="444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151"/>
    </row>
    <row r="121" spans="2:24" x14ac:dyDescent="0.25">
      <c r="B121" s="167" t="str">
        <f t="shared" si="54"/>
        <v>Tapping</v>
      </c>
      <c r="C121" s="485" t="s">
        <v>723</v>
      </c>
      <c r="D121" s="4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  <c r="O121" s="148"/>
      <c r="P121" s="148"/>
      <c r="Q121" s="148"/>
      <c r="R121" s="148"/>
      <c r="S121" s="148"/>
      <c r="T121" s="148"/>
      <c r="U121" s="148"/>
      <c r="V121" s="148"/>
      <c r="W121" s="148"/>
      <c r="X121" s="176"/>
    </row>
    <row r="122" spans="2:24" x14ac:dyDescent="0.25">
      <c r="B122" s="167" t="str">
        <f t="shared" si="54"/>
        <v xml:space="preserve">Harvesting-Gum </v>
      </c>
      <c r="C122" s="485" t="s">
        <v>723</v>
      </c>
      <c r="D122" s="643"/>
      <c r="E122" s="644"/>
      <c r="F122" s="644"/>
      <c r="G122" s="644"/>
      <c r="H122" s="644"/>
      <c r="I122" s="644"/>
      <c r="J122" s="644"/>
      <c r="K122" s="644"/>
      <c r="L122" s="644"/>
      <c r="M122" s="644"/>
      <c r="N122" s="644"/>
      <c r="O122" s="644"/>
      <c r="P122" s="644"/>
      <c r="Q122" s="644"/>
      <c r="R122" s="644"/>
      <c r="S122" s="644"/>
      <c r="T122" s="644"/>
      <c r="U122" s="644"/>
      <c r="V122" s="644"/>
      <c r="W122" s="644"/>
      <c r="X122" s="645"/>
    </row>
    <row r="123" spans="2:24" ht="13" thickBot="1" x14ac:dyDescent="0.3">
      <c r="B123" s="167" t="str">
        <f t="shared" si="54"/>
        <v xml:space="preserve">Haversting.Threshing- Fodder -Annual crop </v>
      </c>
      <c r="C123" s="485" t="s">
        <v>723</v>
      </c>
      <c r="D123" s="643"/>
      <c r="E123" s="644"/>
      <c r="F123" s="644"/>
      <c r="G123" s="644"/>
      <c r="H123" s="644"/>
      <c r="I123" s="644"/>
      <c r="J123" s="644"/>
      <c r="K123" s="644"/>
      <c r="L123" s="644"/>
      <c r="M123" s="644"/>
      <c r="N123" s="644"/>
      <c r="O123" s="644"/>
      <c r="P123" s="644"/>
      <c r="Q123" s="644"/>
      <c r="R123" s="644"/>
      <c r="S123" s="644"/>
      <c r="T123" s="644"/>
      <c r="U123" s="644"/>
      <c r="V123" s="644"/>
      <c r="W123" s="644"/>
      <c r="X123" s="645"/>
    </row>
    <row r="124" spans="2:24" s="152" customFormat="1" ht="13" x14ac:dyDescent="0.3">
      <c r="B124" s="153" t="str">
        <f>B76</f>
        <v>Family labour</v>
      </c>
      <c r="C124" s="485" t="s">
        <v>723</v>
      </c>
      <c r="D124" s="449"/>
      <c r="E124" s="155">
        <f t="shared" ref="E124:X124" si="55">E76*$D76</f>
        <v>4140</v>
      </c>
      <c r="F124" s="155">
        <f t="shared" si="55"/>
        <v>4140</v>
      </c>
      <c r="G124" s="155">
        <f t="shared" si="55"/>
        <v>4140</v>
      </c>
      <c r="H124" s="155">
        <f t="shared" si="55"/>
        <v>4140</v>
      </c>
      <c r="I124" s="155">
        <f t="shared" si="55"/>
        <v>4140</v>
      </c>
      <c r="J124" s="155">
        <f t="shared" si="55"/>
        <v>4140</v>
      </c>
      <c r="K124" s="155">
        <f t="shared" si="55"/>
        <v>4140</v>
      </c>
      <c r="L124" s="155">
        <f t="shared" si="55"/>
        <v>4140</v>
      </c>
      <c r="M124" s="155">
        <f t="shared" si="55"/>
        <v>4140</v>
      </c>
      <c r="N124" s="155">
        <f t="shared" si="55"/>
        <v>4140</v>
      </c>
      <c r="O124" s="155">
        <f t="shared" si="55"/>
        <v>4183.9875000000002</v>
      </c>
      <c r="P124" s="155">
        <f t="shared" si="55"/>
        <v>4180.4943750000002</v>
      </c>
      <c r="Q124" s="155">
        <f t="shared" si="55"/>
        <v>4230.5625</v>
      </c>
      <c r="R124" s="155">
        <f t="shared" si="55"/>
        <v>4289.9456250000003</v>
      </c>
      <c r="S124" s="155">
        <f t="shared" si="55"/>
        <v>4230.5625</v>
      </c>
      <c r="T124" s="155">
        <f t="shared" si="55"/>
        <v>4286.4525000000003</v>
      </c>
      <c r="U124" s="155">
        <f t="shared" si="55"/>
        <v>4835.390625</v>
      </c>
      <c r="V124" s="155">
        <f t="shared" si="55"/>
        <v>5602.5843749999995</v>
      </c>
      <c r="W124" s="155">
        <f t="shared" si="55"/>
        <v>5808.9375000000009</v>
      </c>
      <c r="X124" s="156">
        <f t="shared" si="55"/>
        <v>5861.3343749999995</v>
      </c>
    </row>
    <row r="125" spans="2:24" s="152" customFormat="1" ht="13" x14ac:dyDescent="0.3">
      <c r="B125" s="157" t="str">
        <f>B77</f>
        <v>Hired labour</v>
      </c>
      <c r="C125" s="485" t="s">
        <v>723</v>
      </c>
      <c r="D125" s="450"/>
      <c r="E125" s="159">
        <f t="shared" ref="E125:X125" si="56">E77*$D77</f>
        <v>0</v>
      </c>
      <c r="F125" s="159">
        <f t="shared" si="56"/>
        <v>0</v>
      </c>
      <c r="G125" s="159">
        <f t="shared" si="56"/>
        <v>0</v>
      </c>
      <c r="H125" s="159">
        <f t="shared" si="56"/>
        <v>0</v>
      </c>
      <c r="I125" s="159">
        <f t="shared" si="56"/>
        <v>0</v>
      </c>
      <c r="J125" s="159">
        <f t="shared" si="56"/>
        <v>0</v>
      </c>
      <c r="K125" s="159">
        <f t="shared" si="56"/>
        <v>0</v>
      </c>
      <c r="L125" s="159">
        <f t="shared" si="56"/>
        <v>0</v>
      </c>
      <c r="M125" s="159">
        <f t="shared" si="56"/>
        <v>0</v>
      </c>
      <c r="N125" s="159">
        <f t="shared" si="56"/>
        <v>0</v>
      </c>
      <c r="O125" s="159">
        <f t="shared" si="56"/>
        <v>464.88750000000005</v>
      </c>
      <c r="P125" s="159">
        <f t="shared" si="56"/>
        <v>464.49937500000004</v>
      </c>
      <c r="Q125" s="159">
        <f t="shared" si="56"/>
        <v>470.06249999999966</v>
      </c>
      <c r="R125" s="159">
        <f t="shared" si="56"/>
        <v>476.66062499999987</v>
      </c>
      <c r="S125" s="159">
        <f t="shared" si="56"/>
        <v>470.06249999999966</v>
      </c>
      <c r="T125" s="159">
        <f t="shared" si="56"/>
        <v>476.27249999999987</v>
      </c>
      <c r="U125" s="159">
        <f t="shared" si="56"/>
        <v>537.26562499999977</v>
      </c>
      <c r="V125" s="159">
        <f t="shared" si="56"/>
        <v>622.50937500000009</v>
      </c>
      <c r="W125" s="159">
        <f t="shared" si="56"/>
        <v>645.43750000000011</v>
      </c>
      <c r="X125" s="160">
        <f t="shared" si="56"/>
        <v>651.25937499999964</v>
      </c>
    </row>
    <row r="126" spans="2:24" s="138" customFormat="1" ht="13.5" thickBot="1" x14ac:dyDescent="0.35">
      <c r="B126" s="177" t="s">
        <v>439</v>
      </c>
      <c r="C126" s="485" t="s">
        <v>723</v>
      </c>
      <c r="D126" s="451"/>
      <c r="E126" s="149">
        <f t="shared" ref="E126:X126" si="57">SUM(E124:E125)</f>
        <v>4140</v>
      </c>
      <c r="F126" s="149">
        <f t="shared" si="57"/>
        <v>4140</v>
      </c>
      <c r="G126" s="149">
        <f t="shared" si="57"/>
        <v>4140</v>
      </c>
      <c r="H126" s="149">
        <f t="shared" si="57"/>
        <v>4140</v>
      </c>
      <c r="I126" s="149">
        <f t="shared" si="57"/>
        <v>4140</v>
      </c>
      <c r="J126" s="149">
        <f t="shared" si="57"/>
        <v>4140</v>
      </c>
      <c r="K126" s="149">
        <f t="shared" si="57"/>
        <v>4140</v>
      </c>
      <c r="L126" s="149">
        <f t="shared" si="57"/>
        <v>4140</v>
      </c>
      <c r="M126" s="149">
        <f t="shared" si="57"/>
        <v>4140</v>
      </c>
      <c r="N126" s="149">
        <f t="shared" si="57"/>
        <v>4140</v>
      </c>
      <c r="O126" s="149">
        <f t="shared" si="57"/>
        <v>4648.875</v>
      </c>
      <c r="P126" s="149">
        <f t="shared" si="57"/>
        <v>4644.9937500000005</v>
      </c>
      <c r="Q126" s="149">
        <f t="shared" si="57"/>
        <v>4700.625</v>
      </c>
      <c r="R126" s="149">
        <f t="shared" si="57"/>
        <v>4766.6062499999998</v>
      </c>
      <c r="S126" s="149">
        <f t="shared" si="57"/>
        <v>4700.625</v>
      </c>
      <c r="T126" s="149">
        <f t="shared" si="57"/>
        <v>4762.7250000000004</v>
      </c>
      <c r="U126" s="149">
        <f t="shared" si="57"/>
        <v>5372.65625</v>
      </c>
      <c r="V126" s="149">
        <f t="shared" si="57"/>
        <v>6225.09375</v>
      </c>
      <c r="W126" s="149">
        <f t="shared" si="57"/>
        <v>6454.3750000000009</v>
      </c>
      <c r="X126" s="178">
        <f t="shared" si="57"/>
        <v>6512.5937499999991</v>
      </c>
    </row>
    <row r="127" spans="2:24" ht="13.5" thickBot="1" x14ac:dyDescent="0.35">
      <c r="B127" s="51" t="s">
        <v>440</v>
      </c>
      <c r="C127" s="491"/>
      <c r="D127" s="452"/>
      <c r="E127" s="161">
        <f t="shared" ref="E127:X127" si="58">E126+E113</f>
        <v>5788.1708011698265</v>
      </c>
      <c r="F127" s="161">
        <f t="shared" si="58"/>
        <v>5605.3964582950357</v>
      </c>
      <c r="G127" s="481">
        <f t="shared" si="58"/>
        <v>5787.9757971985555</v>
      </c>
      <c r="H127" s="161">
        <f t="shared" si="58"/>
        <v>5606.9726760778376</v>
      </c>
      <c r="I127" s="161">
        <f t="shared" si="58"/>
        <v>5607.6517517426582</v>
      </c>
      <c r="J127" s="161">
        <f t="shared" si="58"/>
        <v>5790.7817419418161</v>
      </c>
      <c r="K127" s="161">
        <f t="shared" si="58"/>
        <v>5599.6335774524459</v>
      </c>
      <c r="L127" s="161">
        <f t="shared" si="58"/>
        <v>5780.1971274322214</v>
      </c>
      <c r="M127" s="161">
        <f t="shared" si="58"/>
        <v>5595.8684710546604</v>
      </c>
      <c r="N127" s="161">
        <f t="shared" si="58"/>
        <v>5595.8684710546604</v>
      </c>
      <c r="O127" s="161">
        <f t="shared" si="58"/>
        <v>7033.2407477299366</v>
      </c>
      <c r="P127" s="161">
        <f t="shared" si="58"/>
        <v>6680.82866234218</v>
      </c>
      <c r="Q127" s="161">
        <f t="shared" si="58"/>
        <v>6887.3346250534087</v>
      </c>
      <c r="R127" s="161">
        <f t="shared" si="58"/>
        <v>6783.078635525716</v>
      </c>
      <c r="S127" s="161">
        <f t="shared" si="58"/>
        <v>6883.3924293968266</v>
      </c>
      <c r="T127" s="161">
        <f t="shared" si="58"/>
        <v>6765.493190917583</v>
      </c>
      <c r="U127" s="161">
        <f t="shared" si="58"/>
        <v>9620.139378120035</v>
      </c>
      <c r="V127" s="161">
        <f t="shared" si="58"/>
        <v>11309.688082467175</v>
      </c>
      <c r="W127" s="161">
        <f t="shared" si="58"/>
        <v>12738.47343474079</v>
      </c>
      <c r="X127" s="179">
        <f t="shared" si="58"/>
        <v>12636.157439477447</v>
      </c>
    </row>
    <row r="128" spans="2:24" s="52" customFormat="1" ht="13.5" thickBot="1" x14ac:dyDescent="0.35">
      <c r="B128" s="53" t="s">
        <v>441</v>
      </c>
      <c r="C128" s="452"/>
      <c r="D128" s="452"/>
      <c r="E128" s="137">
        <f>E91-E113</f>
        <v>26837.153330345034</v>
      </c>
      <c r="F128" s="137">
        <f t="shared" ref="F128:X128" si="59">F91-F127+F126</f>
        <v>27068.698641205832</v>
      </c>
      <c r="G128" s="137">
        <f t="shared" si="59"/>
        <v>26820.426969394004</v>
      </c>
      <c r="H128" s="137">
        <f t="shared" si="59"/>
        <v>27237.775570725731</v>
      </c>
      <c r="I128" s="137">
        <f t="shared" si="59"/>
        <v>27311.413946375975</v>
      </c>
      <c r="J128" s="137">
        <f t="shared" si="59"/>
        <v>27109.632883001079</v>
      </c>
      <c r="K128" s="137">
        <f t="shared" si="59"/>
        <v>26648.77331828246</v>
      </c>
      <c r="L128" s="137">
        <f t="shared" si="59"/>
        <v>26202.920472833575</v>
      </c>
      <c r="M128" s="137">
        <f t="shared" si="59"/>
        <v>26296.56731046093</v>
      </c>
      <c r="N128" s="137">
        <f t="shared" si="59"/>
        <v>26296.56731046093</v>
      </c>
      <c r="O128" s="137">
        <f t="shared" si="59"/>
        <v>25940.388896867262</v>
      </c>
      <c r="P128" s="137">
        <f t="shared" si="59"/>
        <v>26950.401780214579</v>
      </c>
      <c r="Q128" s="137">
        <f t="shared" si="59"/>
        <v>27010.393844863258</v>
      </c>
      <c r="R128" s="137">
        <f t="shared" si="59"/>
        <v>27638.671304660729</v>
      </c>
      <c r="S128" s="137">
        <f t="shared" si="59"/>
        <v>27252.171018778758</v>
      </c>
      <c r="T128" s="137">
        <f t="shared" si="59"/>
        <v>27636.476884369316</v>
      </c>
      <c r="U128" s="137">
        <f t="shared" si="59"/>
        <v>30564.435086311827</v>
      </c>
      <c r="V128" s="137">
        <f t="shared" si="59"/>
        <v>32915.457031890743</v>
      </c>
      <c r="W128" s="137">
        <f t="shared" si="59"/>
        <v>35013.724962050263</v>
      </c>
      <c r="X128" s="181">
        <f t="shared" si="59"/>
        <v>36136.029707313603</v>
      </c>
    </row>
    <row r="129" spans="2:29" ht="13" x14ac:dyDescent="0.3">
      <c r="B129" s="53" t="s">
        <v>442</v>
      </c>
      <c r="C129" s="54"/>
      <c r="D129" s="454"/>
      <c r="E129" s="131">
        <f t="shared" ref="E129:X129" si="60">E91-E127</f>
        <v>22697.153330345034</v>
      </c>
      <c r="F129" s="131">
        <f t="shared" si="60"/>
        <v>22928.698641205832</v>
      </c>
      <c r="G129" s="131">
        <f t="shared" si="60"/>
        <v>22680.426969394004</v>
      </c>
      <c r="H129" s="131">
        <f t="shared" si="60"/>
        <v>23097.775570725731</v>
      </c>
      <c r="I129" s="131">
        <f t="shared" si="60"/>
        <v>23171.413946375975</v>
      </c>
      <c r="J129" s="131">
        <f t="shared" si="60"/>
        <v>22969.632883001079</v>
      </c>
      <c r="K129" s="131">
        <f t="shared" si="60"/>
        <v>22508.77331828246</v>
      </c>
      <c r="L129" s="131">
        <f t="shared" si="60"/>
        <v>22062.920472833575</v>
      </c>
      <c r="M129" s="131">
        <f t="shared" si="60"/>
        <v>22156.56731046093</v>
      </c>
      <c r="N129" s="131">
        <f t="shared" si="60"/>
        <v>22156.56731046093</v>
      </c>
      <c r="O129" s="131">
        <f t="shared" si="60"/>
        <v>21291.513896867262</v>
      </c>
      <c r="P129" s="131">
        <f t="shared" si="60"/>
        <v>22305.408030214578</v>
      </c>
      <c r="Q129" s="131">
        <f t="shared" si="60"/>
        <v>22309.768844863258</v>
      </c>
      <c r="R129" s="131">
        <f t="shared" si="60"/>
        <v>22872.065054660728</v>
      </c>
      <c r="S129" s="131">
        <f t="shared" si="60"/>
        <v>22551.546018778758</v>
      </c>
      <c r="T129" s="131">
        <f t="shared" si="60"/>
        <v>22873.751884369314</v>
      </c>
      <c r="U129" s="131">
        <f t="shared" si="60"/>
        <v>25191.778836311827</v>
      </c>
      <c r="V129" s="131">
        <f t="shared" si="60"/>
        <v>26690.363281890743</v>
      </c>
      <c r="W129" s="131">
        <f t="shared" si="60"/>
        <v>28559.349962050259</v>
      </c>
      <c r="X129" s="182">
        <f t="shared" si="60"/>
        <v>29623.435957313606</v>
      </c>
    </row>
    <row r="130" spans="2:29" ht="13.5" thickBot="1" x14ac:dyDescent="0.35">
      <c r="B130" s="55" t="s">
        <v>443</v>
      </c>
      <c r="C130" s="56"/>
      <c r="D130" s="455"/>
      <c r="E130" s="131"/>
      <c r="F130" s="120"/>
      <c r="G130" s="120"/>
      <c r="H130" s="120"/>
      <c r="I130" s="120"/>
      <c r="J130" s="120"/>
      <c r="K130" s="120"/>
      <c r="L130" s="120"/>
      <c r="M130" s="120"/>
      <c r="N130" s="120"/>
      <c r="O130" s="131">
        <f t="shared" ref="O130:X130" si="61">+O129-E129</f>
        <v>-1405.6394334777724</v>
      </c>
      <c r="P130" s="120">
        <f t="shared" si="61"/>
        <v>-623.29061099125465</v>
      </c>
      <c r="Q130" s="120">
        <f t="shared" si="61"/>
        <v>-370.65812453074614</v>
      </c>
      <c r="R130" s="120">
        <f t="shared" si="61"/>
        <v>-225.71051606500259</v>
      </c>
      <c r="S130" s="120">
        <f t="shared" si="61"/>
        <v>-619.8679275972172</v>
      </c>
      <c r="T130" s="120">
        <f t="shared" si="61"/>
        <v>-95.880998631764669</v>
      </c>
      <c r="U130" s="120">
        <f t="shared" si="61"/>
        <v>2683.0055180293675</v>
      </c>
      <c r="V130" s="120">
        <f t="shared" si="61"/>
        <v>4627.4428090571673</v>
      </c>
      <c r="W130" s="120">
        <f t="shared" si="61"/>
        <v>6402.7826515893285</v>
      </c>
      <c r="X130" s="132">
        <f t="shared" si="61"/>
        <v>7466.8686468526757</v>
      </c>
    </row>
    <row r="131" spans="2:29" ht="13.5" thickBot="1" x14ac:dyDescent="0.35">
      <c r="B131" s="57" t="s">
        <v>444</v>
      </c>
      <c r="C131" s="58"/>
      <c r="D131" s="456"/>
      <c r="E131" s="116"/>
      <c r="F131" s="117"/>
      <c r="G131" s="117"/>
      <c r="H131" s="117"/>
      <c r="I131" s="117"/>
      <c r="J131" s="117"/>
      <c r="K131" s="117"/>
      <c r="L131" s="117"/>
      <c r="M131" s="117"/>
      <c r="N131" s="117"/>
      <c r="O131" s="116"/>
      <c r="P131" s="117"/>
      <c r="Q131" s="117"/>
      <c r="R131" s="117"/>
      <c r="S131" s="117"/>
      <c r="T131" s="117"/>
      <c r="U131" s="117"/>
      <c r="V131" s="117"/>
      <c r="W131" s="117"/>
      <c r="X131" s="118"/>
    </row>
    <row r="132" spans="2:29" ht="13.5" thickBot="1" x14ac:dyDescent="0.35">
      <c r="B132" s="28" t="s">
        <v>445</v>
      </c>
      <c r="C132" s="26"/>
      <c r="D132" s="507"/>
      <c r="E132" s="26"/>
      <c r="F132" s="26"/>
      <c r="G132" s="508"/>
      <c r="H132" s="26"/>
      <c r="I132" s="26"/>
      <c r="J132" s="26"/>
      <c r="K132" s="26"/>
      <c r="L132" s="26"/>
      <c r="M132" s="26"/>
      <c r="N132" s="26"/>
      <c r="O132" s="550">
        <f t="shared" ref="O132:X132" si="62">O130/O76</f>
        <v>-28.976281869259378</v>
      </c>
      <c r="P132" s="509">
        <f t="shared" si="62"/>
        <v>-12.859439668064548</v>
      </c>
      <c r="Q132" s="509">
        <f t="shared" si="62"/>
        <v>-7.5567405612792271</v>
      </c>
      <c r="R132" s="509">
        <f t="shared" si="62"/>
        <v>-4.5379437672025205</v>
      </c>
      <c r="S132" s="509">
        <f t="shared" si="62"/>
        <v>-12.637470491278638</v>
      </c>
      <c r="T132" s="509">
        <f t="shared" si="62"/>
        <v>-1.9292727802278697</v>
      </c>
      <c r="U132" s="509">
        <f t="shared" si="62"/>
        <v>47.857400544559511</v>
      </c>
      <c r="V132" s="509">
        <f t="shared" si="62"/>
        <v>71.238006528224886</v>
      </c>
      <c r="W132" s="509">
        <f t="shared" si="62"/>
        <v>95.067299949358983</v>
      </c>
      <c r="X132" s="510">
        <f t="shared" si="62"/>
        <v>109.87556409303868</v>
      </c>
    </row>
    <row r="133" spans="2:29" ht="13" x14ac:dyDescent="0.3">
      <c r="B133" s="61" t="s">
        <v>295</v>
      </c>
      <c r="C133" s="64">
        <v>0.1</v>
      </c>
      <c r="K133" s="24"/>
    </row>
    <row r="134" spans="2:29" ht="13" x14ac:dyDescent="0.3">
      <c r="B134" s="61" t="s">
        <v>446</v>
      </c>
      <c r="C134" s="650">
        <f>+NPV(C133,O130:X130)</f>
        <v>6465.1222278696478</v>
      </c>
      <c r="E134" s="614"/>
      <c r="M134" s="60"/>
      <c r="N134" s="63" t="s">
        <v>221</v>
      </c>
      <c r="O134" s="1396">
        <f>O130/'FCs _SER'!$H111</f>
        <v>-39.585038691049228</v>
      </c>
      <c r="P134" s="1396">
        <f>P130/'FCs _SER'!$H111</f>
        <v>-17.552853430421838</v>
      </c>
      <c r="Q134" s="1396">
        <f>Q130/'FCs _SER'!$H111</f>
        <v>-10.438321415328554</v>
      </c>
      <c r="R134" s="1396">
        <f>R130/'FCs _SER'!$H111</f>
        <v>-6.3563665749642633</v>
      </c>
      <c r="S134" s="1396">
        <f>S130/'FCs _SER'!$H111</f>
        <v>-17.45646523060806</v>
      </c>
      <c r="T134" s="1396">
        <f>T130/'FCs _SER'!$H111</f>
        <v>-2.7001611865599817</v>
      </c>
      <c r="U134" s="1396">
        <f>U130/'FCs _SER'!$H111</f>
        <v>75.557696170146997</v>
      </c>
      <c r="V134" s="1396">
        <f>V130/'FCs _SER'!$H111</f>
        <v>130.31613817487718</v>
      </c>
      <c r="W134" s="1396">
        <f>W130/'FCs _SER'!$H111</f>
        <v>180.31252749252801</v>
      </c>
      <c r="X134" s="1396">
        <f>X130/'FCs _SER'!$H111</f>
        <v>210.27887895499879</v>
      </c>
    </row>
    <row r="135" spans="2:29" ht="13" x14ac:dyDescent="0.3">
      <c r="B135" s="61" t="s">
        <v>447</v>
      </c>
      <c r="C135" s="65">
        <f>+IRR(O130:X130)</f>
        <v>0.32496684961612932</v>
      </c>
      <c r="E135" s="614"/>
      <c r="L135" s="60"/>
      <c r="M135" s="60"/>
      <c r="N135" s="63"/>
      <c r="O135" s="63"/>
      <c r="P135" s="63"/>
      <c r="Q135" s="60"/>
    </row>
    <row r="136" spans="2:29" ht="13" x14ac:dyDescent="0.3">
      <c r="B136" s="61" t="s">
        <v>448</v>
      </c>
      <c r="C136" s="183">
        <f>C138/C137</f>
        <v>3.9024343955623819</v>
      </c>
      <c r="E136" s="614"/>
      <c r="L136" s="60"/>
      <c r="M136" s="60"/>
      <c r="N136" s="60"/>
      <c r="O136" s="60"/>
      <c r="P136" s="60"/>
      <c r="Q136" s="60"/>
    </row>
    <row r="137" spans="2:29" ht="13" x14ac:dyDescent="0.3">
      <c r="B137" s="66" t="s">
        <v>449</v>
      </c>
      <c r="C137" s="479">
        <f>+NPV(C133,O127:X127)</f>
        <v>50302.528840272935</v>
      </c>
      <c r="E137" s="614"/>
      <c r="L137" s="60"/>
      <c r="M137" s="60"/>
      <c r="N137" s="60"/>
      <c r="O137" s="60"/>
      <c r="P137" s="60"/>
      <c r="Q137" s="60"/>
    </row>
    <row r="138" spans="2:29" ht="13" x14ac:dyDescent="0.3">
      <c r="B138" s="66" t="s">
        <v>450</v>
      </c>
      <c r="C138" s="479">
        <f>+NPV(C133,O91:X91)</f>
        <v>196302.3187300498</v>
      </c>
      <c r="L138" s="60"/>
      <c r="M138" s="60"/>
      <c r="N138" s="60"/>
      <c r="O138" s="60"/>
      <c r="P138" s="60"/>
      <c r="Q138" s="60"/>
    </row>
    <row r="139" spans="2:29" ht="13" x14ac:dyDescent="0.3">
      <c r="B139" s="66" t="s">
        <v>451</v>
      </c>
      <c r="C139" s="62">
        <f>+(C137-C138)/C138</f>
        <v>-0.74374969605199737</v>
      </c>
      <c r="L139" s="60"/>
      <c r="M139" s="60"/>
      <c r="N139" s="60"/>
      <c r="O139" s="60"/>
      <c r="P139" s="60"/>
      <c r="Q139" s="60"/>
      <c r="Y139" s="29"/>
      <c r="Z139" s="29"/>
      <c r="AA139" s="29"/>
      <c r="AB139" s="29"/>
      <c r="AC139" s="29"/>
    </row>
    <row r="140" spans="2:29" ht="13.5" thickBot="1" x14ac:dyDescent="0.35">
      <c r="B140" s="67" t="s">
        <v>452</v>
      </c>
      <c r="C140" s="68">
        <f>+(C138-C137)/C137</f>
        <v>2.9024343955623815</v>
      </c>
      <c r="L140" s="60"/>
      <c r="M140" s="60"/>
      <c r="N140" s="60"/>
      <c r="O140" s="60"/>
      <c r="P140" s="60"/>
      <c r="Q140" s="60"/>
    </row>
    <row r="141" spans="2:29" x14ac:dyDescent="0.25">
      <c r="C141" s="20"/>
      <c r="H141" s="20" t="s">
        <v>453</v>
      </c>
      <c r="L141" s="60"/>
      <c r="M141" s="60"/>
      <c r="N141" s="60"/>
      <c r="O141" s="60"/>
      <c r="P141" s="60"/>
      <c r="Q141" s="60"/>
    </row>
    <row r="142" spans="2:29" x14ac:dyDescent="0.25">
      <c r="C142" s="20"/>
    </row>
    <row r="147" spans="2:19" ht="15" customHeight="1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  <row r="156" spans="2:19" x14ac:dyDescent="0.25">
      <c r="B156" s="69"/>
      <c r="C156" s="69"/>
      <c r="D156" s="97"/>
      <c r="E156" s="69"/>
      <c r="F156" s="69"/>
      <c r="G156" s="482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70"/>
    </row>
    <row r="157" spans="2:19" x14ac:dyDescent="0.25">
      <c r="B157" s="69"/>
      <c r="C157" s="69"/>
      <c r="D157" s="97"/>
      <c r="E157" s="69"/>
      <c r="F157" s="69"/>
      <c r="G157" s="482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70"/>
    </row>
    <row r="158" spans="2:19" x14ac:dyDescent="0.25">
      <c r="B158" s="69"/>
      <c r="C158" s="69"/>
      <c r="D158" s="97"/>
      <c r="E158" s="69"/>
      <c r="F158" s="69"/>
      <c r="G158" s="482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70"/>
    </row>
    <row r="159" spans="2:19" x14ac:dyDescent="0.25">
      <c r="B159" s="69"/>
      <c r="C159" s="69"/>
      <c r="D159" s="97"/>
      <c r="E159" s="69"/>
      <c r="F159" s="69"/>
      <c r="G159" s="482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70"/>
    </row>
    <row r="160" spans="2:19" x14ac:dyDescent="0.25">
      <c r="B160" s="69"/>
      <c r="C160" s="69"/>
      <c r="D160" s="97"/>
      <c r="E160" s="69"/>
      <c r="F160" s="69"/>
      <c r="G160" s="482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70"/>
    </row>
    <row r="161" spans="2:19" x14ac:dyDescent="0.25">
      <c r="B161" s="69"/>
      <c r="C161" s="69"/>
      <c r="D161" s="97"/>
      <c r="E161" s="69"/>
      <c r="F161" s="69"/>
      <c r="G161" s="482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70"/>
    </row>
  </sheetData>
  <mergeCells count="10">
    <mergeCell ref="B26:B27"/>
    <mergeCell ref="C26:C27"/>
    <mergeCell ref="D26:D27"/>
    <mergeCell ref="E26:N27"/>
    <mergeCell ref="O26:X27"/>
    <mergeCell ref="B78:B79"/>
    <mergeCell ref="C78:C79"/>
    <mergeCell ref="D78:D79"/>
    <mergeCell ref="E78:N79"/>
    <mergeCell ref="O78:X79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B73BE-6617-46CC-8BB5-FA21E567F85D}">
  <sheetPr>
    <tabColor rgb="FF3E8651"/>
  </sheetPr>
  <dimension ref="A1:N96"/>
  <sheetViews>
    <sheetView topLeftCell="A75" zoomScale="80" zoomScaleNormal="80" workbookViewId="0">
      <selection activeCell="C51" sqref="C51"/>
    </sheetView>
  </sheetViews>
  <sheetFormatPr baseColWidth="10" defaultColWidth="11.453125" defaultRowHeight="12.5" x14ac:dyDescent="0.25"/>
  <cols>
    <col min="1" max="1" width="33.1796875" style="20" customWidth="1"/>
    <col min="2" max="2" width="15.54296875" style="20" customWidth="1"/>
    <col min="3" max="4" width="11.453125" style="20"/>
    <col min="5" max="6" width="11.7265625" style="20" bestFit="1" customWidth="1"/>
    <col min="7" max="15" width="11.453125" style="20"/>
    <col min="16" max="16" width="13.81640625" style="20" bestFit="1" customWidth="1"/>
    <col min="17" max="16384" width="11.453125" style="20"/>
  </cols>
  <sheetData>
    <row r="1" spans="1:14" ht="13" x14ac:dyDescent="0.3">
      <c r="A1" s="19" t="s">
        <v>330</v>
      </c>
    </row>
    <row r="2" spans="1:14" ht="13" x14ac:dyDescent="0.3">
      <c r="A2" s="19" t="s">
        <v>486</v>
      </c>
    </row>
    <row r="3" spans="1:14" ht="13" x14ac:dyDescent="0.3">
      <c r="A3" s="21" t="s">
        <v>333</v>
      </c>
    </row>
    <row r="4" spans="1:14" ht="13" x14ac:dyDescent="0.3">
      <c r="A4" s="22" t="s">
        <v>337</v>
      </c>
      <c r="I4" s="408">
        <f>K4/35%</f>
        <v>2.4285714285714288</v>
      </c>
      <c r="J4" s="20" t="s">
        <v>557</v>
      </c>
      <c r="K4" s="20">
        <v>0.85</v>
      </c>
      <c r="L4" s="20" t="s">
        <v>556</v>
      </c>
    </row>
    <row r="5" spans="1:14" x14ac:dyDescent="0.25">
      <c r="A5" s="20" t="s">
        <v>732</v>
      </c>
    </row>
    <row r="6" spans="1:14" x14ac:dyDescent="0.25">
      <c r="A6" s="20" t="s">
        <v>488</v>
      </c>
    </row>
    <row r="7" spans="1:14" ht="13" x14ac:dyDescent="0.3">
      <c r="A7" s="22" t="s">
        <v>347</v>
      </c>
      <c r="C7" s="791"/>
      <c r="D7" s="791"/>
      <c r="E7" s="791"/>
      <c r="M7" s="791"/>
      <c r="N7" s="791"/>
    </row>
    <row r="8" spans="1:14" x14ac:dyDescent="0.25">
      <c r="A8" s="20" t="s">
        <v>733</v>
      </c>
      <c r="C8" s="791"/>
      <c r="D8" s="791"/>
      <c r="E8" s="791"/>
      <c r="M8" s="791"/>
      <c r="N8" s="791"/>
    </row>
    <row r="9" spans="1:14" x14ac:dyDescent="0.25">
      <c r="A9" s="792" t="s">
        <v>490</v>
      </c>
      <c r="C9" s="791"/>
      <c r="D9" s="791"/>
      <c r="E9" s="791"/>
      <c r="M9" s="791"/>
      <c r="N9" s="791"/>
    </row>
    <row r="10" spans="1:14" ht="13" thickBot="1" x14ac:dyDescent="0.3">
      <c r="A10" s="792"/>
      <c r="C10" s="791"/>
      <c r="D10" s="791"/>
      <c r="E10" s="791"/>
      <c r="M10" s="791"/>
      <c r="N10" s="791"/>
    </row>
    <row r="11" spans="1:14" ht="13.5" thickBot="1" x14ac:dyDescent="0.35">
      <c r="A11" s="1969" t="s">
        <v>375</v>
      </c>
      <c r="B11" s="1980" t="s">
        <v>334</v>
      </c>
      <c r="C11" s="946"/>
      <c r="D11" s="947" t="s">
        <v>491</v>
      </c>
      <c r="E11" s="1982" t="s">
        <v>492</v>
      </c>
      <c r="F11" s="1983"/>
      <c r="G11" s="1983"/>
      <c r="H11" s="1983"/>
      <c r="I11" s="1983"/>
      <c r="J11" s="1983"/>
      <c r="K11" s="1983"/>
      <c r="L11" s="1983"/>
      <c r="M11" s="1983"/>
      <c r="N11" s="1984"/>
    </row>
    <row r="12" spans="1:14" ht="13.5" thickBot="1" x14ac:dyDescent="0.35">
      <c r="A12" s="1970"/>
      <c r="B12" s="1981"/>
      <c r="C12" s="948"/>
      <c r="D12" s="949" t="s">
        <v>493</v>
      </c>
      <c r="E12" s="950" t="s">
        <v>161</v>
      </c>
      <c r="F12" s="951" t="s">
        <v>162</v>
      </c>
      <c r="G12" s="951" t="s">
        <v>163</v>
      </c>
      <c r="H12" s="951" t="s">
        <v>164</v>
      </c>
      <c r="I12" s="951" t="s">
        <v>165</v>
      </c>
      <c r="J12" s="951" t="s">
        <v>166</v>
      </c>
      <c r="K12" s="951" t="s">
        <v>167</v>
      </c>
      <c r="L12" s="951" t="s">
        <v>168</v>
      </c>
      <c r="M12" s="951" t="s">
        <v>169</v>
      </c>
      <c r="N12" s="952" t="s">
        <v>170</v>
      </c>
    </row>
    <row r="13" spans="1:14" ht="13.5" thickBot="1" x14ac:dyDescent="0.3">
      <c r="A13" s="793" t="s">
        <v>494</v>
      </c>
      <c r="B13" s="794"/>
      <c r="C13" s="795"/>
      <c r="D13" s="796"/>
      <c r="E13" s="797">
        <v>0.35</v>
      </c>
      <c r="F13" s="797">
        <v>0.35</v>
      </c>
      <c r="G13" s="797">
        <v>0.35</v>
      </c>
      <c r="H13" s="797">
        <v>0.35</v>
      </c>
      <c r="I13" s="797">
        <v>0.35</v>
      </c>
      <c r="J13" s="797">
        <v>0.35</v>
      </c>
      <c r="K13" s="797">
        <v>0.35</v>
      </c>
      <c r="L13" s="797">
        <v>0.35</v>
      </c>
      <c r="M13" s="797">
        <v>0.35</v>
      </c>
      <c r="N13" s="798">
        <v>0.35</v>
      </c>
    </row>
    <row r="14" spans="1:14" ht="13.5" thickBot="1" x14ac:dyDescent="0.35">
      <c r="A14" s="799" t="s">
        <v>495</v>
      </c>
      <c r="B14" s="800"/>
      <c r="C14" s="801"/>
      <c r="D14" s="802"/>
      <c r="E14" s="803"/>
      <c r="F14" s="803"/>
      <c r="G14" s="803"/>
      <c r="H14" s="803"/>
      <c r="I14" s="803"/>
      <c r="J14" s="803"/>
      <c r="K14" s="803"/>
      <c r="L14" s="803"/>
      <c r="M14" s="803"/>
      <c r="N14" s="804"/>
    </row>
    <row r="15" spans="1:14" ht="13" x14ac:dyDescent="0.3">
      <c r="A15" s="805" t="s">
        <v>496</v>
      </c>
      <c r="B15" s="806"/>
      <c r="C15" s="807"/>
      <c r="D15" s="808"/>
      <c r="E15" s="809"/>
      <c r="F15" s="810"/>
      <c r="G15" s="810"/>
      <c r="H15" s="810"/>
      <c r="I15" s="810"/>
      <c r="J15" s="810"/>
      <c r="K15" s="810"/>
      <c r="L15" s="810"/>
      <c r="M15" s="810"/>
      <c r="N15" s="811"/>
    </row>
    <row r="16" spans="1:14" ht="13" x14ac:dyDescent="0.25">
      <c r="A16" s="793" t="s">
        <v>734</v>
      </c>
      <c r="B16" s="806" t="s">
        <v>498</v>
      </c>
      <c r="C16" s="807"/>
      <c r="D16" s="808">
        <f>D31*0.54</f>
        <v>1000</v>
      </c>
      <c r="E16" s="812"/>
      <c r="F16" s="813"/>
      <c r="G16" s="813"/>
      <c r="H16" s="813"/>
      <c r="I16" s="813"/>
      <c r="J16" s="813"/>
      <c r="K16" s="813"/>
      <c r="L16" s="813"/>
      <c r="M16" s="813"/>
      <c r="N16" s="814"/>
    </row>
    <row r="17" spans="1:14" ht="13" x14ac:dyDescent="0.25">
      <c r="A17" s="793" t="s">
        <v>735</v>
      </c>
      <c r="B17" s="806" t="s">
        <v>498</v>
      </c>
      <c r="C17" s="807"/>
      <c r="D17" s="808"/>
      <c r="E17" s="815">
        <f>+E32*E13</f>
        <v>280</v>
      </c>
      <c r="F17" s="816">
        <f t="shared" ref="F17:N17" si="0">+F32*F13</f>
        <v>350</v>
      </c>
      <c r="G17" s="816">
        <f t="shared" si="0"/>
        <v>420</v>
      </c>
      <c r="H17" s="816">
        <f t="shared" si="0"/>
        <v>420</v>
      </c>
      <c r="I17" s="816">
        <f t="shared" si="0"/>
        <v>420</v>
      </c>
      <c r="J17" s="816">
        <f t="shared" si="0"/>
        <v>420</v>
      </c>
      <c r="K17" s="816">
        <f t="shared" si="0"/>
        <v>420</v>
      </c>
      <c r="L17" s="816">
        <f t="shared" si="0"/>
        <v>420</v>
      </c>
      <c r="M17" s="816">
        <f t="shared" si="0"/>
        <v>420</v>
      </c>
      <c r="N17" s="957">
        <f t="shared" si="0"/>
        <v>420</v>
      </c>
    </row>
    <row r="18" spans="1:14" ht="13.5" thickBot="1" x14ac:dyDescent="0.3">
      <c r="A18" s="793" t="s">
        <v>736</v>
      </c>
      <c r="B18" s="806"/>
      <c r="C18" s="807"/>
      <c r="D18" s="808"/>
      <c r="E18" s="959">
        <f>(E32-E17)*60%</f>
        <v>312</v>
      </c>
      <c r="F18" s="960">
        <f t="shared" ref="F18:N18" si="1">(F32-F17)*60%</f>
        <v>390</v>
      </c>
      <c r="G18" s="960">
        <f t="shared" si="1"/>
        <v>468</v>
      </c>
      <c r="H18" s="960">
        <f t="shared" si="1"/>
        <v>468</v>
      </c>
      <c r="I18" s="960">
        <f t="shared" si="1"/>
        <v>468</v>
      </c>
      <c r="J18" s="960">
        <f t="shared" si="1"/>
        <v>468</v>
      </c>
      <c r="K18" s="960">
        <f t="shared" si="1"/>
        <v>468</v>
      </c>
      <c r="L18" s="960">
        <f t="shared" si="1"/>
        <v>468</v>
      </c>
      <c r="M18" s="960">
        <f t="shared" si="1"/>
        <v>468</v>
      </c>
      <c r="N18" s="961">
        <f t="shared" si="1"/>
        <v>468</v>
      </c>
    </row>
    <row r="19" spans="1:14" ht="13.5" thickBot="1" x14ac:dyDescent="0.3">
      <c r="A19" s="817" t="s">
        <v>500</v>
      </c>
      <c r="B19" s="818"/>
      <c r="C19" s="818"/>
      <c r="D19" s="819"/>
      <c r="E19" s="831"/>
      <c r="F19" s="832"/>
      <c r="G19" s="832"/>
      <c r="H19" s="832"/>
      <c r="I19" s="832"/>
      <c r="J19" s="832"/>
      <c r="K19" s="832"/>
      <c r="L19" s="832"/>
      <c r="M19" s="832"/>
      <c r="N19" s="833"/>
    </row>
    <row r="20" spans="1:14" x14ac:dyDescent="0.25">
      <c r="A20" s="822" t="s">
        <v>501</v>
      </c>
      <c r="B20" s="823" t="s">
        <v>502</v>
      </c>
      <c r="C20" s="824"/>
      <c r="D20" s="809"/>
      <c r="E20" s="809">
        <v>1</v>
      </c>
      <c r="F20" s="810"/>
      <c r="G20" s="810"/>
      <c r="H20" s="810"/>
      <c r="I20" s="810"/>
      <c r="J20" s="810"/>
      <c r="K20" s="810"/>
      <c r="L20" s="810"/>
      <c r="M20" s="810"/>
      <c r="N20" s="811"/>
    </row>
    <row r="21" spans="1:14" x14ac:dyDescent="0.25">
      <c r="A21" s="793" t="s">
        <v>503</v>
      </c>
      <c r="B21" s="823" t="s">
        <v>334</v>
      </c>
      <c r="C21" s="824"/>
      <c r="D21" s="812">
        <v>1</v>
      </c>
      <c r="E21" s="812">
        <v>1</v>
      </c>
      <c r="F21" s="813"/>
      <c r="G21" s="813"/>
      <c r="H21" s="813"/>
      <c r="I21" s="813"/>
      <c r="J21" s="813"/>
      <c r="K21" s="813"/>
      <c r="L21" s="813"/>
      <c r="M21" s="813"/>
      <c r="N21" s="814"/>
    </row>
    <row r="22" spans="1:14" ht="13" x14ac:dyDescent="0.25">
      <c r="A22" s="825" t="s">
        <v>504</v>
      </c>
      <c r="B22" s="826"/>
      <c r="C22" s="827"/>
      <c r="D22" s="828"/>
      <c r="E22" s="812"/>
      <c r="F22" s="813"/>
      <c r="G22" s="813"/>
      <c r="H22" s="813"/>
      <c r="I22" s="813"/>
      <c r="J22" s="813"/>
      <c r="K22" s="813"/>
      <c r="L22" s="813"/>
      <c r="M22" s="813"/>
      <c r="N22" s="814"/>
    </row>
    <row r="23" spans="1:14" x14ac:dyDescent="0.25">
      <c r="A23" s="822" t="s">
        <v>505</v>
      </c>
      <c r="B23" s="826" t="s">
        <v>502</v>
      </c>
      <c r="C23" s="827"/>
      <c r="D23" s="812">
        <v>1</v>
      </c>
      <c r="E23" s="812"/>
      <c r="F23" s="813"/>
      <c r="G23" s="813"/>
      <c r="H23" s="813"/>
      <c r="I23" s="813"/>
      <c r="J23" s="813"/>
      <c r="K23" s="813"/>
      <c r="L23" s="813"/>
      <c r="M23" s="813"/>
      <c r="N23" s="814"/>
    </row>
    <row r="24" spans="1:14" x14ac:dyDescent="0.25">
      <c r="A24" s="793" t="s">
        <v>506</v>
      </c>
      <c r="B24" s="826" t="s">
        <v>502</v>
      </c>
      <c r="C24" s="829"/>
      <c r="D24" s="812">
        <v>1</v>
      </c>
      <c r="E24" s="812"/>
      <c r="F24" s="813"/>
      <c r="G24" s="813"/>
      <c r="H24" s="813"/>
      <c r="I24" s="813"/>
      <c r="J24" s="813"/>
      <c r="K24" s="813"/>
      <c r="L24" s="813"/>
      <c r="M24" s="813"/>
      <c r="N24" s="814"/>
    </row>
    <row r="25" spans="1:14" x14ac:dyDescent="0.25">
      <c r="A25" s="793" t="s">
        <v>507</v>
      </c>
      <c r="B25" s="826" t="s">
        <v>473</v>
      </c>
      <c r="C25" s="829">
        <v>75000</v>
      </c>
      <c r="D25" s="812"/>
      <c r="E25" s="812">
        <v>1</v>
      </c>
      <c r="F25" s="813"/>
      <c r="G25" s="813"/>
      <c r="H25" s="813"/>
      <c r="I25" s="813"/>
      <c r="J25" s="813">
        <v>2</v>
      </c>
      <c r="K25" s="813"/>
      <c r="L25" s="813"/>
      <c r="M25" s="813"/>
      <c r="N25" s="814"/>
    </row>
    <row r="26" spans="1:14" x14ac:dyDescent="0.25">
      <c r="A26" s="793" t="s">
        <v>508</v>
      </c>
      <c r="B26" s="826"/>
      <c r="C26" s="829"/>
      <c r="D26" s="812"/>
      <c r="E26" s="812">
        <v>1</v>
      </c>
      <c r="F26" s="813"/>
      <c r="G26" s="813"/>
      <c r="H26" s="813"/>
      <c r="I26" s="813"/>
      <c r="J26" s="830">
        <v>0.5</v>
      </c>
      <c r="K26" s="813"/>
      <c r="L26" s="813"/>
      <c r="M26" s="813"/>
      <c r="N26" s="814"/>
    </row>
    <row r="27" spans="1:14" x14ac:dyDescent="0.25">
      <c r="A27" s="793" t="s">
        <v>509</v>
      </c>
      <c r="B27" s="826"/>
      <c r="C27" s="829"/>
      <c r="D27" s="812"/>
      <c r="E27" s="812">
        <v>1</v>
      </c>
      <c r="F27" s="813"/>
      <c r="G27" s="813"/>
      <c r="H27" s="813"/>
      <c r="I27" s="813"/>
      <c r="J27" s="830">
        <v>1</v>
      </c>
      <c r="K27" s="813"/>
      <c r="L27" s="813"/>
      <c r="M27" s="813"/>
      <c r="N27" s="814"/>
    </row>
    <row r="28" spans="1:14" ht="13" thickBot="1" x14ac:dyDescent="0.3">
      <c r="A28" s="793" t="s">
        <v>510</v>
      </c>
      <c r="B28" s="826" t="s">
        <v>473</v>
      </c>
      <c r="C28" s="829"/>
      <c r="D28" s="831"/>
      <c r="E28" s="831">
        <v>1</v>
      </c>
      <c r="F28" s="832"/>
      <c r="G28" s="832"/>
      <c r="H28" s="832"/>
      <c r="I28" s="954">
        <v>0.5</v>
      </c>
      <c r="J28" s="832"/>
      <c r="K28" s="832"/>
      <c r="L28" s="832"/>
      <c r="M28" s="832"/>
      <c r="N28" s="833"/>
    </row>
    <row r="29" spans="1:14" ht="13.5" thickBot="1" x14ac:dyDescent="0.3">
      <c r="A29" s="817" t="s">
        <v>511</v>
      </c>
      <c r="B29" s="818"/>
      <c r="C29" s="818"/>
      <c r="D29" s="810"/>
      <c r="E29" s="809"/>
      <c r="F29" s="810"/>
      <c r="G29" s="810"/>
      <c r="H29" s="810"/>
      <c r="I29" s="810"/>
      <c r="J29" s="810"/>
      <c r="K29" s="810"/>
      <c r="L29" s="810"/>
      <c r="M29" s="810"/>
      <c r="N29" s="811"/>
    </row>
    <row r="30" spans="1:14" ht="13" x14ac:dyDescent="0.25">
      <c r="A30" s="825" t="s">
        <v>512</v>
      </c>
      <c r="B30" s="834"/>
      <c r="C30" s="835"/>
      <c r="D30" s="809"/>
      <c r="E30" s="836"/>
      <c r="F30" s="837"/>
      <c r="G30" s="837"/>
      <c r="H30" s="837"/>
      <c r="I30" s="837"/>
      <c r="J30" s="837"/>
      <c r="K30" s="837"/>
      <c r="L30" s="837"/>
      <c r="M30" s="837"/>
      <c r="N30" s="838"/>
    </row>
    <row r="31" spans="1:14" x14ac:dyDescent="0.25">
      <c r="A31" s="822" t="s">
        <v>513</v>
      </c>
      <c r="B31" s="834" t="s">
        <v>498</v>
      </c>
      <c r="C31" s="823"/>
      <c r="D31" s="812">
        <f>1000/0.54</f>
        <v>1851.8518518518517</v>
      </c>
      <c r="E31" s="812"/>
      <c r="F31" s="813"/>
      <c r="G31" s="813"/>
      <c r="H31" s="813"/>
      <c r="I31" s="813"/>
      <c r="J31" s="813"/>
      <c r="K31" s="813"/>
      <c r="L31" s="813"/>
      <c r="M31" s="813"/>
      <c r="N31" s="814"/>
    </row>
    <row r="32" spans="1:14" x14ac:dyDescent="0.25">
      <c r="A32" s="822" t="s">
        <v>497</v>
      </c>
      <c r="B32" s="834" t="s">
        <v>498</v>
      </c>
      <c r="C32" s="823"/>
      <c r="D32" s="812"/>
      <c r="E32" s="812">
        <v>800</v>
      </c>
      <c r="F32" s="813">
        <v>1000</v>
      </c>
      <c r="G32" s="813">
        <v>1200</v>
      </c>
      <c r="H32" s="813">
        <v>1200</v>
      </c>
      <c r="I32" s="813">
        <v>1200</v>
      </c>
      <c r="J32" s="813">
        <v>1200</v>
      </c>
      <c r="K32" s="813">
        <v>1200</v>
      </c>
      <c r="L32" s="813">
        <v>1200</v>
      </c>
      <c r="M32" s="813">
        <v>1200</v>
      </c>
      <c r="N32" s="813">
        <v>1200</v>
      </c>
    </row>
    <row r="33" spans="1:14" x14ac:dyDescent="0.25">
      <c r="A33" s="822" t="s">
        <v>514</v>
      </c>
      <c r="B33" s="834" t="s">
        <v>515</v>
      </c>
      <c r="C33" s="823"/>
      <c r="D33" s="812">
        <v>1</v>
      </c>
      <c r="E33" s="812">
        <v>2</v>
      </c>
      <c r="F33" s="813">
        <v>2</v>
      </c>
      <c r="G33" s="813">
        <v>2</v>
      </c>
      <c r="H33" s="813">
        <v>2</v>
      </c>
      <c r="I33" s="813">
        <v>2</v>
      </c>
      <c r="J33" s="813">
        <v>2</v>
      </c>
      <c r="K33" s="813">
        <v>2</v>
      </c>
      <c r="L33" s="813">
        <v>2</v>
      </c>
      <c r="M33" s="813">
        <v>2</v>
      </c>
      <c r="N33" s="814">
        <v>2</v>
      </c>
    </row>
    <row r="34" spans="1:14" x14ac:dyDescent="0.25">
      <c r="A34" s="822" t="s">
        <v>516</v>
      </c>
      <c r="B34" s="834" t="s">
        <v>395</v>
      </c>
      <c r="C34" s="823"/>
      <c r="D34" s="812">
        <f>100</f>
        <v>100</v>
      </c>
      <c r="E34" s="812"/>
      <c r="F34" s="813"/>
      <c r="G34" s="813"/>
      <c r="H34" s="813"/>
      <c r="I34" s="813"/>
      <c r="J34" s="813"/>
      <c r="K34" s="813"/>
      <c r="L34" s="813"/>
      <c r="M34" s="813"/>
      <c r="N34" s="814"/>
    </row>
    <row r="35" spans="1:14" x14ac:dyDescent="0.25">
      <c r="A35" s="822" t="s">
        <v>517</v>
      </c>
      <c r="B35" s="834" t="s">
        <v>502</v>
      </c>
      <c r="C35" s="823"/>
      <c r="D35" s="812">
        <f>D31/100</f>
        <v>18.518518518518519</v>
      </c>
      <c r="E35" s="168"/>
      <c r="N35" s="839"/>
    </row>
    <row r="36" spans="1:14" x14ac:dyDescent="0.25">
      <c r="A36" s="822" t="s">
        <v>737</v>
      </c>
      <c r="B36" s="834" t="s">
        <v>334</v>
      </c>
      <c r="C36" s="823"/>
      <c r="D36" s="812"/>
      <c r="E36" s="812">
        <f t="shared" ref="E36:N36" si="2">+E32</f>
        <v>800</v>
      </c>
      <c r="F36" s="813">
        <f t="shared" si="2"/>
        <v>1000</v>
      </c>
      <c r="G36" s="813">
        <f t="shared" si="2"/>
        <v>1200</v>
      </c>
      <c r="H36" s="813">
        <f t="shared" si="2"/>
        <v>1200</v>
      </c>
      <c r="I36" s="813">
        <f t="shared" si="2"/>
        <v>1200</v>
      </c>
      <c r="J36" s="813">
        <f t="shared" si="2"/>
        <v>1200</v>
      </c>
      <c r="K36" s="813">
        <f t="shared" si="2"/>
        <v>1200</v>
      </c>
      <c r="L36" s="813">
        <f t="shared" si="2"/>
        <v>1200</v>
      </c>
      <c r="M36" s="813">
        <f t="shared" si="2"/>
        <v>1200</v>
      </c>
      <c r="N36" s="814">
        <f t="shared" si="2"/>
        <v>1200</v>
      </c>
    </row>
    <row r="37" spans="1:14" ht="13" x14ac:dyDescent="0.3">
      <c r="A37" s="840" t="s">
        <v>519</v>
      </c>
      <c r="B37" s="834"/>
      <c r="C37" s="823"/>
      <c r="D37" s="841"/>
      <c r="E37" s="812"/>
      <c r="F37" s="813"/>
      <c r="G37" s="813"/>
      <c r="H37" s="813"/>
      <c r="I37" s="813"/>
      <c r="J37" s="813"/>
      <c r="K37" s="813"/>
      <c r="L37" s="813"/>
      <c r="M37" s="813"/>
      <c r="N37" s="814"/>
    </row>
    <row r="38" spans="1:14" x14ac:dyDescent="0.25">
      <c r="A38" s="842" t="s">
        <v>520</v>
      </c>
      <c r="B38" s="843" t="s">
        <v>521</v>
      </c>
      <c r="C38" s="806"/>
      <c r="D38" s="841">
        <f>+D31/100</f>
        <v>18.518518518518519</v>
      </c>
      <c r="E38" s="841">
        <f t="shared" ref="E38:N38" si="3">E32/100</f>
        <v>8</v>
      </c>
      <c r="F38" s="956">
        <f t="shared" si="3"/>
        <v>10</v>
      </c>
      <c r="G38" s="956">
        <f t="shared" si="3"/>
        <v>12</v>
      </c>
      <c r="H38" s="956">
        <f t="shared" si="3"/>
        <v>12</v>
      </c>
      <c r="I38" s="956">
        <f t="shared" si="3"/>
        <v>12</v>
      </c>
      <c r="J38" s="956">
        <f t="shared" si="3"/>
        <v>12</v>
      </c>
      <c r="K38" s="956">
        <f t="shared" si="3"/>
        <v>12</v>
      </c>
      <c r="L38" s="956">
        <f t="shared" si="3"/>
        <v>12</v>
      </c>
      <c r="M38" s="956">
        <f t="shared" si="3"/>
        <v>12</v>
      </c>
      <c r="N38" s="844">
        <f t="shared" si="3"/>
        <v>12</v>
      </c>
    </row>
    <row r="39" spans="1:14" x14ac:dyDescent="0.25">
      <c r="A39" s="842" t="s">
        <v>522</v>
      </c>
      <c r="B39" s="843" t="s">
        <v>523</v>
      </c>
      <c r="C39" s="806"/>
      <c r="D39" s="846">
        <v>0.1</v>
      </c>
      <c r="E39" s="846">
        <f>E32/$N32</f>
        <v>0.66666666666666663</v>
      </c>
      <c r="F39" s="955">
        <f t="shared" ref="F39:N39" si="4">F32/$N32</f>
        <v>0.83333333333333337</v>
      </c>
      <c r="G39" s="955">
        <f t="shared" si="4"/>
        <v>1</v>
      </c>
      <c r="H39" s="955">
        <f t="shared" si="4"/>
        <v>1</v>
      </c>
      <c r="I39" s="955">
        <f t="shared" si="4"/>
        <v>1</v>
      </c>
      <c r="J39" s="955">
        <f t="shared" si="4"/>
        <v>1</v>
      </c>
      <c r="K39" s="955">
        <f t="shared" si="4"/>
        <v>1</v>
      </c>
      <c r="L39" s="955">
        <f t="shared" si="4"/>
        <v>1</v>
      </c>
      <c r="M39" s="955">
        <f t="shared" si="4"/>
        <v>1</v>
      </c>
      <c r="N39" s="847">
        <f t="shared" si="4"/>
        <v>1</v>
      </c>
    </row>
    <row r="40" spans="1:14" ht="13" x14ac:dyDescent="0.3">
      <c r="A40" s="840" t="s">
        <v>524</v>
      </c>
      <c r="B40" s="843"/>
      <c r="C40" s="806"/>
      <c r="D40" s="848"/>
      <c r="E40" s="812"/>
      <c r="F40" s="813"/>
      <c r="G40" s="813"/>
      <c r="H40" s="813"/>
      <c r="I40" s="813"/>
      <c r="J40" s="813"/>
      <c r="K40" s="813"/>
      <c r="L40" s="813"/>
      <c r="M40" s="813"/>
      <c r="N40" s="814"/>
    </row>
    <row r="41" spans="1:14" ht="13" thickBot="1" x14ac:dyDescent="0.3">
      <c r="A41" s="842" t="s">
        <v>525</v>
      </c>
      <c r="B41" s="843" t="s">
        <v>526</v>
      </c>
      <c r="C41" s="849" t="s">
        <v>527</v>
      </c>
      <c r="D41" s="812">
        <f>6*4</f>
        <v>24</v>
      </c>
      <c r="E41" s="850">
        <f>6*12*2.5</f>
        <v>180</v>
      </c>
      <c r="F41" s="851">
        <f t="shared" ref="F41:N41" si="5">6*12*2.5</f>
        <v>180</v>
      </c>
      <c r="G41" s="851">
        <f t="shared" si="5"/>
        <v>180</v>
      </c>
      <c r="H41" s="851">
        <f t="shared" si="5"/>
        <v>180</v>
      </c>
      <c r="I41" s="851">
        <f t="shared" si="5"/>
        <v>180</v>
      </c>
      <c r="J41" s="851">
        <f t="shared" si="5"/>
        <v>180</v>
      </c>
      <c r="K41" s="851">
        <f t="shared" si="5"/>
        <v>180</v>
      </c>
      <c r="L41" s="851">
        <f t="shared" si="5"/>
        <v>180</v>
      </c>
      <c r="M41" s="851">
        <f t="shared" si="5"/>
        <v>180</v>
      </c>
      <c r="N41" s="852">
        <f t="shared" si="5"/>
        <v>180</v>
      </c>
    </row>
    <row r="42" spans="1:14" ht="13.5" thickBot="1" x14ac:dyDescent="0.35">
      <c r="A42" s="853" t="s">
        <v>528</v>
      </c>
      <c r="B42" s="818"/>
      <c r="C42" s="854"/>
      <c r="D42" s="855">
        <f t="shared" ref="D42:N42" si="6">SUM(D41:D41)</f>
        <v>24</v>
      </c>
      <c r="E42" s="856">
        <f t="shared" si="6"/>
        <v>180</v>
      </c>
      <c r="F42" s="857">
        <f t="shared" si="6"/>
        <v>180</v>
      </c>
      <c r="G42" s="857">
        <f t="shared" si="6"/>
        <v>180</v>
      </c>
      <c r="H42" s="857">
        <f t="shared" si="6"/>
        <v>180</v>
      </c>
      <c r="I42" s="857">
        <f t="shared" si="6"/>
        <v>180</v>
      </c>
      <c r="J42" s="857">
        <f t="shared" si="6"/>
        <v>180</v>
      </c>
      <c r="K42" s="857">
        <f t="shared" si="6"/>
        <v>180</v>
      </c>
      <c r="L42" s="857">
        <f t="shared" si="6"/>
        <v>180</v>
      </c>
      <c r="M42" s="857">
        <f t="shared" si="6"/>
        <v>180</v>
      </c>
      <c r="N42" s="858">
        <f t="shared" si="6"/>
        <v>180</v>
      </c>
    </row>
    <row r="43" spans="1:14" ht="13" thickBot="1" x14ac:dyDescent="0.3">
      <c r="A43" s="859" t="s">
        <v>529</v>
      </c>
      <c r="B43" s="860" t="s">
        <v>526</v>
      </c>
      <c r="C43" s="861"/>
      <c r="D43" s="862"/>
      <c r="E43" s="863">
        <f>E42-E44</f>
        <v>36</v>
      </c>
      <c r="F43" s="863">
        <f t="shared" ref="F43:N43" si="7">F42-F44</f>
        <v>36</v>
      </c>
      <c r="G43" s="863">
        <f t="shared" si="7"/>
        <v>36</v>
      </c>
      <c r="H43" s="863">
        <f t="shared" si="7"/>
        <v>36</v>
      </c>
      <c r="I43" s="863">
        <f t="shared" si="7"/>
        <v>36</v>
      </c>
      <c r="J43" s="863">
        <f t="shared" si="7"/>
        <v>36</v>
      </c>
      <c r="K43" s="863">
        <f t="shared" si="7"/>
        <v>36</v>
      </c>
      <c r="L43" s="863">
        <f t="shared" si="7"/>
        <v>36</v>
      </c>
      <c r="M43" s="863">
        <f t="shared" si="7"/>
        <v>36</v>
      </c>
      <c r="N43" s="864">
        <f t="shared" si="7"/>
        <v>36</v>
      </c>
    </row>
    <row r="44" spans="1:14" ht="13" thickBot="1" x14ac:dyDescent="0.3">
      <c r="A44" s="865" t="s">
        <v>530</v>
      </c>
      <c r="B44" s="866" t="str">
        <f>+B43</f>
        <v>pers.day</v>
      </c>
      <c r="C44" s="867"/>
      <c r="D44" s="868">
        <f>D42</f>
        <v>24</v>
      </c>
      <c r="E44" s="869">
        <f>E42*80%</f>
        <v>144</v>
      </c>
      <c r="F44" s="869">
        <f t="shared" ref="F44:N44" si="8">F42*80%</f>
        <v>144</v>
      </c>
      <c r="G44" s="869">
        <f t="shared" si="8"/>
        <v>144</v>
      </c>
      <c r="H44" s="869">
        <f t="shared" si="8"/>
        <v>144</v>
      </c>
      <c r="I44" s="869">
        <f t="shared" si="8"/>
        <v>144</v>
      </c>
      <c r="J44" s="869">
        <f t="shared" si="8"/>
        <v>144</v>
      </c>
      <c r="K44" s="869">
        <f t="shared" si="8"/>
        <v>144</v>
      </c>
      <c r="L44" s="869">
        <f t="shared" si="8"/>
        <v>144</v>
      </c>
      <c r="M44" s="869">
        <f t="shared" si="8"/>
        <v>144</v>
      </c>
      <c r="N44" s="966">
        <f t="shared" si="8"/>
        <v>144</v>
      </c>
    </row>
    <row r="45" spans="1:14" ht="13" thickBot="1" x14ac:dyDescent="0.3">
      <c r="A45" s="872"/>
      <c r="B45" s="791"/>
      <c r="C45" s="791"/>
      <c r="D45" s="873"/>
      <c r="E45" s="873"/>
      <c r="F45" s="873"/>
      <c r="G45" s="873"/>
      <c r="H45" s="873"/>
      <c r="I45" s="873"/>
      <c r="J45" s="873"/>
      <c r="K45" s="873"/>
      <c r="L45" s="873"/>
      <c r="M45" s="873"/>
      <c r="N45" s="874"/>
    </row>
    <row r="46" spans="1:14" ht="13.5" thickBot="1" x14ac:dyDescent="0.35">
      <c r="A46" s="1985" t="s">
        <v>738</v>
      </c>
      <c r="B46" s="1980" t="s">
        <v>334</v>
      </c>
      <c r="C46" s="946" t="s">
        <v>532</v>
      </c>
      <c r="D46" s="947" t="s">
        <v>491</v>
      </c>
      <c r="E46" s="1982" t="s">
        <v>492</v>
      </c>
      <c r="F46" s="1983"/>
      <c r="G46" s="1983"/>
      <c r="H46" s="1983"/>
      <c r="I46" s="1983"/>
      <c r="J46" s="1983"/>
      <c r="K46" s="1983"/>
      <c r="L46" s="1983"/>
      <c r="M46" s="1983"/>
      <c r="N46" s="1984"/>
    </row>
    <row r="47" spans="1:14" ht="26.5" thickBot="1" x14ac:dyDescent="0.35">
      <c r="A47" s="1986"/>
      <c r="B47" s="1981"/>
      <c r="C47" s="998" t="s">
        <v>739</v>
      </c>
      <c r="D47" s="994" t="s">
        <v>493</v>
      </c>
      <c r="E47" s="995" t="s">
        <v>161</v>
      </c>
      <c r="F47" s="996" t="s">
        <v>162</v>
      </c>
      <c r="G47" s="996" t="s">
        <v>163</v>
      </c>
      <c r="H47" s="996" t="s">
        <v>164</v>
      </c>
      <c r="I47" s="996" t="s">
        <v>165</v>
      </c>
      <c r="J47" s="996" t="s">
        <v>166</v>
      </c>
      <c r="K47" s="996" t="s">
        <v>167</v>
      </c>
      <c r="L47" s="996" t="s">
        <v>168</v>
      </c>
      <c r="M47" s="996" t="s">
        <v>169</v>
      </c>
      <c r="N47" s="997" t="s">
        <v>170</v>
      </c>
    </row>
    <row r="48" spans="1:14" ht="13" x14ac:dyDescent="0.25">
      <c r="A48" s="875" t="s">
        <v>534</v>
      </c>
      <c r="B48" s="814"/>
      <c r="C48" s="813"/>
      <c r="D48" s="876"/>
      <c r="E48" s="809"/>
      <c r="F48" s="810"/>
      <c r="G48" s="810"/>
      <c r="H48" s="810"/>
      <c r="I48" s="810"/>
      <c r="J48" s="810"/>
      <c r="K48" s="810"/>
      <c r="L48" s="810"/>
      <c r="M48" s="810"/>
      <c r="N48" s="811"/>
    </row>
    <row r="49" spans="1:14" ht="13" x14ac:dyDescent="0.25">
      <c r="A49" s="877" t="s">
        <v>740</v>
      </c>
      <c r="B49" s="814" t="s">
        <v>395</v>
      </c>
      <c r="C49" s="813">
        <f>24.0740740740741*'FCs _SER'!B102</f>
        <v>24.555555555555582</v>
      </c>
      <c r="D49" s="826">
        <f>+C49*D16</f>
        <v>24555.55555555558</v>
      </c>
      <c r="E49" s="812"/>
      <c r="F49" s="813"/>
      <c r="G49" s="813"/>
      <c r="H49" s="813"/>
      <c r="I49" s="813"/>
      <c r="J49" s="813"/>
      <c r="K49" s="813"/>
      <c r="L49" s="813"/>
      <c r="M49" s="813"/>
      <c r="N49" s="814"/>
    </row>
    <row r="50" spans="1:14" x14ac:dyDescent="0.25">
      <c r="A50" s="842" t="str">
        <f>A17</f>
        <v xml:space="preserve">Balanites oil  </v>
      </c>
      <c r="B50" s="814" t="s">
        <v>498</v>
      </c>
      <c r="C50" s="813">
        <f>480*'FCs _SER'!B102</f>
        <v>489.6</v>
      </c>
      <c r="D50" s="826">
        <f>500*D17</f>
        <v>0</v>
      </c>
      <c r="E50" s="812">
        <f t="shared" ref="E50:N50" si="9">+$C50*E17*80%</f>
        <v>109670.40000000001</v>
      </c>
      <c r="F50" s="813">
        <f t="shared" si="9"/>
        <v>137088</v>
      </c>
      <c r="G50" s="813">
        <f t="shared" si="9"/>
        <v>164505.60000000001</v>
      </c>
      <c r="H50" s="813">
        <f t="shared" si="9"/>
        <v>164505.60000000001</v>
      </c>
      <c r="I50" s="813">
        <f t="shared" si="9"/>
        <v>164505.60000000001</v>
      </c>
      <c r="J50" s="813">
        <f t="shared" si="9"/>
        <v>164505.60000000001</v>
      </c>
      <c r="K50" s="813">
        <f t="shared" si="9"/>
        <v>164505.60000000001</v>
      </c>
      <c r="L50" s="813">
        <f t="shared" si="9"/>
        <v>164505.60000000001</v>
      </c>
      <c r="M50" s="813">
        <f t="shared" si="9"/>
        <v>164505.60000000001</v>
      </c>
      <c r="N50" s="814">
        <f t="shared" si="9"/>
        <v>164505.60000000001</v>
      </c>
    </row>
    <row r="51" spans="1:14" ht="13" thickBot="1" x14ac:dyDescent="0.3">
      <c r="A51" s="842" t="str">
        <f>A18</f>
        <v xml:space="preserve">Oilcake </v>
      </c>
      <c r="B51" s="814" t="s">
        <v>498</v>
      </c>
      <c r="C51" s="813">
        <f>6.17283950617284*'FCs _SER'!B102</f>
        <v>6.2962962962962976</v>
      </c>
      <c r="D51" s="826"/>
      <c r="E51" s="812">
        <f t="shared" ref="E51:N51" si="10">+$C51*E18*80%</f>
        <v>1571.5555555555559</v>
      </c>
      <c r="F51" s="813">
        <f t="shared" si="10"/>
        <v>1964.444444444445</v>
      </c>
      <c r="G51" s="813">
        <f t="shared" si="10"/>
        <v>2357.3333333333339</v>
      </c>
      <c r="H51" s="813">
        <f t="shared" si="10"/>
        <v>2357.3333333333339</v>
      </c>
      <c r="I51" s="813">
        <f t="shared" si="10"/>
        <v>2357.3333333333339</v>
      </c>
      <c r="J51" s="813">
        <f t="shared" si="10"/>
        <v>2357.3333333333339</v>
      </c>
      <c r="K51" s="813">
        <f t="shared" si="10"/>
        <v>2357.3333333333339</v>
      </c>
      <c r="L51" s="813">
        <f t="shared" si="10"/>
        <v>2357.3333333333339</v>
      </c>
      <c r="M51" s="813">
        <f t="shared" si="10"/>
        <v>2357.3333333333339</v>
      </c>
      <c r="N51" s="814">
        <f t="shared" si="10"/>
        <v>2357.3333333333339</v>
      </c>
    </row>
    <row r="52" spans="1:14" ht="13.5" thickBot="1" x14ac:dyDescent="0.35">
      <c r="A52" s="878" t="s">
        <v>535</v>
      </c>
      <c r="B52" s="820"/>
      <c r="C52" s="821">
        <v>0</v>
      </c>
      <c r="D52" s="879">
        <f>D50+D49+D51</f>
        <v>24555.55555555558</v>
      </c>
      <c r="E52" s="879">
        <f t="shared" ref="E52:N52" si="11">E50+E49+E51</f>
        <v>111241.95555555557</v>
      </c>
      <c r="F52" s="879">
        <f t="shared" si="11"/>
        <v>139052.44444444444</v>
      </c>
      <c r="G52" s="879">
        <f t="shared" si="11"/>
        <v>166862.93333333335</v>
      </c>
      <c r="H52" s="879">
        <f t="shared" si="11"/>
        <v>166862.93333333335</v>
      </c>
      <c r="I52" s="879">
        <f t="shared" si="11"/>
        <v>166862.93333333335</v>
      </c>
      <c r="J52" s="879">
        <f t="shared" si="11"/>
        <v>166862.93333333335</v>
      </c>
      <c r="K52" s="879">
        <f t="shared" si="11"/>
        <v>166862.93333333335</v>
      </c>
      <c r="L52" s="879">
        <f t="shared" si="11"/>
        <v>166862.93333333335</v>
      </c>
      <c r="M52" s="879">
        <f t="shared" si="11"/>
        <v>166862.93333333335</v>
      </c>
      <c r="N52" s="879">
        <f t="shared" si="11"/>
        <v>166862.93333333335</v>
      </c>
    </row>
    <row r="53" spans="1:14" ht="13" x14ac:dyDescent="0.25">
      <c r="A53" s="883" t="s">
        <v>536</v>
      </c>
      <c r="B53" s="876"/>
      <c r="C53" s="876">
        <v>0</v>
      </c>
      <c r="D53" s="826"/>
      <c r="E53" s="812"/>
      <c r="F53" s="813"/>
      <c r="G53" s="813"/>
      <c r="H53" s="813"/>
      <c r="I53" s="813"/>
      <c r="J53" s="813"/>
      <c r="K53" s="813"/>
      <c r="L53" s="813"/>
      <c r="M53" s="813"/>
      <c r="N53" s="814"/>
    </row>
    <row r="54" spans="1:14" x14ac:dyDescent="0.25">
      <c r="A54" s="822" t="str">
        <f>A20</f>
        <v xml:space="preserve">Shed </v>
      </c>
      <c r="B54" s="843" t="str">
        <f>B20</f>
        <v>unit</v>
      </c>
      <c r="C54" s="849">
        <f>5172.83950617284*'FCs _SER'!B99</f>
        <v>4459.3444018731379</v>
      </c>
      <c r="D54" s="826">
        <f>+C54/10*D20</f>
        <v>0</v>
      </c>
      <c r="E54" s="812">
        <f>$C$54*E20</f>
        <v>4459.3444018731379</v>
      </c>
      <c r="F54" s="813"/>
      <c r="G54" s="813"/>
      <c r="H54" s="813"/>
      <c r="I54" s="813"/>
      <c r="J54" s="813"/>
      <c r="K54" s="813"/>
      <c r="L54" s="813"/>
      <c r="M54" s="813"/>
      <c r="N54" s="814"/>
    </row>
    <row r="55" spans="1:14" ht="13" thickBot="1" x14ac:dyDescent="0.3">
      <c r="A55" s="822" t="str">
        <f>A21</f>
        <v>Storage (Group)</v>
      </c>
      <c r="B55" s="843" t="s">
        <v>502</v>
      </c>
      <c r="C55" s="826">
        <f>3086.41975308642*'FCs _SER'!B99</f>
        <v>2660.7066836951899</v>
      </c>
      <c r="D55" s="826">
        <f>+$C$55*D21/10</f>
        <v>266.07066836951901</v>
      </c>
      <c r="E55" s="812">
        <f>+$C$55*E21</f>
        <v>2660.7066836951899</v>
      </c>
      <c r="F55" s="813">
        <f t="shared" ref="F55:N55" si="12">+$C$54*F21</f>
        <v>0</v>
      </c>
      <c r="G55" s="813">
        <f t="shared" si="12"/>
        <v>0</v>
      </c>
      <c r="H55" s="813">
        <f t="shared" si="12"/>
        <v>0</v>
      </c>
      <c r="I55" s="813">
        <f t="shared" si="12"/>
        <v>0</v>
      </c>
      <c r="J55" s="813">
        <f t="shared" si="12"/>
        <v>0</v>
      </c>
      <c r="K55" s="813">
        <f t="shared" si="12"/>
        <v>0</v>
      </c>
      <c r="L55" s="813">
        <f t="shared" si="12"/>
        <v>0</v>
      </c>
      <c r="M55" s="813">
        <f t="shared" si="12"/>
        <v>0</v>
      </c>
      <c r="N55" s="814">
        <f t="shared" si="12"/>
        <v>0</v>
      </c>
    </row>
    <row r="56" spans="1:14" ht="13.5" thickBot="1" x14ac:dyDescent="0.3">
      <c r="A56" s="884" t="s">
        <v>537</v>
      </c>
      <c r="B56" s="885"/>
      <c r="C56" s="886">
        <v>0</v>
      </c>
      <c r="D56" s="887">
        <f t="shared" ref="D56:N56" si="13">+SUM(D54:D55)</f>
        <v>266.07066836951901</v>
      </c>
      <c r="E56" s="887">
        <f t="shared" si="13"/>
        <v>7120.0510855683278</v>
      </c>
      <c r="F56" s="888">
        <f t="shared" si="13"/>
        <v>0</v>
      </c>
      <c r="G56" s="888">
        <f t="shared" si="13"/>
        <v>0</v>
      </c>
      <c r="H56" s="888">
        <f t="shared" si="13"/>
        <v>0</v>
      </c>
      <c r="I56" s="888">
        <f t="shared" si="13"/>
        <v>0</v>
      </c>
      <c r="J56" s="888">
        <f t="shared" si="13"/>
        <v>0</v>
      </c>
      <c r="K56" s="888">
        <f t="shared" si="13"/>
        <v>0</v>
      </c>
      <c r="L56" s="888">
        <f t="shared" si="13"/>
        <v>0</v>
      </c>
      <c r="M56" s="888">
        <f t="shared" si="13"/>
        <v>0</v>
      </c>
      <c r="N56" s="889">
        <f t="shared" si="13"/>
        <v>0</v>
      </c>
    </row>
    <row r="57" spans="1:14" ht="13" x14ac:dyDescent="0.25">
      <c r="A57" s="825" t="s">
        <v>538</v>
      </c>
      <c r="B57" s="806"/>
      <c r="C57" s="806">
        <v>0</v>
      </c>
      <c r="D57" s="890"/>
      <c r="E57" s="809"/>
      <c r="F57" s="810"/>
      <c r="G57" s="810"/>
      <c r="H57" s="810"/>
      <c r="I57" s="810"/>
      <c r="J57" s="810"/>
      <c r="K57" s="810"/>
      <c r="L57" s="810"/>
      <c r="M57" s="810"/>
      <c r="N57" s="811"/>
    </row>
    <row r="58" spans="1:14" x14ac:dyDescent="0.25">
      <c r="A58" s="822" t="str">
        <f t="shared" ref="A58:A63" si="14">+A23</f>
        <v xml:space="preserve">stove ( On 3 stones) </v>
      </c>
      <c r="B58" s="806" t="s">
        <v>334</v>
      </c>
      <c r="C58" s="806">
        <v>0</v>
      </c>
      <c r="D58" s="890">
        <f t="shared" ref="D58:N58" si="15">+$C$58*D23</f>
        <v>0</v>
      </c>
      <c r="E58" s="828">
        <f t="shared" si="15"/>
        <v>0</v>
      </c>
      <c r="F58" s="830">
        <f t="shared" si="15"/>
        <v>0</v>
      </c>
      <c r="G58" s="830">
        <f t="shared" si="15"/>
        <v>0</v>
      </c>
      <c r="H58" s="830">
        <f t="shared" si="15"/>
        <v>0</v>
      </c>
      <c r="I58" s="830">
        <f t="shared" si="15"/>
        <v>0</v>
      </c>
      <c r="J58" s="830">
        <f t="shared" si="15"/>
        <v>0</v>
      </c>
      <c r="K58" s="830">
        <f t="shared" si="15"/>
        <v>0</v>
      </c>
      <c r="L58" s="830">
        <f t="shared" si="15"/>
        <v>0</v>
      </c>
      <c r="M58" s="830">
        <f t="shared" si="15"/>
        <v>0</v>
      </c>
      <c r="N58" s="891">
        <f t="shared" si="15"/>
        <v>0</v>
      </c>
    </row>
    <row r="59" spans="1:14" x14ac:dyDescent="0.25">
      <c r="A59" s="822" t="str">
        <f t="shared" si="14"/>
        <v xml:space="preserve">Pestle </v>
      </c>
      <c r="B59" s="806" t="s">
        <v>334</v>
      </c>
      <c r="C59" s="1327">
        <f>925.925925925926*'FCs _SER'!B101</f>
        <v>585.84649915767045</v>
      </c>
      <c r="D59" s="890">
        <f t="shared" ref="D59:N59" si="16">$C$59*D24</f>
        <v>585.84649915767045</v>
      </c>
      <c r="E59" s="828">
        <f t="shared" si="16"/>
        <v>0</v>
      </c>
      <c r="F59" s="830">
        <f t="shared" si="16"/>
        <v>0</v>
      </c>
      <c r="G59" s="830">
        <f t="shared" si="16"/>
        <v>0</v>
      </c>
      <c r="H59" s="830">
        <f t="shared" si="16"/>
        <v>0</v>
      </c>
      <c r="I59" s="830">
        <f t="shared" si="16"/>
        <v>0</v>
      </c>
      <c r="J59" s="830">
        <f t="shared" si="16"/>
        <v>0</v>
      </c>
      <c r="K59" s="830">
        <f t="shared" si="16"/>
        <v>0</v>
      </c>
      <c r="L59" s="830">
        <f t="shared" si="16"/>
        <v>0</v>
      </c>
      <c r="M59" s="830">
        <f t="shared" si="16"/>
        <v>0</v>
      </c>
      <c r="N59" s="891">
        <f t="shared" si="16"/>
        <v>0</v>
      </c>
    </row>
    <row r="60" spans="1:14" x14ac:dyDescent="0.25">
      <c r="A60" s="822" t="str">
        <f t="shared" si="14"/>
        <v>Improved stove (Foyers ameliorés)</v>
      </c>
      <c r="B60" s="806" t="str">
        <f>+B54</f>
        <v>unit</v>
      </c>
      <c r="C60" s="826">
        <f>1234.56790123457*'FCs _SER'!B101</f>
        <v>781.12866554356185</v>
      </c>
      <c r="D60" s="826">
        <f>+$C$60*D25/5</f>
        <v>0</v>
      </c>
      <c r="E60" s="812">
        <f t="shared" ref="E60:M60" si="17">+$C$60*E25</f>
        <v>781.12866554356185</v>
      </c>
      <c r="F60" s="813">
        <f t="shared" si="17"/>
        <v>0</v>
      </c>
      <c r="G60" s="813">
        <f t="shared" si="17"/>
        <v>0</v>
      </c>
      <c r="H60" s="813">
        <f t="shared" si="17"/>
        <v>0</v>
      </c>
      <c r="I60" s="813">
        <f t="shared" si="17"/>
        <v>0</v>
      </c>
      <c r="J60" s="813">
        <f t="shared" si="17"/>
        <v>1562.2573310871237</v>
      </c>
      <c r="K60" s="813">
        <f t="shared" si="17"/>
        <v>0</v>
      </c>
      <c r="L60" s="813">
        <f t="shared" si="17"/>
        <v>0</v>
      </c>
      <c r="M60" s="813">
        <f t="shared" si="17"/>
        <v>0</v>
      </c>
      <c r="N60" s="814">
        <f>+$C$60*N25/5</f>
        <v>0</v>
      </c>
    </row>
    <row r="61" spans="1:14" x14ac:dyDescent="0.25">
      <c r="A61" s="822" t="str">
        <f t="shared" si="14"/>
        <v>Mill (moulin)</v>
      </c>
      <c r="B61" s="806" t="str">
        <f>+B55</f>
        <v>unit</v>
      </c>
      <c r="C61" s="826">
        <f>21604.9382716049*'FCs _SER'!B101</f>
        <v>13669.751647012285</v>
      </c>
      <c r="D61" s="826">
        <f t="shared" ref="D61:N61" si="18">+$C$61*D26</f>
        <v>0</v>
      </c>
      <c r="E61" s="812">
        <f t="shared" si="18"/>
        <v>13669.751647012285</v>
      </c>
      <c r="F61" s="813">
        <f t="shared" si="18"/>
        <v>0</v>
      </c>
      <c r="G61" s="813">
        <f t="shared" si="18"/>
        <v>0</v>
      </c>
      <c r="H61" s="813">
        <f t="shared" si="18"/>
        <v>0</v>
      </c>
      <c r="I61" s="813">
        <f t="shared" si="18"/>
        <v>0</v>
      </c>
      <c r="J61" s="813">
        <f t="shared" si="18"/>
        <v>6834.8758235061423</v>
      </c>
      <c r="K61" s="813">
        <f t="shared" si="18"/>
        <v>0</v>
      </c>
      <c r="L61" s="813">
        <f t="shared" si="18"/>
        <v>0</v>
      </c>
      <c r="M61" s="813">
        <f t="shared" si="18"/>
        <v>0</v>
      </c>
      <c r="N61" s="814">
        <f t="shared" si="18"/>
        <v>0</v>
      </c>
    </row>
    <row r="62" spans="1:14" x14ac:dyDescent="0.25">
      <c r="A62" s="822" t="str">
        <f t="shared" si="14"/>
        <v xml:space="preserve">Roaster (torrefacteur) </v>
      </c>
      <c r="B62" s="806" t="s">
        <v>502</v>
      </c>
      <c r="C62" s="826">
        <f>52469.1358024691*'FCs _SER'!B101</f>
        <v>33197.968285601302</v>
      </c>
      <c r="D62" s="826">
        <f t="shared" ref="D62:N62" si="19">+$C$62*D27</f>
        <v>0</v>
      </c>
      <c r="E62" s="812">
        <f t="shared" si="19"/>
        <v>33197.968285601302</v>
      </c>
      <c r="F62" s="813">
        <f t="shared" si="19"/>
        <v>0</v>
      </c>
      <c r="G62" s="813">
        <f t="shared" si="19"/>
        <v>0</v>
      </c>
      <c r="H62" s="813">
        <f t="shared" si="19"/>
        <v>0</v>
      </c>
      <c r="I62" s="813">
        <f t="shared" si="19"/>
        <v>0</v>
      </c>
      <c r="J62" s="813">
        <f t="shared" si="19"/>
        <v>33197.968285601302</v>
      </c>
      <c r="K62" s="813">
        <f t="shared" si="19"/>
        <v>0</v>
      </c>
      <c r="L62" s="813">
        <f t="shared" si="19"/>
        <v>0</v>
      </c>
      <c r="M62" s="813">
        <f t="shared" si="19"/>
        <v>0</v>
      </c>
      <c r="N62" s="814">
        <f t="shared" si="19"/>
        <v>0</v>
      </c>
    </row>
    <row r="63" spans="1:14" ht="13" thickBot="1" x14ac:dyDescent="0.3">
      <c r="A63" s="822" t="str">
        <f t="shared" si="14"/>
        <v xml:space="preserve">Other NTFP  Equipement </v>
      </c>
      <c r="B63" s="806" t="str">
        <f>+B62</f>
        <v>unit</v>
      </c>
      <c r="C63" s="826">
        <f>140432.098765432*'FCs _SER'!B101</f>
        <v>88853.385705579945</v>
      </c>
      <c r="D63" s="826">
        <f>$C$63*D28/3</f>
        <v>0</v>
      </c>
      <c r="E63" s="831">
        <f t="shared" ref="E63:N63" si="20">$C$63*E28</f>
        <v>88853.385705579945</v>
      </c>
      <c r="F63" s="832">
        <f t="shared" si="20"/>
        <v>0</v>
      </c>
      <c r="G63" s="832">
        <f t="shared" si="20"/>
        <v>0</v>
      </c>
      <c r="H63" s="832">
        <f t="shared" si="20"/>
        <v>0</v>
      </c>
      <c r="I63" s="832">
        <f t="shared" si="20"/>
        <v>44426.692852789973</v>
      </c>
      <c r="J63" s="832">
        <f t="shared" si="20"/>
        <v>0</v>
      </c>
      <c r="K63" s="832">
        <f t="shared" si="20"/>
        <v>0</v>
      </c>
      <c r="L63" s="832">
        <f t="shared" si="20"/>
        <v>0</v>
      </c>
      <c r="M63" s="832">
        <f t="shared" si="20"/>
        <v>0</v>
      </c>
      <c r="N63" s="833">
        <f t="shared" si="20"/>
        <v>0</v>
      </c>
    </row>
    <row r="64" spans="1:14" ht="13.5" thickBot="1" x14ac:dyDescent="0.3">
      <c r="A64" s="892" t="s">
        <v>539</v>
      </c>
      <c r="B64" s="886"/>
      <c r="C64" s="885">
        <v>0</v>
      </c>
      <c r="D64" s="893">
        <f>SUM(D58:D63)</f>
        <v>585.84649915767045</v>
      </c>
      <c r="E64" s="893">
        <f t="shared" ref="E64:N64" si="21">SUM(E60:E63)</f>
        <v>136502.23430373709</v>
      </c>
      <c r="F64" s="894">
        <f t="shared" si="21"/>
        <v>0</v>
      </c>
      <c r="G64" s="894">
        <f t="shared" si="21"/>
        <v>0</v>
      </c>
      <c r="H64" s="894">
        <f t="shared" si="21"/>
        <v>0</v>
      </c>
      <c r="I64" s="894">
        <f t="shared" si="21"/>
        <v>44426.692852789973</v>
      </c>
      <c r="J64" s="894">
        <f t="shared" si="21"/>
        <v>41595.101440194572</v>
      </c>
      <c r="K64" s="894">
        <f t="shared" si="21"/>
        <v>0</v>
      </c>
      <c r="L64" s="894">
        <f t="shared" si="21"/>
        <v>0</v>
      </c>
      <c r="M64" s="894">
        <f t="shared" si="21"/>
        <v>0</v>
      </c>
      <c r="N64" s="895">
        <f t="shared" si="21"/>
        <v>0</v>
      </c>
    </row>
    <row r="65" spans="1:14" ht="13.5" thickBot="1" x14ac:dyDescent="0.3">
      <c r="A65" s="853" t="s">
        <v>540</v>
      </c>
      <c r="B65" s="896"/>
      <c r="C65" s="897">
        <v>0</v>
      </c>
      <c r="D65" s="898">
        <f t="shared" ref="D65:N65" si="22">+D56+D64</f>
        <v>851.91716752718946</v>
      </c>
      <c r="E65" s="887">
        <f t="shared" si="22"/>
        <v>143622.28538930541</v>
      </c>
      <c r="F65" s="888">
        <f t="shared" si="22"/>
        <v>0</v>
      </c>
      <c r="G65" s="888">
        <f t="shared" si="22"/>
        <v>0</v>
      </c>
      <c r="H65" s="888">
        <f t="shared" si="22"/>
        <v>0</v>
      </c>
      <c r="I65" s="888">
        <f t="shared" si="22"/>
        <v>44426.692852789973</v>
      </c>
      <c r="J65" s="888">
        <f t="shared" si="22"/>
        <v>41595.101440194572</v>
      </c>
      <c r="K65" s="888">
        <f t="shared" si="22"/>
        <v>0</v>
      </c>
      <c r="L65" s="888">
        <f t="shared" si="22"/>
        <v>0</v>
      </c>
      <c r="M65" s="888">
        <f t="shared" si="22"/>
        <v>0</v>
      </c>
      <c r="N65" s="889">
        <f t="shared" si="22"/>
        <v>0</v>
      </c>
    </row>
    <row r="66" spans="1:14" ht="13.5" thickBot="1" x14ac:dyDescent="0.3">
      <c r="A66" s="853" t="s">
        <v>542</v>
      </c>
      <c r="B66" s="896"/>
      <c r="C66" s="897">
        <v>0</v>
      </c>
      <c r="D66" s="898"/>
      <c r="E66" s="898"/>
      <c r="F66" s="899"/>
      <c r="G66" s="899"/>
      <c r="H66" s="899"/>
      <c r="I66" s="899"/>
      <c r="J66" s="899"/>
      <c r="K66" s="899"/>
      <c r="L66" s="899"/>
      <c r="M66" s="899"/>
      <c r="N66" s="900"/>
    </row>
    <row r="67" spans="1:14" ht="13" x14ac:dyDescent="0.25">
      <c r="A67" s="825" t="str">
        <f>+A30</f>
        <v>Imputs</v>
      </c>
      <c r="B67" s="901"/>
      <c r="C67" s="835">
        <v>0</v>
      </c>
      <c r="D67" s="876"/>
      <c r="E67" s="809"/>
      <c r="F67" s="810"/>
      <c r="G67" s="810"/>
      <c r="H67" s="810"/>
      <c r="I67" s="810"/>
      <c r="J67" s="810"/>
      <c r="K67" s="810"/>
      <c r="L67" s="810"/>
      <c r="M67" s="810"/>
      <c r="N67" s="811"/>
    </row>
    <row r="68" spans="1:14" x14ac:dyDescent="0.25">
      <c r="A68" s="822" t="s">
        <v>741</v>
      </c>
      <c r="B68" s="834" t="s">
        <v>395</v>
      </c>
      <c r="C68" s="902">
        <f>6.17283950617284*'FCs _SER'!B102</f>
        <v>6.2962962962962976</v>
      </c>
      <c r="D68" s="826">
        <f>+D31*C68</f>
        <v>11659.807956104254</v>
      </c>
      <c r="E68" s="812"/>
      <c r="F68" s="813"/>
      <c r="G68" s="813"/>
      <c r="H68" s="813"/>
      <c r="I68" s="813"/>
      <c r="J68" s="813"/>
      <c r="K68" s="813"/>
      <c r="L68" s="813"/>
      <c r="M68" s="813"/>
      <c r="N68" s="814"/>
    </row>
    <row r="69" spans="1:14" x14ac:dyDescent="0.25">
      <c r="A69" s="822" t="s">
        <v>742</v>
      </c>
      <c r="B69" s="843" t="str">
        <f>B32</f>
        <v>kg</v>
      </c>
      <c r="C69" s="902">
        <f>17.283950617284*'FCs _SER'!B102</f>
        <v>17.629629629629679</v>
      </c>
      <c r="D69" s="826">
        <f t="shared" ref="D69:N69" si="23">+$C$69*D32</f>
        <v>0</v>
      </c>
      <c r="E69" s="812">
        <f t="shared" si="23"/>
        <v>14103.703703703744</v>
      </c>
      <c r="F69" s="813">
        <f t="shared" si="23"/>
        <v>17629.629629629679</v>
      </c>
      <c r="G69" s="813">
        <f t="shared" si="23"/>
        <v>21155.555555555617</v>
      </c>
      <c r="H69" s="813">
        <f t="shared" si="23"/>
        <v>21155.555555555617</v>
      </c>
      <c r="I69" s="813">
        <f t="shared" si="23"/>
        <v>21155.555555555617</v>
      </c>
      <c r="J69" s="813">
        <f t="shared" si="23"/>
        <v>21155.555555555617</v>
      </c>
      <c r="K69" s="813">
        <f t="shared" si="23"/>
        <v>21155.555555555617</v>
      </c>
      <c r="L69" s="813">
        <f t="shared" si="23"/>
        <v>21155.555555555617</v>
      </c>
      <c r="M69" s="813">
        <f t="shared" si="23"/>
        <v>21155.555555555617</v>
      </c>
      <c r="N69" s="814">
        <f t="shared" si="23"/>
        <v>21155.555555555617</v>
      </c>
    </row>
    <row r="70" spans="1:14" x14ac:dyDescent="0.25">
      <c r="A70" s="822" t="str">
        <f>A33</f>
        <v xml:space="preserve">Water </v>
      </c>
      <c r="B70" s="843" t="str">
        <f>B33</f>
        <v>LS</v>
      </c>
      <c r="C70" s="902">
        <f>308.641975308642*'FCs _SER'!B99</f>
        <v>266.07066836951896</v>
      </c>
      <c r="D70" s="826">
        <f t="shared" ref="D70:N70" si="24">+$C$70*D33</f>
        <v>266.07066836951896</v>
      </c>
      <c r="E70" s="812">
        <f t="shared" si="24"/>
        <v>532.14133673903791</v>
      </c>
      <c r="F70" s="813">
        <f t="shared" si="24"/>
        <v>532.14133673903791</v>
      </c>
      <c r="G70" s="813">
        <f t="shared" si="24"/>
        <v>532.14133673903791</v>
      </c>
      <c r="H70" s="813">
        <f t="shared" si="24"/>
        <v>532.14133673903791</v>
      </c>
      <c r="I70" s="813">
        <f t="shared" si="24"/>
        <v>532.14133673903791</v>
      </c>
      <c r="J70" s="813">
        <f t="shared" si="24"/>
        <v>532.14133673903791</v>
      </c>
      <c r="K70" s="813">
        <f t="shared" si="24"/>
        <v>532.14133673903791</v>
      </c>
      <c r="L70" s="813">
        <f t="shared" si="24"/>
        <v>532.14133673903791</v>
      </c>
      <c r="M70" s="813">
        <f t="shared" si="24"/>
        <v>532.14133673903791</v>
      </c>
      <c r="N70" s="814">
        <f t="shared" si="24"/>
        <v>532.14133673903791</v>
      </c>
    </row>
    <row r="71" spans="1:14" x14ac:dyDescent="0.25">
      <c r="A71" s="822" t="str">
        <f>A34</f>
        <v xml:space="preserve">Woods </v>
      </c>
      <c r="B71" s="843" t="str">
        <f>B34</f>
        <v>Kg</v>
      </c>
      <c r="C71" s="1519">
        <v>0.92592592592592593</v>
      </c>
      <c r="D71" s="826">
        <f t="shared" ref="D71:N71" si="25">$C$71*D34</f>
        <v>92.592592592592595</v>
      </c>
      <c r="E71" s="812">
        <f t="shared" si="25"/>
        <v>0</v>
      </c>
      <c r="F71" s="813">
        <f t="shared" si="25"/>
        <v>0</v>
      </c>
      <c r="G71" s="813">
        <f t="shared" si="25"/>
        <v>0</v>
      </c>
      <c r="H71" s="813">
        <f t="shared" si="25"/>
        <v>0</v>
      </c>
      <c r="I71" s="813">
        <f t="shared" si="25"/>
        <v>0</v>
      </c>
      <c r="J71" s="813">
        <f t="shared" si="25"/>
        <v>0</v>
      </c>
      <c r="K71" s="813">
        <f t="shared" si="25"/>
        <v>0</v>
      </c>
      <c r="L71" s="813">
        <f t="shared" si="25"/>
        <v>0</v>
      </c>
      <c r="M71" s="813">
        <f t="shared" si="25"/>
        <v>0</v>
      </c>
      <c r="N71" s="814">
        <f t="shared" si="25"/>
        <v>0</v>
      </c>
    </row>
    <row r="72" spans="1:14" x14ac:dyDescent="0.25">
      <c r="A72" s="822" t="str">
        <f>A35</f>
        <v xml:space="preserve">Bags nuts </v>
      </c>
      <c r="B72" s="843" t="str">
        <f>B35</f>
        <v>unit</v>
      </c>
      <c r="C72" s="902">
        <f>18.5185185185185*'FCs _SER'!B101</f>
        <v>11.716929983153397</v>
      </c>
      <c r="D72" s="826">
        <f t="shared" ref="D72:N72" si="26">+$C$72*D35</f>
        <v>216.98018487321107</v>
      </c>
      <c r="E72" s="812">
        <f t="shared" si="26"/>
        <v>0</v>
      </c>
      <c r="F72" s="813">
        <f t="shared" si="26"/>
        <v>0</v>
      </c>
      <c r="G72" s="813">
        <f t="shared" si="26"/>
        <v>0</v>
      </c>
      <c r="H72" s="813">
        <f t="shared" si="26"/>
        <v>0</v>
      </c>
      <c r="I72" s="813">
        <f t="shared" si="26"/>
        <v>0</v>
      </c>
      <c r="J72" s="813">
        <f t="shared" si="26"/>
        <v>0</v>
      </c>
      <c r="K72" s="813">
        <f t="shared" si="26"/>
        <v>0</v>
      </c>
      <c r="L72" s="813">
        <f t="shared" si="26"/>
        <v>0</v>
      </c>
      <c r="M72" s="813">
        <f t="shared" si="26"/>
        <v>0</v>
      </c>
      <c r="N72" s="814">
        <f t="shared" si="26"/>
        <v>0</v>
      </c>
    </row>
    <row r="73" spans="1:14" ht="13" thickBot="1" x14ac:dyDescent="0.3">
      <c r="A73" s="822" t="str">
        <f>A36</f>
        <v xml:space="preserve">Packaging  huile </v>
      </c>
      <c r="B73" s="843" t="s">
        <v>334</v>
      </c>
      <c r="C73" s="902">
        <f>15.4320987654321*'FCs _SER'!B101</f>
        <v>9.7641083192945075</v>
      </c>
      <c r="D73" s="826">
        <f t="shared" ref="D73:N73" si="27">$C$73*D36</f>
        <v>0</v>
      </c>
      <c r="E73" s="831">
        <f t="shared" si="27"/>
        <v>7811.286655435606</v>
      </c>
      <c r="F73" s="832">
        <f t="shared" si="27"/>
        <v>9764.108319294508</v>
      </c>
      <c r="G73" s="832">
        <f t="shared" si="27"/>
        <v>11716.929983153408</v>
      </c>
      <c r="H73" s="832">
        <f t="shared" si="27"/>
        <v>11716.929983153408</v>
      </c>
      <c r="I73" s="832">
        <f t="shared" si="27"/>
        <v>11716.929983153408</v>
      </c>
      <c r="J73" s="832">
        <f t="shared" si="27"/>
        <v>11716.929983153408</v>
      </c>
      <c r="K73" s="832">
        <f t="shared" si="27"/>
        <v>11716.929983153408</v>
      </c>
      <c r="L73" s="832">
        <f t="shared" si="27"/>
        <v>11716.929983153408</v>
      </c>
      <c r="M73" s="832">
        <f t="shared" si="27"/>
        <v>11716.929983153408</v>
      </c>
      <c r="N73" s="833">
        <f t="shared" si="27"/>
        <v>11716.929983153408</v>
      </c>
    </row>
    <row r="74" spans="1:14" ht="13.5" thickBot="1" x14ac:dyDescent="0.3">
      <c r="A74" s="892" t="s">
        <v>546</v>
      </c>
      <c r="B74" s="886"/>
      <c r="C74" s="897">
        <v>0</v>
      </c>
      <c r="D74" s="887">
        <f>SUM(D68:D73)</f>
        <v>12235.451401939577</v>
      </c>
      <c r="E74" s="893">
        <f t="shared" ref="E74:N74" si="28">SUM(E69:E73)</f>
        <v>22447.131695878386</v>
      </c>
      <c r="F74" s="894">
        <f t="shared" si="28"/>
        <v>27925.879285663224</v>
      </c>
      <c r="G74" s="894">
        <f t="shared" si="28"/>
        <v>33404.626875448062</v>
      </c>
      <c r="H74" s="894">
        <f t="shared" si="28"/>
        <v>33404.626875448062</v>
      </c>
      <c r="I74" s="894">
        <f t="shared" si="28"/>
        <v>33404.626875448062</v>
      </c>
      <c r="J74" s="894">
        <f t="shared" si="28"/>
        <v>33404.626875448062</v>
      </c>
      <c r="K74" s="894">
        <f t="shared" si="28"/>
        <v>33404.626875448062</v>
      </c>
      <c r="L74" s="894">
        <f t="shared" si="28"/>
        <v>33404.626875448062</v>
      </c>
      <c r="M74" s="894">
        <f t="shared" si="28"/>
        <v>33404.626875448062</v>
      </c>
      <c r="N74" s="895">
        <f t="shared" si="28"/>
        <v>33404.626875448062</v>
      </c>
    </row>
    <row r="75" spans="1:14" ht="13" x14ac:dyDescent="0.3">
      <c r="A75" s="903" t="s">
        <v>519</v>
      </c>
      <c r="B75" s="834"/>
      <c r="C75" s="901">
        <v>0</v>
      </c>
      <c r="D75" s="809"/>
      <c r="E75" s="809"/>
      <c r="F75" s="810"/>
      <c r="G75" s="810"/>
      <c r="H75" s="810"/>
      <c r="I75" s="810"/>
      <c r="J75" s="810"/>
      <c r="K75" s="810"/>
      <c r="L75" s="810"/>
      <c r="M75" s="810"/>
      <c r="N75" s="811"/>
    </row>
    <row r="76" spans="1:14" ht="13" x14ac:dyDescent="0.3">
      <c r="A76" s="904" t="str">
        <f>A38</f>
        <v>Handling and transport</v>
      </c>
      <c r="B76" s="904" t="str">
        <f>B38</f>
        <v>100kg bag</v>
      </c>
      <c r="C76" s="812">
        <f>3.08641975308642*'FCs _SER'!B101</f>
        <v>1.9528216638589015</v>
      </c>
      <c r="D76" s="812">
        <f t="shared" ref="D76:N76" si="29">$C$76*D38</f>
        <v>36.163364145535212</v>
      </c>
      <c r="E76" s="812">
        <f t="shared" si="29"/>
        <v>15.622573310871212</v>
      </c>
      <c r="F76" s="813">
        <f t="shared" si="29"/>
        <v>19.528216638589015</v>
      </c>
      <c r="G76" s="813">
        <f t="shared" si="29"/>
        <v>23.433859966306819</v>
      </c>
      <c r="H76" s="813">
        <f t="shared" si="29"/>
        <v>23.433859966306819</v>
      </c>
      <c r="I76" s="813">
        <f t="shared" si="29"/>
        <v>23.433859966306819</v>
      </c>
      <c r="J76" s="813">
        <f t="shared" si="29"/>
        <v>23.433859966306819</v>
      </c>
      <c r="K76" s="813">
        <f t="shared" si="29"/>
        <v>23.433859966306819</v>
      </c>
      <c r="L76" s="813">
        <f t="shared" si="29"/>
        <v>23.433859966306819</v>
      </c>
      <c r="M76" s="813">
        <f t="shared" si="29"/>
        <v>23.433859966306819</v>
      </c>
      <c r="N76" s="814">
        <f t="shared" si="29"/>
        <v>23.433859966306819</v>
      </c>
    </row>
    <row r="77" spans="1:14" ht="13.5" thickBot="1" x14ac:dyDescent="0.35">
      <c r="A77" s="904" t="str">
        <f>A39</f>
        <v>Communication, Maintenances</v>
      </c>
      <c r="B77" s="904" t="str">
        <f>B39</f>
        <v xml:space="preserve">Forfait </v>
      </c>
      <c r="C77" s="812">
        <f>21604.9382716049*'FCs _SER'!B99</f>
        <v>18624.946785866294</v>
      </c>
      <c r="D77" s="812">
        <f t="shared" ref="D77:N77" si="30">$C$77*D39</f>
        <v>1862.4946785866296</v>
      </c>
      <c r="E77" s="812">
        <f t="shared" si="30"/>
        <v>12416.631190577529</v>
      </c>
      <c r="F77" s="813">
        <f t="shared" si="30"/>
        <v>15520.788988221911</v>
      </c>
      <c r="G77" s="813">
        <f t="shared" si="30"/>
        <v>18624.946785866294</v>
      </c>
      <c r="H77" s="813">
        <f t="shared" si="30"/>
        <v>18624.946785866294</v>
      </c>
      <c r="I77" s="813">
        <f t="shared" si="30"/>
        <v>18624.946785866294</v>
      </c>
      <c r="J77" s="813">
        <f t="shared" si="30"/>
        <v>18624.946785866294</v>
      </c>
      <c r="K77" s="813">
        <f t="shared" si="30"/>
        <v>18624.946785866294</v>
      </c>
      <c r="L77" s="813">
        <f t="shared" si="30"/>
        <v>18624.946785866294</v>
      </c>
      <c r="M77" s="813">
        <f t="shared" si="30"/>
        <v>18624.946785866294</v>
      </c>
      <c r="N77" s="814">
        <f t="shared" si="30"/>
        <v>18624.946785866294</v>
      </c>
    </row>
    <row r="78" spans="1:14" ht="13.5" thickBot="1" x14ac:dyDescent="0.3">
      <c r="A78" s="905" t="s">
        <v>547</v>
      </c>
      <c r="B78" s="886"/>
      <c r="C78" s="885">
        <v>0</v>
      </c>
      <c r="D78" s="906">
        <f t="shared" ref="D78:N78" si="31">SUM(D76:D77)</f>
        <v>1898.6580427321649</v>
      </c>
      <c r="E78" s="887">
        <f t="shared" si="31"/>
        <v>12432.2537638884</v>
      </c>
      <c r="F78" s="888">
        <f t="shared" si="31"/>
        <v>15540.317204860501</v>
      </c>
      <c r="G78" s="888">
        <f t="shared" si="31"/>
        <v>18648.3806458326</v>
      </c>
      <c r="H78" s="888">
        <f t="shared" si="31"/>
        <v>18648.3806458326</v>
      </c>
      <c r="I78" s="888">
        <f t="shared" si="31"/>
        <v>18648.3806458326</v>
      </c>
      <c r="J78" s="888">
        <f t="shared" si="31"/>
        <v>18648.3806458326</v>
      </c>
      <c r="K78" s="888">
        <f t="shared" si="31"/>
        <v>18648.3806458326</v>
      </c>
      <c r="L78" s="888">
        <f t="shared" si="31"/>
        <v>18648.3806458326</v>
      </c>
      <c r="M78" s="888">
        <f t="shared" si="31"/>
        <v>18648.3806458326</v>
      </c>
      <c r="N78" s="889">
        <f t="shared" si="31"/>
        <v>18648.3806458326</v>
      </c>
    </row>
    <row r="79" spans="1:14" ht="13" x14ac:dyDescent="0.3">
      <c r="A79" s="904" t="s">
        <v>548</v>
      </c>
      <c r="B79" s="907" t="s">
        <v>526</v>
      </c>
      <c r="C79" s="958">
        <f>'2.5 Agroforestery MR_ECO'!D76</f>
        <v>86.25</v>
      </c>
      <c r="D79" s="908">
        <f t="shared" ref="D79:N79" si="32">+$C$79*D43</f>
        <v>0</v>
      </c>
      <c r="E79" s="908">
        <f t="shared" si="32"/>
        <v>3105</v>
      </c>
      <c r="F79" s="909">
        <f t="shared" si="32"/>
        <v>3105</v>
      </c>
      <c r="G79" s="909">
        <f t="shared" si="32"/>
        <v>3105</v>
      </c>
      <c r="H79" s="909">
        <f t="shared" si="32"/>
        <v>3105</v>
      </c>
      <c r="I79" s="909">
        <f t="shared" si="32"/>
        <v>3105</v>
      </c>
      <c r="J79" s="909">
        <f t="shared" si="32"/>
        <v>3105</v>
      </c>
      <c r="K79" s="909">
        <f t="shared" si="32"/>
        <v>3105</v>
      </c>
      <c r="L79" s="909">
        <f t="shared" si="32"/>
        <v>3105</v>
      </c>
      <c r="M79" s="909">
        <f t="shared" si="32"/>
        <v>3105</v>
      </c>
      <c r="N79" s="910">
        <f t="shared" si="32"/>
        <v>3105</v>
      </c>
    </row>
    <row r="80" spans="1:14" ht="13.5" thickBot="1" x14ac:dyDescent="0.35">
      <c r="A80" s="904" t="s">
        <v>549</v>
      </c>
      <c r="B80" s="911" t="str">
        <f>B79</f>
        <v>pers.day</v>
      </c>
      <c r="C80" s="958">
        <f>'2.5 Agroforestery MR_ECO'!D77</f>
        <v>86.25</v>
      </c>
      <c r="D80" s="912">
        <f t="shared" ref="D80:N80" si="33">$C$80*D44</f>
        <v>2070</v>
      </c>
      <c r="E80" s="913">
        <f t="shared" si="33"/>
        <v>12420</v>
      </c>
      <c r="F80" s="914">
        <f t="shared" si="33"/>
        <v>12420</v>
      </c>
      <c r="G80" s="914">
        <f t="shared" si="33"/>
        <v>12420</v>
      </c>
      <c r="H80" s="914">
        <f t="shared" si="33"/>
        <v>12420</v>
      </c>
      <c r="I80" s="914">
        <f t="shared" si="33"/>
        <v>12420</v>
      </c>
      <c r="J80" s="914">
        <f t="shared" si="33"/>
        <v>12420</v>
      </c>
      <c r="K80" s="914">
        <f t="shared" si="33"/>
        <v>12420</v>
      </c>
      <c r="L80" s="914">
        <f t="shared" si="33"/>
        <v>12420</v>
      </c>
      <c r="M80" s="914">
        <f t="shared" si="33"/>
        <v>12420</v>
      </c>
      <c r="N80" s="915">
        <f t="shared" si="33"/>
        <v>12420</v>
      </c>
    </row>
    <row r="81" spans="1:14" ht="13.5" thickBot="1" x14ac:dyDescent="0.35">
      <c r="A81" s="916" t="s">
        <v>550</v>
      </c>
      <c r="B81" s="917"/>
      <c r="C81" s="918"/>
      <c r="D81" s="919">
        <f>SUM(D79:D80)</f>
        <v>2070</v>
      </c>
      <c r="E81" s="898">
        <f t="shared" ref="E81:N81" si="34">SUM(E79:E80)</f>
        <v>15525</v>
      </c>
      <c r="F81" s="899">
        <f t="shared" si="34"/>
        <v>15525</v>
      </c>
      <c r="G81" s="899">
        <f t="shared" si="34"/>
        <v>15525</v>
      </c>
      <c r="H81" s="899">
        <f t="shared" si="34"/>
        <v>15525</v>
      </c>
      <c r="I81" s="899">
        <f t="shared" si="34"/>
        <v>15525</v>
      </c>
      <c r="J81" s="899">
        <f t="shared" si="34"/>
        <v>15525</v>
      </c>
      <c r="K81" s="899">
        <f t="shared" si="34"/>
        <v>15525</v>
      </c>
      <c r="L81" s="899">
        <f t="shared" si="34"/>
        <v>15525</v>
      </c>
      <c r="M81" s="899">
        <f t="shared" si="34"/>
        <v>15525</v>
      </c>
      <c r="N81" s="900">
        <f t="shared" si="34"/>
        <v>15525</v>
      </c>
    </row>
    <row r="82" spans="1:14" ht="13" x14ac:dyDescent="0.3">
      <c r="A82" s="920" t="s">
        <v>551</v>
      </c>
      <c r="B82" s="921" t="s">
        <v>723</v>
      </c>
      <c r="C82" s="922"/>
      <c r="D82" s="923">
        <f t="shared" ref="D82:N82" si="35">+D74+D78+D81</f>
        <v>16204.109444671742</v>
      </c>
      <c r="E82" s="962">
        <f t="shared" si="35"/>
        <v>50404.385459766789</v>
      </c>
      <c r="F82" s="924">
        <f t="shared" si="35"/>
        <v>58991.196490523726</v>
      </c>
      <c r="G82" s="924">
        <f t="shared" si="35"/>
        <v>67578.00752128067</v>
      </c>
      <c r="H82" s="924">
        <f t="shared" si="35"/>
        <v>67578.00752128067</v>
      </c>
      <c r="I82" s="924">
        <f t="shared" si="35"/>
        <v>67578.00752128067</v>
      </c>
      <c r="J82" s="924">
        <f t="shared" si="35"/>
        <v>67578.00752128067</v>
      </c>
      <c r="K82" s="924">
        <f t="shared" si="35"/>
        <v>67578.00752128067</v>
      </c>
      <c r="L82" s="924">
        <f t="shared" si="35"/>
        <v>67578.00752128067</v>
      </c>
      <c r="M82" s="924">
        <f t="shared" si="35"/>
        <v>67578.00752128067</v>
      </c>
      <c r="N82" s="923">
        <f t="shared" si="35"/>
        <v>67578.00752128067</v>
      </c>
    </row>
    <row r="83" spans="1:14" ht="13" x14ac:dyDescent="0.3">
      <c r="A83" s="925" t="s">
        <v>552</v>
      </c>
      <c r="B83" s="921" t="s">
        <v>723</v>
      </c>
      <c r="C83" s="926"/>
      <c r="D83" s="927">
        <f t="shared" ref="D83:N83" si="36">D82+D65</f>
        <v>17056.02661219893</v>
      </c>
      <c r="E83" s="963">
        <f t="shared" si="36"/>
        <v>194026.67084907219</v>
      </c>
      <c r="F83" s="928">
        <f t="shared" si="36"/>
        <v>58991.196490523726</v>
      </c>
      <c r="G83" s="928">
        <f t="shared" si="36"/>
        <v>67578.00752128067</v>
      </c>
      <c r="H83" s="928">
        <f t="shared" si="36"/>
        <v>67578.00752128067</v>
      </c>
      <c r="I83" s="928">
        <f t="shared" si="36"/>
        <v>112004.70037407064</v>
      </c>
      <c r="J83" s="928">
        <f t="shared" si="36"/>
        <v>109173.10896147524</v>
      </c>
      <c r="K83" s="928">
        <f t="shared" si="36"/>
        <v>67578.00752128067</v>
      </c>
      <c r="L83" s="928">
        <f t="shared" si="36"/>
        <v>67578.00752128067</v>
      </c>
      <c r="M83" s="928">
        <f t="shared" si="36"/>
        <v>67578.00752128067</v>
      </c>
      <c r="N83" s="927">
        <f t="shared" si="36"/>
        <v>67578.00752128067</v>
      </c>
    </row>
    <row r="84" spans="1:14" ht="13" x14ac:dyDescent="0.3">
      <c r="A84" s="925" t="s">
        <v>553</v>
      </c>
      <c r="B84" s="921" t="s">
        <v>723</v>
      </c>
      <c r="C84" s="926"/>
      <c r="D84" s="927">
        <f t="shared" ref="D84:N84" si="37">+D52-D83</f>
        <v>7499.5289433566504</v>
      </c>
      <c r="E84" s="963">
        <f t="shared" si="37"/>
        <v>-82784.715293516623</v>
      </c>
      <c r="F84" s="928">
        <f t="shared" si="37"/>
        <v>80061.247953920712</v>
      </c>
      <c r="G84" s="928">
        <f t="shared" si="37"/>
        <v>99284.925812052679</v>
      </c>
      <c r="H84" s="928">
        <f t="shared" si="37"/>
        <v>99284.925812052679</v>
      </c>
      <c r="I84" s="928">
        <f t="shared" si="37"/>
        <v>54858.232959262707</v>
      </c>
      <c r="J84" s="928">
        <f t="shared" si="37"/>
        <v>57689.824371858107</v>
      </c>
      <c r="K84" s="928">
        <f t="shared" si="37"/>
        <v>99284.925812052679</v>
      </c>
      <c r="L84" s="928">
        <f t="shared" si="37"/>
        <v>99284.925812052679</v>
      </c>
      <c r="M84" s="928">
        <f t="shared" si="37"/>
        <v>99284.925812052679</v>
      </c>
      <c r="N84" s="927">
        <f t="shared" si="37"/>
        <v>99284.925812052679</v>
      </c>
    </row>
    <row r="85" spans="1:14" ht="13" x14ac:dyDescent="0.3">
      <c r="A85" s="925" t="s">
        <v>554</v>
      </c>
      <c r="B85" s="921" t="s">
        <v>723</v>
      </c>
      <c r="C85" s="926"/>
      <c r="D85" s="927"/>
      <c r="E85" s="964">
        <f>E84-$D$84</f>
        <v>-90284.244236873274</v>
      </c>
      <c r="F85" s="929">
        <f t="shared" ref="F85:N85" si="38">F84-$D$84</f>
        <v>72561.719010564062</v>
      </c>
      <c r="G85" s="929">
        <f t="shared" si="38"/>
        <v>91785.396868696029</v>
      </c>
      <c r="H85" s="929">
        <f t="shared" si="38"/>
        <v>91785.396868696029</v>
      </c>
      <c r="I85" s="929">
        <f t="shared" si="38"/>
        <v>47358.704015906056</v>
      </c>
      <c r="J85" s="929">
        <f t="shared" si="38"/>
        <v>50190.295428501457</v>
      </c>
      <c r="K85" s="929">
        <f t="shared" si="38"/>
        <v>91785.396868696029</v>
      </c>
      <c r="L85" s="929">
        <f t="shared" si="38"/>
        <v>91785.396868696029</v>
      </c>
      <c r="M85" s="929">
        <f t="shared" si="38"/>
        <v>91785.396868696029</v>
      </c>
      <c r="N85" s="930">
        <f t="shared" si="38"/>
        <v>91785.396868696029</v>
      </c>
    </row>
    <row r="86" spans="1:14" ht="13.5" thickBot="1" x14ac:dyDescent="0.35">
      <c r="A86" s="931" t="s">
        <v>555</v>
      </c>
      <c r="B86" s="921" t="s">
        <v>723</v>
      </c>
      <c r="C86" s="933"/>
      <c r="D86" s="934">
        <f t="shared" ref="D86:N86" si="39">+D52-D83+D80</f>
        <v>9569.5289433566504</v>
      </c>
      <c r="E86" s="965">
        <f t="shared" si="39"/>
        <v>-70364.715293516623</v>
      </c>
      <c r="F86" s="935">
        <f t="shared" si="39"/>
        <v>92481.247953920712</v>
      </c>
      <c r="G86" s="935">
        <f t="shared" si="39"/>
        <v>111704.92581205268</v>
      </c>
      <c r="H86" s="935">
        <f t="shared" si="39"/>
        <v>111704.92581205268</v>
      </c>
      <c r="I86" s="935">
        <f t="shared" si="39"/>
        <v>67278.232959262707</v>
      </c>
      <c r="J86" s="935">
        <f t="shared" si="39"/>
        <v>70109.824371858107</v>
      </c>
      <c r="K86" s="935">
        <f t="shared" si="39"/>
        <v>111704.92581205268</v>
      </c>
      <c r="L86" s="935">
        <f t="shared" si="39"/>
        <v>111704.92581205268</v>
      </c>
      <c r="M86" s="935">
        <f t="shared" si="39"/>
        <v>111704.92581205268</v>
      </c>
      <c r="N86" s="934">
        <f t="shared" si="39"/>
        <v>111704.92581205268</v>
      </c>
    </row>
    <row r="87" spans="1:14" ht="13" thickBot="1" x14ac:dyDescent="0.3"/>
    <row r="88" spans="1:14" ht="13.5" thickBot="1" x14ac:dyDescent="0.35">
      <c r="A88" s="59" t="s">
        <v>295</v>
      </c>
      <c r="B88" s="944">
        <v>0.15</v>
      </c>
      <c r="E88" s="756">
        <f t="shared" ref="E88:M88" si="40">E86/15</f>
        <v>-4690.9810195677746</v>
      </c>
      <c r="F88" s="756">
        <f>F86/15</f>
        <v>6165.416530261381</v>
      </c>
      <c r="G88" s="756">
        <f t="shared" si="40"/>
        <v>7446.9950541368453</v>
      </c>
      <c r="H88" s="756">
        <f t="shared" si="40"/>
        <v>7446.9950541368453</v>
      </c>
      <c r="I88" s="756">
        <f t="shared" si="40"/>
        <v>4485.2155306175137</v>
      </c>
      <c r="J88" s="756">
        <f t="shared" si="40"/>
        <v>4673.9882914572072</v>
      </c>
      <c r="K88" s="756">
        <f t="shared" si="40"/>
        <v>7446.9950541368453</v>
      </c>
      <c r="L88" s="756">
        <f t="shared" si="40"/>
        <v>7446.9950541368453</v>
      </c>
      <c r="M88" s="756">
        <f t="shared" si="40"/>
        <v>7446.9950541368453</v>
      </c>
      <c r="N88" s="756">
        <f>N86/15</f>
        <v>7446.9950541368453</v>
      </c>
    </row>
    <row r="89" spans="1:14" ht="13.5" thickBot="1" x14ac:dyDescent="0.35">
      <c r="A89" s="61" t="s">
        <v>446</v>
      </c>
      <c r="B89" s="936">
        <f>NPV(B88,E85:N85)</f>
        <v>247721.75247330306</v>
      </c>
      <c r="C89" s="937"/>
    </row>
    <row r="90" spans="1:14" ht="13.5" thickBot="1" x14ac:dyDescent="0.35">
      <c r="A90" s="61" t="s">
        <v>447</v>
      </c>
      <c r="B90" s="938">
        <f>IRR(E85:N85)</f>
        <v>0.86123113764656334</v>
      </c>
      <c r="C90" s="939"/>
      <c r="E90" s="1464"/>
      <c r="F90" s="1464"/>
    </row>
    <row r="91" spans="1:14" ht="13.5" thickBot="1" x14ac:dyDescent="0.35">
      <c r="A91" s="61" t="s">
        <v>448</v>
      </c>
      <c r="B91" s="936">
        <f>NPV(B88,E52:N52)</f>
        <v>768051.6619407282</v>
      </c>
      <c r="C91" s="937"/>
      <c r="E91" s="1520">
        <f>E83-D83</f>
        <v>176970.64423687325</v>
      </c>
      <c r="F91" s="1464"/>
    </row>
    <row r="92" spans="1:14" ht="13.5" thickBot="1" x14ac:dyDescent="0.35">
      <c r="A92" s="66" t="s">
        <v>449</v>
      </c>
      <c r="B92" s="936">
        <f>NPV(B88,E83:N83)</f>
        <v>482691.50889782107</v>
      </c>
      <c r="C92" s="937"/>
      <c r="E92" s="1521">
        <f>E91/576.6</f>
        <v>306.92099243300947</v>
      </c>
      <c r="F92" s="1464">
        <f>E92*1.5</f>
        <v>460.38148864951421</v>
      </c>
    </row>
    <row r="93" spans="1:14" ht="13.5" thickBot="1" x14ac:dyDescent="0.35">
      <c r="A93" s="66" t="s">
        <v>450</v>
      </c>
      <c r="B93" s="941">
        <f>B91/B92</f>
        <v>1.5911853591427352</v>
      </c>
      <c r="C93" s="942"/>
      <c r="E93" s="943"/>
    </row>
    <row r="94" spans="1:14" ht="13.5" thickBot="1" x14ac:dyDescent="0.35">
      <c r="A94" s="66" t="s">
        <v>451</v>
      </c>
      <c r="B94" s="944">
        <f>+(B92-B91)/B91</f>
        <v>-0.37153770661969981</v>
      </c>
      <c r="C94" s="945"/>
      <c r="E94" s="1536">
        <f>E85/'FCs _SER'!$H$111</f>
        <v>-2542.5476947999136</v>
      </c>
      <c r="F94" s="1536">
        <f>F85/'FCs _SER'!$H$111</f>
        <v>2043.4532399361872</v>
      </c>
      <c r="G94" s="1536">
        <f>G85/'FCs _SER'!$H$111</f>
        <v>2584.8225368373569</v>
      </c>
      <c r="H94" s="1536">
        <f>H85/'FCs _SER'!$H$111</f>
        <v>2584.8225368373569</v>
      </c>
      <c r="I94" s="1536">
        <f>I85/'FCs _SER'!$H$111</f>
        <v>1333.6963137049288</v>
      </c>
      <c r="J94" s="1536">
        <f>J85/'FCs _SER'!$H$111</f>
        <v>1413.4384246298528</v>
      </c>
      <c r="K94" s="1536">
        <f>K85/'FCs _SER'!$H$111</f>
        <v>2584.8225368373569</v>
      </c>
      <c r="L94" s="1536">
        <f>L85/'FCs _SER'!$H$111</f>
        <v>2584.8225368373569</v>
      </c>
      <c r="M94" s="1536">
        <f>M85/'FCs _SER'!$H$111</f>
        <v>2584.8225368373569</v>
      </c>
      <c r="N94" s="1536">
        <f>N85/'FCs _SER'!$H$111</f>
        <v>2584.8225368373569</v>
      </c>
    </row>
    <row r="95" spans="1:14" ht="13.5" thickBot="1" x14ac:dyDescent="0.35">
      <c r="A95" s="67" t="s">
        <v>452</v>
      </c>
      <c r="B95" s="953">
        <f>+(B91-B92)/B92</f>
        <v>0.59118535914273518</v>
      </c>
      <c r="C95" s="942"/>
    </row>
    <row r="96" spans="1:14" x14ac:dyDescent="0.25">
      <c r="C96" s="942"/>
    </row>
  </sheetData>
  <mergeCells count="6">
    <mergeCell ref="A11:A12"/>
    <mergeCell ref="B11:B12"/>
    <mergeCell ref="E11:N11"/>
    <mergeCell ref="A46:A47"/>
    <mergeCell ref="B46:B47"/>
    <mergeCell ref="E46:N46"/>
  </mergeCells>
  <pageMargins left="0.7" right="0.7" top="0.75" bottom="0.75" header="0.3" footer="0.3"/>
  <pageSetup paperSize="9" orientation="portrait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56A272-16AD-42E6-809D-A2BCFC11FD46}">
  <sheetPr>
    <tabColor rgb="FF6A105D"/>
  </sheetPr>
  <dimension ref="A1:AW139"/>
  <sheetViews>
    <sheetView topLeftCell="A29" zoomScale="70" zoomScaleNormal="70" workbookViewId="0">
      <selection activeCell="F42" sqref="F42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330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332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</row>
    <row r="8" spans="1:41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720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721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</row>
    <row r="16" spans="1:41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35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18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19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19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19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19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0"/>
      <c r="E33" s="411">
        <f>E34+E35+E36+E37</f>
        <v>20</v>
      </c>
      <c r="F33" s="412">
        <f t="shared" ref="F33:AR33" si="0">F34+F35+F36+F37</f>
        <v>20</v>
      </c>
      <c r="G33" s="412">
        <f t="shared" si="0"/>
        <v>12.5</v>
      </c>
      <c r="H33" s="412">
        <f t="shared" si="0"/>
        <v>20</v>
      </c>
      <c r="I33" s="412">
        <f t="shared" si="0"/>
        <v>12.5</v>
      </c>
      <c r="J33" s="412">
        <f t="shared" si="0"/>
        <v>20</v>
      </c>
      <c r="K33" s="412">
        <f t="shared" si="0"/>
        <v>25</v>
      </c>
      <c r="L33" s="412">
        <f t="shared" si="0"/>
        <v>20</v>
      </c>
      <c r="M33" s="412">
        <f t="shared" si="0"/>
        <v>12.5</v>
      </c>
      <c r="N33" s="412">
        <f t="shared" si="0"/>
        <v>20</v>
      </c>
      <c r="O33" s="412">
        <f t="shared" si="0"/>
        <v>20</v>
      </c>
      <c r="P33" s="412">
        <f t="shared" si="0"/>
        <v>20</v>
      </c>
      <c r="Q33" s="412">
        <f t="shared" si="0"/>
        <v>12.5</v>
      </c>
      <c r="R33" s="412">
        <f t="shared" si="0"/>
        <v>20</v>
      </c>
      <c r="S33" s="412">
        <f t="shared" si="0"/>
        <v>12.5</v>
      </c>
      <c r="T33" s="412">
        <f t="shared" si="0"/>
        <v>20</v>
      </c>
      <c r="U33" s="412">
        <f t="shared" si="0"/>
        <v>25</v>
      </c>
      <c r="V33" s="412">
        <f t="shared" si="0"/>
        <v>20</v>
      </c>
      <c r="W33" s="412">
        <f t="shared" si="0"/>
        <v>12.5</v>
      </c>
      <c r="X33" s="425">
        <f t="shared" si="0"/>
        <v>20</v>
      </c>
      <c r="Y33" s="413">
        <f t="shared" si="0"/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511">
        <f>946*'FCs _SER'!B123</f>
        <v>1006.421935483871</v>
      </c>
      <c r="E34" s="39">
        <f t="shared" ref="E34:X34" si="1">E29*$F$7*$F$16*E31</f>
        <v>20</v>
      </c>
      <c r="F34" s="406">
        <f t="shared" si="1"/>
        <v>20</v>
      </c>
      <c r="G34" s="406">
        <f t="shared" si="1"/>
        <v>12.5</v>
      </c>
      <c r="H34" s="406">
        <f t="shared" si="1"/>
        <v>20</v>
      </c>
      <c r="I34" s="406">
        <f t="shared" si="1"/>
        <v>12.5</v>
      </c>
      <c r="J34" s="406">
        <f t="shared" si="1"/>
        <v>20</v>
      </c>
      <c r="K34" s="406">
        <f t="shared" si="1"/>
        <v>25</v>
      </c>
      <c r="L34" s="406">
        <f t="shared" si="1"/>
        <v>20</v>
      </c>
      <c r="M34" s="406">
        <f t="shared" si="1"/>
        <v>12.5</v>
      </c>
      <c r="N34" s="406">
        <f t="shared" si="1"/>
        <v>20</v>
      </c>
      <c r="O34" s="406">
        <f t="shared" si="1"/>
        <v>20</v>
      </c>
      <c r="P34" s="406">
        <f t="shared" si="1"/>
        <v>20</v>
      </c>
      <c r="Q34" s="406">
        <f t="shared" si="1"/>
        <v>12.5</v>
      </c>
      <c r="R34" s="406">
        <f t="shared" si="1"/>
        <v>20</v>
      </c>
      <c r="S34" s="406">
        <f t="shared" si="1"/>
        <v>12.5</v>
      </c>
      <c r="T34" s="406">
        <f t="shared" si="1"/>
        <v>20</v>
      </c>
      <c r="U34" s="406">
        <f t="shared" si="1"/>
        <v>25</v>
      </c>
      <c r="V34" s="406">
        <f t="shared" si="1"/>
        <v>20</v>
      </c>
      <c r="W34" s="406">
        <f t="shared" si="1"/>
        <v>12.5</v>
      </c>
      <c r="X34" s="129">
        <f t="shared" si="1"/>
        <v>20</v>
      </c>
      <c r="Y34" s="98">
        <f t="shared" ref="Y34:AR34" si="2">Y29*$F$7*$G$17*Y31</f>
        <v>44</v>
      </c>
      <c r="Z34" s="406">
        <f t="shared" si="2"/>
        <v>44</v>
      </c>
      <c r="AA34" s="406">
        <f t="shared" si="2"/>
        <v>24.750000000000004</v>
      </c>
      <c r="AB34" s="406">
        <f t="shared" si="2"/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 t="shared" si="2"/>
        <v>26.4</v>
      </c>
      <c r="AG34" s="406">
        <f t="shared" si="2"/>
        <v>16.5</v>
      </c>
      <c r="AH34" s="406">
        <f t="shared" si="2"/>
        <v>26.4</v>
      </c>
      <c r="AI34" s="406">
        <f t="shared" si="2"/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511">
        <f>1100*'FCs _SER'!B123</f>
        <v>1170.258064516129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 t="shared" si="3"/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511">
        <f>D35</f>
        <v>1170.258064516129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511">
        <f>D36</f>
        <v>1170.258064516129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185">
        <f>5*'FCs _SER'!B118</f>
        <v>5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70*'FCs _SER'!B123</f>
        <v>74.470967741935496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2800</v>
      </c>
      <c r="AF39" s="40">
        <f>$G22*$G9*60%</f>
        <v>4200</v>
      </c>
      <c r="AG39" s="40">
        <f>$G22*$G9*80%</f>
        <v>5600</v>
      </c>
      <c r="AH39" s="40">
        <f>$G22*$G9*100%*AH29</f>
        <v>5600</v>
      </c>
      <c r="AI39" s="40">
        <f t="shared" ref="AI39:AR39" si="6">$G22*$G9*100%*AI29</f>
        <v>5600</v>
      </c>
      <c r="AJ39" s="40">
        <f t="shared" si="6"/>
        <v>5600</v>
      </c>
      <c r="AK39" s="40">
        <f t="shared" si="6"/>
        <v>3500</v>
      </c>
      <c r="AL39" s="40">
        <f t="shared" si="6"/>
        <v>5600</v>
      </c>
      <c r="AM39" s="40">
        <f t="shared" si="6"/>
        <v>3500</v>
      </c>
      <c r="AN39" s="40">
        <f t="shared" si="6"/>
        <v>5600</v>
      </c>
      <c r="AO39" s="40">
        <f t="shared" si="6"/>
        <v>7000</v>
      </c>
      <c r="AP39" s="40">
        <f t="shared" si="6"/>
        <v>5600</v>
      </c>
      <c r="AQ39" s="40">
        <f t="shared" si="6"/>
        <v>3500</v>
      </c>
      <c r="AR39" s="40">
        <f t="shared" si="6"/>
        <v>5600</v>
      </c>
    </row>
    <row r="40" spans="2:46" ht="13" x14ac:dyDescent="0.3">
      <c r="B40" s="169" t="s">
        <v>402</v>
      </c>
      <c r="C40" s="38" t="s">
        <v>400</v>
      </c>
      <c r="D40" s="512">
        <f>50*'FCs _SER'!B118</f>
        <v>50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3000*'FCs _SER'!B122</f>
        <v>1898.142657270851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3000*'FCs _SER'!B123</f>
        <v>3191.6129032258068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3000*'FCs _SER'!B124</f>
        <v>2250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200*'Exchange rate'!F16*'FCs _SER'!B120</f>
        <v>99407.591471825959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513">
        <f>5000*'FCs _SER'!B123</f>
        <v>5319.354838709678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124">
        <v>0.63219999999999998</v>
      </c>
      <c r="Z48" s="46"/>
      <c r="AA48" s="46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2250*'FCs _SER'!B119</f>
        <v>2250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 t="s">
        <v>400</v>
      </c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514">
        <f>350*'FCs _SER'!B120</f>
        <v>301.72413793103448</v>
      </c>
      <c r="E51" s="415">
        <f>E33/100</f>
        <v>0.2</v>
      </c>
      <c r="F51" s="417">
        <f t="shared" ref="F51:AR51" si="8">F33/100</f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426">
        <f t="shared" si="8"/>
        <v>0.2</v>
      </c>
      <c r="Y51" s="416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514">
        <f>50*'FCs _SER'!B120</f>
        <v>43.103448275862071</v>
      </c>
      <c r="E52" s="493">
        <f>E39</f>
        <v>0</v>
      </c>
      <c r="F52" s="417">
        <f t="shared" ref="F52:AR52" si="9">F39</f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426">
        <f t="shared" si="9"/>
        <v>0</v>
      </c>
      <c r="Y52" s="416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2800</v>
      </c>
      <c r="AF52" s="417">
        <f t="shared" si="9"/>
        <v>4200</v>
      </c>
      <c r="AG52" s="417">
        <f t="shared" si="9"/>
        <v>5600</v>
      </c>
      <c r="AH52" s="417">
        <f t="shared" si="9"/>
        <v>5600</v>
      </c>
      <c r="AI52" s="417">
        <f t="shared" si="9"/>
        <v>5600</v>
      </c>
      <c r="AJ52" s="417">
        <f t="shared" si="9"/>
        <v>5600</v>
      </c>
      <c r="AK52" s="417">
        <f t="shared" si="9"/>
        <v>3500</v>
      </c>
      <c r="AL52" s="417">
        <f t="shared" si="9"/>
        <v>5600</v>
      </c>
      <c r="AM52" s="417">
        <f t="shared" si="9"/>
        <v>3500</v>
      </c>
      <c r="AN52" s="417">
        <f t="shared" si="9"/>
        <v>5600</v>
      </c>
      <c r="AO52" s="417">
        <f t="shared" si="9"/>
        <v>7000</v>
      </c>
      <c r="AP52" s="417">
        <f t="shared" si="9"/>
        <v>5600</v>
      </c>
      <c r="AQ52" s="417">
        <f t="shared" si="9"/>
        <v>3500</v>
      </c>
      <c r="AR52" s="495">
        <f t="shared" si="9"/>
        <v>5600</v>
      </c>
    </row>
    <row r="53" spans="2:44" x14ac:dyDescent="0.25">
      <c r="B53" s="167" t="s">
        <v>417</v>
      </c>
      <c r="C53" s="38" t="s">
        <v>405</v>
      </c>
      <c r="D53" s="513">
        <f>500*'FCs _SER'!B122</f>
        <v>316.35710954514184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36">
        <f t="shared" si="10"/>
        <v>0</v>
      </c>
      <c r="Y53" s="432">
        <f t="shared" si="10"/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 t="shared" si="10"/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513">
        <v>0</v>
      </c>
      <c r="E54" s="407">
        <f>(E39+E34+E35+E36+E37)</f>
        <v>20</v>
      </c>
      <c r="F54" s="407">
        <f t="shared" ref="F54:AR54" si="11">(F39+F34+F35+F36+F37)</f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35">
        <f t="shared" si="11"/>
        <v>20</v>
      </c>
      <c r="Y54" s="416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2855</v>
      </c>
      <c r="AF54" s="407">
        <f t="shared" si="11"/>
        <v>4311.375</v>
      </c>
      <c r="AG54" s="407">
        <f t="shared" si="11"/>
        <v>5762.25</v>
      </c>
      <c r="AH54" s="407">
        <f t="shared" si="11"/>
        <v>5869.2250000000004</v>
      </c>
      <c r="AI54" s="407">
        <f t="shared" si="11"/>
        <v>5905.8</v>
      </c>
      <c r="AJ54" s="407">
        <f t="shared" si="11"/>
        <v>5928.9000000000005</v>
      </c>
      <c r="AK54" s="407">
        <f t="shared" si="11"/>
        <v>3754.65</v>
      </c>
      <c r="AL54" s="407">
        <f t="shared" si="11"/>
        <v>5952</v>
      </c>
      <c r="AM54" s="407">
        <f t="shared" si="11"/>
        <v>3754.65</v>
      </c>
      <c r="AN54" s="407">
        <f t="shared" si="11"/>
        <v>5975.1</v>
      </c>
      <c r="AO54" s="407">
        <f t="shared" si="11"/>
        <v>7416.9</v>
      </c>
      <c r="AP54" s="407">
        <f t="shared" si="11"/>
        <v>5952</v>
      </c>
      <c r="AQ54" s="407">
        <f t="shared" si="11"/>
        <v>3754.65</v>
      </c>
      <c r="AR54" s="407">
        <f t="shared" si="11"/>
        <v>5975.1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482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141">
        <f t="shared" si="12"/>
        <v>0</v>
      </c>
      <c r="Y63" s="518">
        <f>(Y40+Y39)*10/1200</f>
        <v>6</v>
      </c>
      <c r="Z63" s="497">
        <f t="shared" ref="Z63:AR63" si="13">(Z40+Z39)*10/1200</f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33.333333333333336</v>
      </c>
      <c r="AF63" s="497">
        <f t="shared" si="13"/>
        <v>41</v>
      </c>
      <c r="AG63" s="497">
        <f t="shared" si="13"/>
        <v>46.666666666666664</v>
      </c>
      <c r="AH63" s="497">
        <f t="shared" si="13"/>
        <v>52.666666666666664</v>
      </c>
      <c r="AI63" s="497">
        <f t="shared" si="13"/>
        <v>52.666666666666664</v>
      </c>
      <c r="AJ63" s="497">
        <f t="shared" si="13"/>
        <v>52.666666666666664</v>
      </c>
      <c r="AK63" s="497">
        <f t="shared" si="13"/>
        <v>29.166666666666668</v>
      </c>
      <c r="AL63" s="497">
        <f t="shared" si="13"/>
        <v>52.666666666666664</v>
      </c>
      <c r="AM63" s="497">
        <f t="shared" si="13"/>
        <v>29.166666666666668</v>
      </c>
      <c r="AN63" s="497">
        <f t="shared" si="13"/>
        <v>52.666666666666664</v>
      </c>
      <c r="AO63" s="497">
        <f>(AO40+AO39)*10/1200</f>
        <v>68.333333333333329</v>
      </c>
      <c r="AP63" s="497">
        <f t="shared" si="13"/>
        <v>52.666666666666664</v>
      </c>
      <c r="AQ63" s="497">
        <f t="shared" si="13"/>
        <v>29.166666666666668</v>
      </c>
      <c r="AR63" s="498">
        <f t="shared" si="13"/>
        <v>52.666666666666664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2000*'FCs _SER'!B124</f>
        <v>1500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>SUM(P57:P63)*$K12</f>
        <v>7.2</v>
      </c>
      <c r="Q64" s="501">
        <f t="shared" ref="Q64:AR64" si="15">SUM(Q57:Q63)*$K12</f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02">
        <f t="shared" si="15"/>
        <v>7.2</v>
      </c>
      <c r="Y64" s="501">
        <f t="shared" si="15"/>
        <v>17.100000000000001</v>
      </c>
      <c r="Z64" s="501">
        <f t="shared" si="15"/>
        <v>15.3</v>
      </c>
      <c r="AA64" s="501">
        <f t="shared" si="15"/>
        <v>19.8</v>
      </c>
      <c r="AB64" s="501">
        <f t="shared" si="15"/>
        <v>24.3</v>
      </c>
      <c r="AC64" s="501">
        <f t="shared" si="15"/>
        <v>18.900000000000002</v>
      </c>
      <c r="AD64" s="501">
        <f t="shared" si="15"/>
        <v>24.3</v>
      </c>
      <c r="AE64" s="501">
        <f t="shared" si="15"/>
        <v>48.900000000000006</v>
      </c>
      <c r="AF64" s="501">
        <f t="shared" si="15"/>
        <v>55.800000000000004</v>
      </c>
      <c r="AG64" s="501">
        <f t="shared" si="15"/>
        <v>60.899999999999991</v>
      </c>
      <c r="AH64" s="501">
        <f t="shared" si="15"/>
        <v>66.3</v>
      </c>
      <c r="AI64" s="501">
        <f t="shared" si="15"/>
        <v>67.199999999999989</v>
      </c>
      <c r="AJ64" s="501">
        <f t="shared" si="15"/>
        <v>67.199999999999989</v>
      </c>
      <c r="AK64" s="501">
        <f t="shared" si="15"/>
        <v>46.050000000000004</v>
      </c>
      <c r="AL64" s="501">
        <f t="shared" si="15"/>
        <v>67.199999999999989</v>
      </c>
      <c r="AM64" s="501">
        <f t="shared" si="15"/>
        <v>46.050000000000004</v>
      </c>
      <c r="AN64" s="501">
        <f t="shared" si="15"/>
        <v>67.199999999999989</v>
      </c>
      <c r="AO64" s="501">
        <f t="shared" si="15"/>
        <v>81.3</v>
      </c>
      <c r="AP64" s="501">
        <f t="shared" si="15"/>
        <v>67.199999999999989</v>
      </c>
      <c r="AQ64" s="501">
        <f t="shared" si="15"/>
        <v>46.050000000000004</v>
      </c>
      <c r="AR64" s="502">
        <f t="shared" si="15"/>
        <v>67.199999999999989</v>
      </c>
    </row>
    <row r="65" spans="2:46" s="138" customFormat="1" ht="13.5" thickBot="1" x14ac:dyDescent="0.35">
      <c r="B65" s="503" t="s">
        <v>361</v>
      </c>
      <c r="C65" s="144" t="s">
        <v>421</v>
      </c>
      <c r="D65" s="516">
        <f>D64</f>
        <v>1500</v>
      </c>
      <c r="E65" s="505">
        <f>SUM(E57:E63)-E64</f>
        <v>0</v>
      </c>
      <c r="F65" s="505">
        <f>SUM(F57:F63)-F64</f>
        <v>0</v>
      </c>
      <c r="G65" s="505">
        <f t="shared" ref="G65:AR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si="16"/>
        <v>0.79999999999999982</v>
      </c>
      <c r="R65" s="505">
        <f t="shared" si="16"/>
        <v>0.79999999999999982</v>
      </c>
      <c r="S65" s="505">
        <f t="shared" si="16"/>
        <v>0.79999999999999982</v>
      </c>
      <c r="T65" s="505">
        <f t="shared" si="16"/>
        <v>0.79999999999999982</v>
      </c>
      <c r="U65" s="505">
        <f t="shared" si="16"/>
        <v>0.79999999999999982</v>
      </c>
      <c r="V65" s="505">
        <f t="shared" si="16"/>
        <v>0.79999999999999982</v>
      </c>
      <c r="W65" s="505">
        <f t="shared" si="16"/>
        <v>0.79999999999999982</v>
      </c>
      <c r="X65" s="506">
        <f t="shared" si="16"/>
        <v>0.79999999999999982</v>
      </c>
      <c r="Y65" s="504">
        <f t="shared" si="16"/>
        <v>1.8999999999999986</v>
      </c>
      <c r="Z65" s="505">
        <f t="shared" si="16"/>
        <v>1.6999999999999993</v>
      </c>
      <c r="AA65" s="505">
        <f t="shared" si="16"/>
        <v>2.1999999999999993</v>
      </c>
      <c r="AB65" s="505">
        <f t="shared" si="16"/>
        <v>2.6999999999999993</v>
      </c>
      <c r="AC65" s="505">
        <f t="shared" si="16"/>
        <v>2.0999999999999979</v>
      </c>
      <c r="AD65" s="505">
        <f t="shared" si="16"/>
        <v>2.6999999999999993</v>
      </c>
      <c r="AE65" s="505">
        <f t="shared" si="16"/>
        <v>5.43333333333333</v>
      </c>
      <c r="AF65" s="505">
        <f t="shared" si="16"/>
        <v>6.1999999999999957</v>
      </c>
      <c r="AG65" s="505">
        <f t="shared" si="16"/>
        <v>6.7666666666666657</v>
      </c>
      <c r="AH65" s="505">
        <f t="shared" si="16"/>
        <v>7.36666666666666</v>
      </c>
      <c r="AI65" s="505">
        <f t="shared" si="16"/>
        <v>7.4666666666666686</v>
      </c>
      <c r="AJ65" s="505">
        <f t="shared" si="16"/>
        <v>7.4666666666666686</v>
      </c>
      <c r="AK65" s="505">
        <f t="shared" si="16"/>
        <v>5.1166666666666671</v>
      </c>
      <c r="AL65" s="505">
        <f t="shared" si="16"/>
        <v>7.4666666666666686</v>
      </c>
      <c r="AM65" s="505">
        <f t="shared" si="16"/>
        <v>5.1166666666666671</v>
      </c>
      <c r="AN65" s="505">
        <f t="shared" si="16"/>
        <v>7.4666666666666686</v>
      </c>
      <c r="AO65" s="505">
        <f t="shared" si="16"/>
        <v>9.0333333333333314</v>
      </c>
      <c r="AP65" s="505">
        <f t="shared" si="16"/>
        <v>7.4666666666666686</v>
      </c>
      <c r="AQ65" s="505">
        <f t="shared" si="16"/>
        <v>5.1166666666666671</v>
      </c>
      <c r="AR65" s="506">
        <f t="shared" si="16"/>
        <v>7.4666666666666686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430</v>
      </c>
      <c r="D70" s="91"/>
      <c r="E70" s="39">
        <f t="shared" ref="E70:AR70" si="17">E34*$D34</f>
        <v>20128.438709677423</v>
      </c>
      <c r="F70" s="39">
        <f t="shared" si="17"/>
        <v>20128.438709677423</v>
      </c>
      <c r="G70" s="39">
        <f t="shared" si="17"/>
        <v>12580.274193548388</v>
      </c>
      <c r="H70" s="39">
        <f t="shared" si="17"/>
        <v>20128.438709677423</v>
      </c>
      <c r="I70" s="39">
        <f t="shared" si="17"/>
        <v>12580.274193548388</v>
      </c>
      <c r="J70" s="39">
        <f t="shared" si="17"/>
        <v>20128.438709677423</v>
      </c>
      <c r="K70" s="39">
        <f t="shared" si="17"/>
        <v>25160.548387096776</v>
      </c>
      <c r="L70" s="39">
        <f t="shared" si="17"/>
        <v>20128.438709677423</v>
      </c>
      <c r="M70" s="39">
        <f t="shared" si="17"/>
        <v>12580.274193548388</v>
      </c>
      <c r="N70" s="39">
        <f t="shared" si="17"/>
        <v>20128.438709677423</v>
      </c>
      <c r="O70" s="39">
        <f t="shared" si="17"/>
        <v>20128.438709677423</v>
      </c>
      <c r="P70" s="39">
        <f t="shared" si="17"/>
        <v>20128.438709677423</v>
      </c>
      <c r="Q70" s="39">
        <f t="shared" si="17"/>
        <v>12580.274193548388</v>
      </c>
      <c r="R70" s="39">
        <f t="shared" si="17"/>
        <v>20128.438709677423</v>
      </c>
      <c r="S70" s="39">
        <f t="shared" si="17"/>
        <v>12580.274193548388</v>
      </c>
      <c r="T70" s="39">
        <f t="shared" si="17"/>
        <v>20128.438709677423</v>
      </c>
      <c r="U70" s="39">
        <f t="shared" si="17"/>
        <v>25160.548387096776</v>
      </c>
      <c r="V70" s="39">
        <f t="shared" si="17"/>
        <v>20128.438709677423</v>
      </c>
      <c r="W70" s="39">
        <f t="shared" si="17"/>
        <v>12580.274193548388</v>
      </c>
      <c r="X70" s="151">
        <f t="shared" si="17"/>
        <v>20128.438709677423</v>
      </c>
      <c r="Y70" s="98">
        <f t="shared" si="17"/>
        <v>44282.565161290324</v>
      </c>
      <c r="Z70" s="39">
        <f t="shared" si="17"/>
        <v>44282.565161290324</v>
      </c>
      <c r="AA70" s="39">
        <f t="shared" si="17"/>
        <v>24908.942903225812</v>
      </c>
      <c r="AB70" s="39">
        <f t="shared" si="17"/>
        <v>35426.052129032265</v>
      </c>
      <c r="AC70" s="39">
        <f t="shared" si="17"/>
        <v>19373.622258064519</v>
      </c>
      <c r="AD70" s="39">
        <f t="shared" si="17"/>
        <v>26569.539096774195</v>
      </c>
      <c r="AE70" s="39">
        <f t="shared" si="17"/>
        <v>33211.923870967745</v>
      </c>
      <c r="AF70" s="39">
        <f t="shared" si="17"/>
        <v>26569.539096774195</v>
      </c>
      <c r="AG70" s="39">
        <f t="shared" si="17"/>
        <v>16605.961935483872</v>
      </c>
      <c r="AH70" s="39">
        <f t="shared" si="17"/>
        <v>26569.539096774195</v>
      </c>
      <c r="AI70" s="39">
        <f t="shared" si="17"/>
        <v>26569.539096774195</v>
      </c>
      <c r="AJ70" s="39">
        <f t="shared" si="17"/>
        <v>26569.539096774195</v>
      </c>
      <c r="AK70" s="39">
        <f t="shared" si="17"/>
        <v>16605.961935483872</v>
      </c>
      <c r="AL70" s="39">
        <f t="shared" si="17"/>
        <v>26569.539096774195</v>
      </c>
      <c r="AM70" s="39">
        <f t="shared" si="17"/>
        <v>16605.961935483872</v>
      </c>
      <c r="AN70" s="39">
        <f t="shared" si="17"/>
        <v>26569.539096774195</v>
      </c>
      <c r="AO70" s="39">
        <f t="shared" si="17"/>
        <v>33211.923870967745</v>
      </c>
      <c r="AP70" s="39">
        <f t="shared" si="17"/>
        <v>26569.539096774195</v>
      </c>
      <c r="AQ70" s="39">
        <f t="shared" si="17"/>
        <v>16605.961935483872</v>
      </c>
      <c r="AR70" s="151">
        <f t="shared" si="17"/>
        <v>26569.539096774195</v>
      </c>
    </row>
    <row r="71" spans="2:46" x14ac:dyDescent="0.25">
      <c r="B71" s="167" t="s">
        <v>396</v>
      </c>
      <c r="C71" s="485" t="s">
        <v>430</v>
      </c>
      <c r="D71" s="91"/>
      <c r="E71" s="39">
        <f t="shared" ref="E71:AR71" si="18">E35*$D35</f>
        <v>0</v>
      </c>
      <c r="F71" s="39">
        <f t="shared" si="18"/>
        <v>0</v>
      </c>
      <c r="G71" s="39">
        <f t="shared" si="18"/>
        <v>0</v>
      </c>
      <c r="H71" s="39">
        <f t="shared" si="18"/>
        <v>0</v>
      </c>
      <c r="I71" s="39">
        <f t="shared" si="18"/>
        <v>0</v>
      </c>
      <c r="J71" s="39">
        <f t="shared" si="18"/>
        <v>0</v>
      </c>
      <c r="K71" s="39">
        <f t="shared" si="18"/>
        <v>0</v>
      </c>
      <c r="L71" s="39">
        <f t="shared" si="18"/>
        <v>0</v>
      </c>
      <c r="M71" s="39">
        <f t="shared" si="18"/>
        <v>0</v>
      </c>
      <c r="N71" s="39">
        <f t="shared" si="18"/>
        <v>0</v>
      </c>
      <c r="O71" s="39">
        <f t="shared" si="18"/>
        <v>0</v>
      </c>
      <c r="P71" s="39">
        <f t="shared" si="18"/>
        <v>0</v>
      </c>
      <c r="Q71" s="39">
        <f t="shared" si="18"/>
        <v>0</v>
      </c>
      <c r="R71" s="39">
        <f t="shared" si="18"/>
        <v>0</v>
      </c>
      <c r="S71" s="39">
        <f t="shared" si="18"/>
        <v>0</v>
      </c>
      <c r="T71" s="39">
        <f t="shared" si="18"/>
        <v>0</v>
      </c>
      <c r="U71" s="39">
        <f t="shared" si="18"/>
        <v>0</v>
      </c>
      <c r="V71" s="39">
        <f t="shared" si="18"/>
        <v>0</v>
      </c>
      <c r="W71" s="39">
        <f t="shared" si="18"/>
        <v>0</v>
      </c>
      <c r="X71" s="151">
        <f t="shared" si="18"/>
        <v>0</v>
      </c>
      <c r="Y71" s="98">
        <f t="shared" si="18"/>
        <v>0</v>
      </c>
      <c r="Z71" s="39">
        <f t="shared" si="18"/>
        <v>0</v>
      </c>
      <c r="AA71" s="39">
        <f t="shared" si="18"/>
        <v>0</v>
      </c>
      <c r="AB71" s="39">
        <f t="shared" si="18"/>
        <v>0</v>
      </c>
      <c r="AC71" s="39">
        <f t="shared" si="18"/>
        <v>0</v>
      </c>
      <c r="AD71" s="39">
        <f t="shared" si="18"/>
        <v>0</v>
      </c>
      <c r="AE71" s="39">
        <f t="shared" si="18"/>
        <v>0</v>
      </c>
      <c r="AF71" s="39">
        <f t="shared" si="18"/>
        <v>78846.137096774197</v>
      </c>
      <c r="AG71" s="39">
        <f t="shared" si="18"/>
        <v>157692.27419354839</v>
      </c>
      <c r="AH71" s="39">
        <f t="shared" si="18"/>
        <v>236538.41129032258</v>
      </c>
      <c r="AI71" s="39">
        <f t="shared" si="18"/>
        <v>252307.63870967744</v>
      </c>
      <c r="AJ71" s="39">
        <f t="shared" si="18"/>
        <v>252307.63870967744</v>
      </c>
      <c r="AK71" s="39">
        <f t="shared" si="18"/>
        <v>157692.27419354839</v>
      </c>
      <c r="AL71" s="39">
        <f t="shared" si="18"/>
        <v>252307.63870967744</v>
      </c>
      <c r="AM71" s="39">
        <f t="shared" si="18"/>
        <v>157692.27419354839</v>
      </c>
      <c r="AN71" s="39">
        <f t="shared" si="18"/>
        <v>252307.63870967744</v>
      </c>
      <c r="AO71" s="39">
        <f t="shared" si="18"/>
        <v>315384.54838709679</v>
      </c>
      <c r="AP71" s="39">
        <f t="shared" si="18"/>
        <v>252307.63870967744</v>
      </c>
      <c r="AQ71" s="39">
        <f t="shared" si="18"/>
        <v>157692.27419354839</v>
      </c>
      <c r="AR71" s="151">
        <f t="shared" si="18"/>
        <v>252307.63870967744</v>
      </c>
    </row>
    <row r="72" spans="2:46" x14ac:dyDescent="0.25">
      <c r="B72" s="167" t="s">
        <v>397</v>
      </c>
      <c r="C72" s="485" t="s">
        <v>430</v>
      </c>
      <c r="D72" s="91"/>
      <c r="E72" s="39">
        <f t="shared" ref="E72:AR72" si="19">E36*$D36</f>
        <v>0</v>
      </c>
      <c r="F72" s="39">
        <f t="shared" si="19"/>
        <v>0</v>
      </c>
      <c r="G72" s="39">
        <f t="shared" si="19"/>
        <v>0</v>
      </c>
      <c r="H72" s="39">
        <f t="shared" si="19"/>
        <v>0</v>
      </c>
      <c r="I72" s="39">
        <f t="shared" si="19"/>
        <v>0</v>
      </c>
      <c r="J72" s="39">
        <f t="shared" si="19"/>
        <v>0</v>
      </c>
      <c r="K72" s="39">
        <f t="shared" si="19"/>
        <v>0</v>
      </c>
      <c r="L72" s="39">
        <f t="shared" si="19"/>
        <v>0</v>
      </c>
      <c r="M72" s="39">
        <f t="shared" si="19"/>
        <v>0</v>
      </c>
      <c r="N72" s="39">
        <f t="shared" si="19"/>
        <v>0</v>
      </c>
      <c r="O72" s="39">
        <f t="shared" si="19"/>
        <v>0</v>
      </c>
      <c r="P72" s="39">
        <f t="shared" si="19"/>
        <v>0</v>
      </c>
      <c r="Q72" s="39">
        <f t="shared" si="19"/>
        <v>0</v>
      </c>
      <c r="R72" s="39">
        <f t="shared" si="19"/>
        <v>0</v>
      </c>
      <c r="S72" s="39">
        <f t="shared" si="19"/>
        <v>0</v>
      </c>
      <c r="T72" s="39">
        <f t="shared" si="19"/>
        <v>0</v>
      </c>
      <c r="U72" s="39">
        <f t="shared" si="19"/>
        <v>0</v>
      </c>
      <c r="V72" s="39">
        <f t="shared" si="19"/>
        <v>0</v>
      </c>
      <c r="W72" s="39">
        <f t="shared" si="19"/>
        <v>0</v>
      </c>
      <c r="X72" s="151">
        <f t="shared" si="19"/>
        <v>0</v>
      </c>
      <c r="Y72" s="98">
        <f t="shared" si="19"/>
        <v>0</v>
      </c>
      <c r="Z72" s="39">
        <f t="shared" si="19"/>
        <v>0</v>
      </c>
      <c r="AA72" s="39">
        <f t="shared" si="19"/>
        <v>0</v>
      </c>
      <c r="AB72" s="39">
        <f t="shared" si="19"/>
        <v>0</v>
      </c>
      <c r="AC72" s="39">
        <f t="shared" si="19"/>
        <v>0</v>
      </c>
      <c r="AD72" s="39">
        <f t="shared" si="19"/>
        <v>0</v>
      </c>
      <c r="AE72" s="39">
        <f t="shared" si="19"/>
        <v>0</v>
      </c>
      <c r="AF72" s="39">
        <f t="shared" si="19"/>
        <v>0</v>
      </c>
      <c r="AG72" s="39">
        <f t="shared" si="19"/>
        <v>0</v>
      </c>
      <c r="AH72" s="39">
        <f t="shared" si="19"/>
        <v>27032.961290322586</v>
      </c>
      <c r="AI72" s="39">
        <f t="shared" si="19"/>
        <v>54065.922580645172</v>
      </c>
      <c r="AJ72" s="39">
        <f t="shared" si="19"/>
        <v>81098.883870967751</v>
      </c>
      <c r="AK72" s="39">
        <f t="shared" si="19"/>
        <v>108131.84516129034</v>
      </c>
      <c r="AL72" s="39">
        <f t="shared" si="19"/>
        <v>108131.84516129034</v>
      </c>
      <c r="AM72" s="39">
        <f t="shared" si="19"/>
        <v>108131.84516129034</v>
      </c>
      <c r="AN72" s="39">
        <f t="shared" si="19"/>
        <v>135164.80645161291</v>
      </c>
      <c r="AO72" s="39">
        <f t="shared" si="19"/>
        <v>108131.84516129034</v>
      </c>
      <c r="AP72" s="39">
        <f t="shared" si="19"/>
        <v>108131.84516129034</v>
      </c>
      <c r="AQ72" s="39">
        <f t="shared" si="19"/>
        <v>108131.84516129034</v>
      </c>
      <c r="AR72" s="151">
        <f t="shared" si="19"/>
        <v>135164.80645161291</v>
      </c>
    </row>
    <row r="73" spans="2:46" x14ac:dyDescent="0.25">
      <c r="B73" s="168" t="s">
        <v>398</v>
      </c>
      <c r="C73" s="485" t="s">
        <v>430</v>
      </c>
      <c r="D73" s="91"/>
      <c r="E73" s="39">
        <f t="shared" ref="E73:AR73" si="20">E37*$D37</f>
        <v>0</v>
      </c>
      <c r="F73" s="39">
        <f t="shared" si="20"/>
        <v>0</v>
      </c>
      <c r="G73" s="39">
        <f t="shared" si="20"/>
        <v>0</v>
      </c>
      <c r="H73" s="39">
        <f t="shared" si="20"/>
        <v>0</v>
      </c>
      <c r="I73" s="39">
        <f t="shared" si="20"/>
        <v>0</v>
      </c>
      <c r="J73" s="39">
        <f t="shared" si="20"/>
        <v>0</v>
      </c>
      <c r="K73" s="39">
        <f t="shared" si="20"/>
        <v>0</v>
      </c>
      <c r="L73" s="39">
        <f t="shared" si="20"/>
        <v>0</v>
      </c>
      <c r="M73" s="39">
        <f t="shared" si="20"/>
        <v>0</v>
      </c>
      <c r="N73" s="39">
        <f t="shared" si="20"/>
        <v>0</v>
      </c>
      <c r="O73" s="39">
        <f t="shared" si="20"/>
        <v>0</v>
      </c>
      <c r="P73" s="39">
        <f t="shared" si="20"/>
        <v>0</v>
      </c>
      <c r="Q73" s="39">
        <f t="shared" si="20"/>
        <v>0</v>
      </c>
      <c r="R73" s="39">
        <f t="shared" si="20"/>
        <v>0</v>
      </c>
      <c r="S73" s="39">
        <f t="shared" si="20"/>
        <v>0</v>
      </c>
      <c r="T73" s="39">
        <f t="shared" si="20"/>
        <v>0</v>
      </c>
      <c r="U73" s="39">
        <f t="shared" si="20"/>
        <v>0</v>
      </c>
      <c r="V73" s="39">
        <f t="shared" si="20"/>
        <v>0</v>
      </c>
      <c r="W73" s="39">
        <f t="shared" si="20"/>
        <v>0</v>
      </c>
      <c r="X73" s="151">
        <f t="shared" si="20"/>
        <v>0</v>
      </c>
      <c r="Y73" s="98">
        <f t="shared" si="20"/>
        <v>0</v>
      </c>
      <c r="Z73" s="39">
        <f t="shared" si="20"/>
        <v>0</v>
      </c>
      <c r="AA73" s="39">
        <f t="shared" si="20"/>
        <v>3218.2096774193556</v>
      </c>
      <c r="AB73" s="39">
        <f t="shared" si="20"/>
        <v>10298.270967741939</v>
      </c>
      <c r="AC73" s="39">
        <f t="shared" si="20"/>
        <v>9654.6290322580644</v>
      </c>
      <c r="AD73" s="39">
        <f t="shared" si="20"/>
        <v>20596.541935483878</v>
      </c>
      <c r="AE73" s="39">
        <f t="shared" si="20"/>
        <v>25745.677419354844</v>
      </c>
      <c r="AF73" s="39">
        <f t="shared" si="20"/>
        <v>20596.541935483878</v>
      </c>
      <c r="AG73" s="39">
        <f t="shared" si="20"/>
        <v>12872.838709677422</v>
      </c>
      <c r="AH73" s="39">
        <f t="shared" si="20"/>
        <v>20596.541935483878</v>
      </c>
      <c r="AI73" s="39">
        <f t="shared" si="20"/>
        <v>20596.541935483878</v>
      </c>
      <c r="AJ73" s="39">
        <f t="shared" si="20"/>
        <v>20596.541935483878</v>
      </c>
      <c r="AK73" s="39">
        <f t="shared" si="20"/>
        <v>12872.838709677422</v>
      </c>
      <c r="AL73" s="39">
        <f t="shared" si="20"/>
        <v>20596.541935483878</v>
      </c>
      <c r="AM73" s="39">
        <f t="shared" si="20"/>
        <v>12872.838709677422</v>
      </c>
      <c r="AN73" s="39">
        <f t="shared" si="20"/>
        <v>20596.541935483878</v>
      </c>
      <c r="AO73" s="39">
        <f t="shared" si="20"/>
        <v>25745.677419354844</v>
      </c>
      <c r="AP73" s="39">
        <f t="shared" si="20"/>
        <v>20596.541935483878</v>
      </c>
      <c r="AQ73" s="39">
        <f t="shared" si="20"/>
        <v>12872.838709677422</v>
      </c>
      <c r="AR73" s="151">
        <f t="shared" si="20"/>
        <v>20596.541935483878</v>
      </c>
    </row>
    <row r="74" spans="2:46" x14ac:dyDescent="0.25">
      <c r="B74" s="168" t="s">
        <v>431</v>
      </c>
      <c r="C74" s="485" t="s">
        <v>430</v>
      </c>
      <c r="D74" s="91"/>
      <c r="E74" s="39">
        <f t="shared" ref="E74:AR74" si="21">E38*$D38</f>
        <v>3060.0000000000005</v>
      </c>
      <c r="F74" s="39">
        <f t="shared" si="21"/>
        <v>3060.0000000000005</v>
      </c>
      <c r="G74" s="39">
        <f t="shared" si="21"/>
        <v>1912.5</v>
      </c>
      <c r="H74" s="39">
        <f t="shared" si="21"/>
        <v>3060.0000000000005</v>
      </c>
      <c r="I74" s="39">
        <f t="shared" si="21"/>
        <v>1912.5</v>
      </c>
      <c r="J74" s="39">
        <f t="shared" si="21"/>
        <v>3060.0000000000005</v>
      </c>
      <c r="K74" s="39">
        <f t="shared" si="21"/>
        <v>3825</v>
      </c>
      <c r="L74" s="39">
        <f t="shared" si="21"/>
        <v>3060.0000000000005</v>
      </c>
      <c r="M74" s="39">
        <f t="shared" si="21"/>
        <v>1912.5</v>
      </c>
      <c r="N74" s="39">
        <f t="shared" si="21"/>
        <v>3060.0000000000005</v>
      </c>
      <c r="O74" s="39">
        <f t="shared" si="21"/>
        <v>3060.0000000000005</v>
      </c>
      <c r="P74" s="39">
        <f t="shared" si="21"/>
        <v>3060.0000000000005</v>
      </c>
      <c r="Q74" s="39">
        <f t="shared" si="21"/>
        <v>1912.5</v>
      </c>
      <c r="R74" s="39">
        <f t="shared" si="21"/>
        <v>3060.0000000000005</v>
      </c>
      <c r="S74" s="39">
        <f t="shared" si="21"/>
        <v>1912.5</v>
      </c>
      <c r="T74" s="39">
        <f t="shared" si="21"/>
        <v>3060.0000000000005</v>
      </c>
      <c r="U74" s="39">
        <f t="shared" si="21"/>
        <v>3825</v>
      </c>
      <c r="V74" s="39">
        <f t="shared" si="21"/>
        <v>3060.0000000000005</v>
      </c>
      <c r="W74" s="39">
        <f t="shared" si="21"/>
        <v>1912.5</v>
      </c>
      <c r="X74" s="151">
        <f t="shared" si="21"/>
        <v>3060.0000000000005</v>
      </c>
      <c r="Y74" s="98">
        <f t="shared" si="21"/>
        <v>3060.0000000000005</v>
      </c>
      <c r="Z74" s="39">
        <f t="shared" si="21"/>
        <v>3060.0000000000005</v>
      </c>
      <c r="AA74" s="39">
        <f t="shared" si="21"/>
        <v>1912.5</v>
      </c>
      <c r="AB74" s="39">
        <f t="shared" si="21"/>
        <v>3060.0000000000005</v>
      </c>
      <c r="AC74" s="39">
        <f t="shared" si="21"/>
        <v>1912.5</v>
      </c>
      <c r="AD74" s="39">
        <f t="shared" si="21"/>
        <v>3060.0000000000005</v>
      </c>
      <c r="AE74" s="39">
        <f t="shared" si="21"/>
        <v>3825</v>
      </c>
      <c r="AF74" s="39">
        <f t="shared" si="21"/>
        <v>3060.0000000000005</v>
      </c>
      <c r="AG74" s="39">
        <f t="shared" si="21"/>
        <v>1912.5</v>
      </c>
      <c r="AH74" s="39">
        <f t="shared" si="21"/>
        <v>3060.0000000000005</v>
      </c>
      <c r="AI74" s="39">
        <f t="shared" si="21"/>
        <v>3060.0000000000005</v>
      </c>
      <c r="AJ74" s="39">
        <f t="shared" si="21"/>
        <v>3060.0000000000005</v>
      </c>
      <c r="AK74" s="39">
        <f t="shared" si="21"/>
        <v>1912.5</v>
      </c>
      <c r="AL74" s="39">
        <f t="shared" si="21"/>
        <v>3060.0000000000005</v>
      </c>
      <c r="AM74" s="39">
        <f t="shared" si="21"/>
        <v>1912.5</v>
      </c>
      <c r="AN74" s="39">
        <f t="shared" si="21"/>
        <v>3060.0000000000005</v>
      </c>
      <c r="AO74" s="39">
        <f t="shared" si="21"/>
        <v>3825</v>
      </c>
      <c r="AP74" s="39">
        <f t="shared" si="21"/>
        <v>3060.0000000000005</v>
      </c>
      <c r="AQ74" s="39">
        <f t="shared" si="21"/>
        <v>1912.5</v>
      </c>
      <c r="AR74" s="151">
        <f t="shared" si="21"/>
        <v>3060.0000000000005</v>
      </c>
    </row>
    <row r="75" spans="2:46" x14ac:dyDescent="0.25">
      <c r="B75" s="168" t="s">
        <v>432</v>
      </c>
      <c r="C75" s="485" t="s">
        <v>430</v>
      </c>
      <c r="D75" s="91"/>
      <c r="E75" s="39">
        <f t="shared" ref="E75:AR75" si="22">E39*$D39</f>
        <v>0</v>
      </c>
      <c r="F75" s="39">
        <f t="shared" si="22"/>
        <v>0</v>
      </c>
      <c r="G75" s="39">
        <f t="shared" si="22"/>
        <v>0</v>
      </c>
      <c r="H75" s="39">
        <f t="shared" si="22"/>
        <v>0</v>
      </c>
      <c r="I75" s="39">
        <f t="shared" si="22"/>
        <v>0</v>
      </c>
      <c r="J75" s="39">
        <f t="shared" si="22"/>
        <v>0</v>
      </c>
      <c r="K75" s="39">
        <f t="shared" si="22"/>
        <v>0</v>
      </c>
      <c r="L75" s="39">
        <f t="shared" si="22"/>
        <v>0</v>
      </c>
      <c r="M75" s="39">
        <f t="shared" si="22"/>
        <v>0</v>
      </c>
      <c r="N75" s="39">
        <f t="shared" si="22"/>
        <v>0</v>
      </c>
      <c r="O75" s="39">
        <f t="shared" si="22"/>
        <v>0</v>
      </c>
      <c r="P75" s="39">
        <f t="shared" si="22"/>
        <v>0</v>
      </c>
      <c r="Q75" s="39">
        <f t="shared" si="22"/>
        <v>0</v>
      </c>
      <c r="R75" s="39">
        <f t="shared" si="22"/>
        <v>0</v>
      </c>
      <c r="S75" s="39">
        <f t="shared" si="22"/>
        <v>0</v>
      </c>
      <c r="T75" s="39">
        <f t="shared" si="22"/>
        <v>0</v>
      </c>
      <c r="U75" s="39">
        <f t="shared" si="22"/>
        <v>0</v>
      </c>
      <c r="V75" s="39">
        <f t="shared" si="22"/>
        <v>0</v>
      </c>
      <c r="W75" s="39">
        <f t="shared" si="22"/>
        <v>0</v>
      </c>
      <c r="X75" s="151">
        <f t="shared" si="22"/>
        <v>0</v>
      </c>
      <c r="Y75" s="98">
        <f t="shared" si="22"/>
        <v>0</v>
      </c>
      <c r="Z75" s="39">
        <f t="shared" si="22"/>
        <v>0</v>
      </c>
      <c r="AA75" s="39">
        <f t="shared" si="22"/>
        <v>0</v>
      </c>
      <c r="AB75" s="39">
        <f t="shared" si="22"/>
        <v>0</v>
      </c>
      <c r="AC75" s="39">
        <f t="shared" si="22"/>
        <v>0</v>
      </c>
      <c r="AD75" s="39">
        <f t="shared" si="22"/>
        <v>0</v>
      </c>
      <c r="AE75" s="39">
        <f t="shared" si="22"/>
        <v>208518.70967741939</v>
      </c>
      <c r="AF75" s="39">
        <f t="shared" si="22"/>
        <v>312778.06451612909</v>
      </c>
      <c r="AG75" s="39">
        <f t="shared" si="22"/>
        <v>417037.41935483878</v>
      </c>
      <c r="AH75" s="39">
        <f t="shared" si="22"/>
        <v>417037.41935483878</v>
      </c>
      <c r="AI75" s="39">
        <f t="shared" si="22"/>
        <v>417037.41935483878</v>
      </c>
      <c r="AJ75" s="39">
        <f t="shared" si="22"/>
        <v>417037.41935483878</v>
      </c>
      <c r="AK75" s="39">
        <f t="shared" si="22"/>
        <v>260648.38709677424</v>
      </c>
      <c r="AL75" s="39">
        <f t="shared" si="22"/>
        <v>417037.41935483878</v>
      </c>
      <c r="AM75" s="39">
        <f t="shared" si="22"/>
        <v>260648.38709677424</v>
      </c>
      <c r="AN75" s="39">
        <f t="shared" si="22"/>
        <v>417037.41935483878</v>
      </c>
      <c r="AO75" s="39">
        <f t="shared" si="22"/>
        <v>521296.77419354848</v>
      </c>
      <c r="AP75" s="39">
        <f t="shared" si="22"/>
        <v>417037.41935483878</v>
      </c>
      <c r="AQ75" s="39">
        <f t="shared" si="22"/>
        <v>260648.38709677424</v>
      </c>
      <c r="AR75" s="151">
        <f t="shared" si="22"/>
        <v>417037.41935483878</v>
      </c>
    </row>
    <row r="76" spans="2:46" x14ac:dyDescent="0.25">
      <c r="B76" s="167" t="s">
        <v>433</v>
      </c>
      <c r="C76" s="485" t="s">
        <v>430</v>
      </c>
      <c r="D76" s="91"/>
      <c r="E76" s="39">
        <f t="shared" ref="E76:AR76" si="23">E40*$D40</f>
        <v>0</v>
      </c>
      <c r="F76" s="39">
        <f t="shared" si="23"/>
        <v>0</v>
      </c>
      <c r="G76" s="39">
        <f t="shared" si="23"/>
        <v>0</v>
      </c>
      <c r="H76" s="39">
        <f t="shared" si="23"/>
        <v>0</v>
      </c>
      <c r="I76" s="39">
        <f t="shared" si="23"/>
        <v>0</v>
      </c>
      <c r="J76" s="39">
        <f t="shared" si="23"/>
        <v>0</v>
      </c>
      <c r="K76" s="39">
        <f t="shared" si="23"/>
        <v>0</v>
      </c>
      <c r="L76" s="39">
        <f t="shared" si="23"/>
        <v>0</v>
      </c>
      <c r="M76" s="39">
        <f t="shared" si="23"/>
        <v>0</v>
      </c>
      <c r="N76" s="39">
        <f t="shared" si="23"/>
        <v>0</v>
      </c>
      <c r="O76" s="39">
        <f t="shared" si="23"/>
        <v>0</v>
      </c>
      <c r="P76" s="39">
        <f t="shared" si="23"/>
        <v>0</v>
      </c>
      <c r="Q76" s="39">
        <f t="shared" si="23"/>
        <v>0</v>
      </c>
      <c r="R76" s="39">
        <f t="shared" si="23"/>
        <v>0</v>
      </c>
      <c r="S76" s="39">
        <f t="shared" si="23"/>
        <v>0</v>
      </c>
      <c r="T76" s="39">
        <f t="shared" si="23"/>
        <v>0</v>
      </c>
      <c r="U76" s="39">
        <f t="shared" si="23"/>
        <v>0</v>
      </c>
      <c r="V76" s="39">
        <f t="shared" si="23"/>
        <v>0</v>
      </c>
      <c r="W76" s="39">
        <f t="shared" si="23"/>
        <v>0</v>
      </c>
      <c r="X76" s="151">
        <f t="shared" si="23"/>
        <v>0</v>
      </c>
      <c r="Y76" s="98">
        <f t="shared" si="23"/>
        <v>36000</v>
      </c>
      <c r="Z76" s="39">
        <f t="shared" si="23"/>
        <v>36000</v>
      </c>
      <c r="AA76" s="39">
        <f t="shared" si="23"/>
        <v>0</v>
      </c>
      <c r="AB76" s="39">
        <f t="shared" si="23"/>
        <v>36000</v>
      </c>
      <c r="AC76" s="39">
        <f t="shared" si="23"/>
        <v>0</v>
      </c>
      <c r="AD76" s="39">
        <f t="shared" si="23"/>
        <v>36000</v>
      </c>
      <c r="AE76" s="39">
        <f t="shared" si="23"/>
        <v>60000</v>
      </c>
      <c r="AF76" s="39">
        <f t="shared" si="23"/>
        <v>36000</v>
      </c>
      <c r="AG76" s="39">
        <f t="shared" si="23"/>
        <v>0</v>
      </c>
      <c r="AH76" s="39">
        <f t="shared" si="23"/>
        <v>36000</v>
      </c>
      <c r="AI76" s="39">
        <f t="shared" si="23"/>
        <v>36000</v>
      </c>
      <c r="AJ76" s="39">
        <f t="shared" si="23"/>
        <v>36000</v>
      </c>
      <c r="AK76" s="39">
        <f t="shared" si="23"/>
        <v>0</v>
      </c>
      <c r="AL76" s="39">
        <f t="shared" si="23"/>
        <v>36000</v>
      </c>
      <c r="AM76" s="39">
        <f t="shared" si="23"/>
        <v>0</v>
      </c>
      <c r="AN76" s="39">
        <f t="shared" si="23"/>
        <v>36000</v>
      </c>
      <c r="AO76" s="39">
        <f t="shared" si="23"/>
        <v>60000</v>
      </c>
      <c r="AP76" s="39">
        <f t="shared" si="23"/>
        <v>36000</v>
      </c>
      <c r="AQ76" s="39">
        <f t="shared" si="23"/>
        <v>0</v>
      </c>
      <c r="AR76" s="151">
        <f t="shared" si="23"/>
        <v>36000</v>
      </c>
    </row>
    <row r="77" spans="2:46" ht="13" x14ac:dyDescent="0.3">
      <c r="B77" s="177" t="s">
        <v>434</v>
      </c>
      <c r="C77" s="485" t="s">
        <v>430</v>
      </c>
      <c r="D77" s="173"/>
      <c r="E77" s="145">
        <f>SUM(E70:E76)</f>
        <v>23188.438709677423</v>
      </c>
      <c r="F77" s="147">
        <f t="shared" ref="F77:AR77" si="24">SUM(F70:F76)</f>
        <v>23188.438709677423</v>
      </c>
      <c r="G77" s="147">
        <f t="shared" si="24"/>
        <v>14492.774193548388</v>
      </c>
      <c r="H77" s="147">
        <f t="shared" si="24"/>
        <v>23188.438709677423</v>
      </c>
      <c r="I77" s="147">
        <f t="shared" si="24"/>
        <v>14492.774193548388</v>
      </c>
      <c r="J77" s="147">
        <f t="shared" si="24"/>
        <v>23188.438709677423</v>
      </c>
      <c r="K77" s="147">
        <f t="shared" si="24"/>
        <v>28985.548387096776</v>
      </c>
      <c r="L77" s="147">
        <f t="shared" si="24"/>
        <v>23188.438709677423</v>
      </c>
      <c r="M77" s="147">
        <f t="shared" si="24"/>
        <v>14492.774193548388</v>
      </c>
      <c r="N77" s="147">
        <f t="shared" si="24"/>
        <v>23188.438709677423</v>
      </c>
      <c r="O77" s="147">
        <f t="shared" si="24"/>
        <v>23188.438709677423</v>
      </c>
      <c r="P77" s="147">
        <f t="shared" si="24"/>
        <v>23188.438709677423</v>
      </c>
      <c r="Q77" s="147">
        <f t="shared" si="24"/>
        <v>14492.774193548388</v>
      </c>
      <c r="R77" s="147">
        <f t="shared" si="24"/>
        <v>23188.438709677423</v>
      </c>
      <c r="S77" s="147">
        <f t="shared" si="24"/>
        <v>14492.774193548388</v>
      </c>
      <c r="T77" s="147">
        <f t="shared" si="24"/>
        <v>23188.438709677423</v>
      </c>
      <c r="U77" s="147">
        <f t="shared" si="24"/>
        <v>28985.548387096776</v>
      </c>
      <c r="V77" s="147">
        <f t="shared" si="24"/>
        <v>23188.438709677423</v>
      </c>
      <c r="W77" s="147">
        <f t="shared" si="24"/>
        <v>14492.774193548388</v>
      </c>
      <c r="X77" s="520">
        <f t="shared" si="24"/>
        <v>23188.438709677423</v>
      </c>
      <c r="Y77" s="147">
        <f t="shared" si="24"/>
        <v>83342.565161290317</v>
      </c>
      <c r="Z77" s="147">
        <f t="shared" si="24"/>
        <v>83342.565161290317</v>
      </c>
      <c r="AA77" s="147">
        <f t="shared" si="24"/>
        <v>30039.652580645168</v>
      </c>
      <c r="AB77" s="147">
        <f t="shared" si="24"/>
        <v>84784.323096774198</v>
      </c>
      <c r="AC77" s="147">
        <f t="shared" si="24"/>
        <v>30940.751290322583</v>
      </c>
      <c r="AD77" s="147">
        <f t="shared" si="24"/>
        <v>86226.08103225808</v>
      </c>
      <c r="AE77" s="147">
        <f t="shared" si="24"/>
        <v>331301.310967742</v>
      </c>
      <c r="AF77" s="147">
        <f t="shared" si="24"/>
        <v>477850.28264516138</v>
      </c>
      <c r="AG77" s="147">
        <f t="shared" si="24"/>
        <v>606120.99419354845</v>
      </c>
      <c r="AH77" s="147">
        <f t="shared" si="24"/>
        <v>766834.87296774203</v>
      </c>
      <c r="AI77" s="147">
        <f t="shared" si="24"/>
        <v>809637.06167741946</v>
      </c>
      <c r="AJ77" s="147">
        <f t="shared" si="24"/>
        <v>836670.02296774206</v>
      </c>
      <c r="AK77" s="147">
        <f t="shared" si="24"/>
        <v>557863.80709677422</v>
      </c>
      <c r="AL77" s="147">
        <f t="shared" si="24"/>
        <v>863702.98425806453</v>
      </c>
      <c r="AM77" s="147">
        <f t="shared" si="24"/>
        <v>557863.80709677422</v>
      </c>
      <c r="AN77" s="147">
        <f t="shared" si="24"/>
        <v>890735.94554838724</v>
      </c>
      <c r="AO77" s="147">
        <f t="shared" si="24"/>
        <v>1067595.7690322583</v>
      </c>
      <c r="AP77" s="147">
        <f t="shared" si="24"/>
        <v>863702.98425806453</v>
      </c>
      <c r="AQ77" s="147">
        <f t="shared" si="24"/>
        <v>557863.80709677422</v>
      </c>
      <c r="AR77" s="147">
        <f t="shared" si="24"/>
        <v>890735.94554838724</v>
      </c>
    </row>
    <row r="78" spans="2:46" x14ac:dyDescent="0.25">
      <c r="B78" s="167"/>
      <c r="C78" s="485" t="s">
        <v>135</v>
      </c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430</v>
      </c>
      <c r="D80" s="91"/>
      <c r="E80" s="39">
        <f>E43*$D43</f>
        <v>3796.2853145417021</v>
      </c>
      <c r="F80" s="39">
        <f t="shared" ref="F80:AR80" si="25">F43*$D43</f>
        <v>0</v>
      </c>
      <c r="G80" s="39">
        <f t="shared" si="25"/>
        <v>0</v>
      </c>
      <c r="H80" s="39">
        <f t="shared" si="25"/>
        <v>0</v>
      </c>
      <c r="I80" s="39">
        <f t="shared" si="25"/>
        <v>0</v>
      </c>
      <c r="J80" s="39">
        <f t="shared" si="25"/>
        <v>3796.2853145417021</v>
      </c>
      <c r="K80" s="39">
        <f t="shared" si="25"/>
        <v>0</v>
      </c>
      <c r="L80" s="39">
        <f t="shared" si="25"/>
        <v>0</v>
      </c>
      <c r="M80" s="39">
        <f t="shared" si="25"/>
        <v>0</v>
      </c>
      <c r="N80" s="39">
        <f t="shared" si="25"/>
        <v>0</v>
      </c>
      <c r="O80" s="39">
        <f t="shared" si="25"/>
        <v>3796.2853145417021</v>
      </c>
      <c r="P80" s="39">
        <f t="shared" si="25"/>
        <v>0</v>
      </c>
      <c r="Q80" s="39">
        <f t="shared" si="25"/>
        <v>0</v>
      </c>
      <c r="R80" s="39">
        <f t="shared" si="25"/>
        <v>0</v>
      </c>
      <c r="S80" s="39">
        <f t="shared" si="25"/>
        <v>0</v>
      </c>
      <c r="T80" s="39">
        <f t="shared" si="25"/>
        <v>0</v>
      </c>
      <c r="U80" s="39">
        <f t="shared" si="25"/>
        <v>3796.2853145417021</v>
      </c>
      <c r="V80" s="39">
        <f t="shared" si="25"/>
        <v>0</v>
      </c>
      <c r="W80" s="39">
        <f t="shared" si="25"/>
        <v>0</v>
      </c>
      <c r="X80" s="151">
        <f t="shared" si="25"/>
        <v>0</v>
      </c>
      <c r="Y80" s="98">
        <f t="shared" si="25"/>
        <v>0</v>
      </c>
      <c r="Z80" s="39">
        <f t="shared" si="25"/>
        <v>0</v>
      </c>
      <c r="AA80" s="39">
        <f t="shared" si="25"/>
        <v>0</v>
      </c>
      <c r="AB80" s="39">
        <f t="shared" si="25"/>
        <v>0</v>
      </c>
      <c r="AC80" s="39">
        <f t="shared" si="25"/>
        <v>0</v>
      </c>
      <c r="AD80" s="39">
        <f t="shared" si="25"/>
        <v>0</v>
      </c>
      <c r="AE80" s="39">
        <f t="shared" si="25"/>
        <v>0</v>
      </c>
      <c r="AF80" s="39">
        <f t="shared" si="25"/>
        <v>0</v>
      </c>
      <c r="AG80" s="39">
        <f t="shared" si="25"/>
        <v>0</v>
      </c>
      <c r="AH80" s="39">
        <f t="shared" si="25"/>
        <v>0</v>
      </c>
      <c r="AI80" s="39">
        <f t="shared" si="25"/>
        <v>0</v>
      </c>
      <c r="AJ80" s="39">
        <f t="shared" si="25"/>
        <v>0</v>
      </c>
      <c r="AK80" s="39">
        <f t="shared" si="25"/>
        <v>0</v>
      </c>
      <c r="AL80" s="39">
        <f t="shared" si="25"/>
        <v>0</v>
      </c>
      <c r="AM80" s="39">
        <f t="shared" si="25"/>
        <v>0</v>
      </c>
      <c r="AN80" s="39">
        <f t="shared" si="25"/>
        <v>0</v>
      </c>
      <c r="AO80" s="39">
        <f t="shared" si="25"/>
        <v>0</v>
      </c>
      <c r="AP80" s="39">
        <f t="shared" si="25"/>
        <v>0</v>
      </c>
      <c r="AQ80" s="39">
        <f t="shared" si="25"/>
        <v>0</v>
      </c>
      <c r="AR80" s="151">
        <f t="shared" si="25"/>
        <v>0</v>
      </c>
    </row>
    <row r="81" spans="2:44" x14ac:dyDescent="0.25">
      <c r="B81" s="167" t="s">
        <v>406</v>
      </c>
      <c r="C81" s="485" t="s">
        <v>430</v>
      </c>
      <c r="D81" s="91"/>
      <c r="E81" s="39">
        <f t="shared" ref="E81:AR82" si="26">E44*$D44</f>
        <v>0</v>
      </c>
      <c r="F81" s="39">
        <f t="shared" si="26"/>
        <v>0</v>
      </c>
      <c r="G81" s="39">
        <f t="shared" si="26"/>
        <v>0</v>
      </c>
      <c r="H81" s="39">
        <f t="shared" si="26"/>
        <v>0</v>
      </c>
      <c r="I81" s="39">
        <f t="shared" si="26"/>
        <v>0</v>
      </c>
      <c r="J81" s="39">
        <f t="shared" si="26"/>
        <v>0</v>
      </c>
      <c r="K81" s="39">
        <f t="shared" si="26"/>
        <v>0</v>
      </c>
      <c r="L81" s="39">
        <f t="shared" si="26"/>
        <v>0</v>
      </c>
      <c r="M81" s="39">
        <f t="shared" si="26"/>
        <v>0</v>
      </c>
      <c r="N81" s="39">
        <f t="shared" si="26"/>
        <v>0</v>
      </c>
      <c r="O81" s="39">
        <f t="shared" si="26"/>
        <v>0</v>
      </c>
      <c r="P81" s="39">
        <f t="shared" si="26"/>
        <v>0</v>
      </c>
      <c r="Q81" s="39">
        <f t="shared" si="26"/>
        <v>0</v>
      </c>
      <c r="R81" s="39">
        <f t="shared" si="26"/>
        <v>0</v>
      </c>
      <c r="S81" s="39">
        <f t="shared" si="26"/>
        <v>0</v>
      </c>
      <c r="T81" s="39">
        <f t="shared" si="26"/>
        <v>0</v>
      </c>
      <c r="U81" s="39">
        <f t="shared" si="26"/>
        <v>0</v>
      </c>
      <c r="V81" s="39">
        <f t="shared" si="26"/>
        <v>0</v>
      </c>
      <c r="W81" s="39">
        <f t="shared" si="26"/>
        <v>0</v>
      </c>
      <c r="X81" s="151">
        <f t="shared" si="26"/>
        <v>0</v>
      </c>
      <c r="Y81" s="98">
        <f t="shared" si="26"/>
        <v>6383.2258064516136</v>
      </c>
      <c r="Z81" s="39">
        <f t="shared" si="26"/>
        <v>0</v>
      </c>
      <c r="AA81" s="39">
        <f t="shared" si="26"/>
        <v>0</v>
      </c>
      <c r="AB81" s="39">
        <f t="shared" si="26"/>
        <v>0</v>
      </c>
      <c r="AC81" s="39">
        <f t="shared" si="26"/>
        <v>0</v>
      </c>
      <c r="AD81" s="39">
        <f t="shared" si="26"/>
        <v>0</v>
      </c>
      <c r="AE81" s="39">
        <f t="shared" si="26"/>
        <v>0</v>
      </c>
      <c r="AF81" s="39">
        <f t="shared" si="26"/>
        <v>0</v>
      </c>
      <c r="AG81" s="39">
        <f t="shared" si="26"/>
        <v>0</v>
      </c>
      <c r="AH81" s="39">
        <f t="shared" si="26"/>
        <v>0</v>
      </c>
      <c r="AI81" s="39">
        <f t="shared" si="26"/>
        <v>0</v>
      </c>
      <c r="AJ81" s="39">
        <f t="shared" si="26"/>
        <v>0</v>
      </c>
      <c r="AK81" s="39">
        <f t="shared" si="26"/>
        <v>0</v>
      </c>
      <c r="AL81" s="39">
        <f t="shared" si="26"/>
        <v>0</v>
      </c>
      <c r="AM81" s="39">
        <f t="shared" si="26"/>
        <v>0</v>
      </c>
      <c r="AN81" s="39">
        <f t="shared" si="26"/>
        <v>0</v>
      </c>
      <c r="AO81" s="39">
        <f t="shared" si="26"/>
        <v>0</v>
      </c>
      <c r="AP81" s="39">
        <f t="shared" si="26"/>
        <v>0</v>
      </c>
      <c r="AQ81" s="39">
        <f t="shared" si="26"/>
        <v>0</v>
      </c>
      <c r="AR81" s="151">
        <f t="shared" si="26"/>
        <v>0</v>
      </c>
    </row>
    <row r="82" spans="2:44" x14ac:dyDescent="0.25">
      <c r="B82" s="167" t="s">
        <v>407</v>
      </c>
      <c r="C82" s="485" t="s">
        <v>430</v>
      </c>
      <c r="D82" s="91"/>
      <c r="E82" s="39">
        <f t="shared" si="26"/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  <c r="Y82" s="98">
        <f t="shared" si="26"/>
        <v>6750</v>
      </c>
      <c r="Z82" s="39">
        <f t="shared" si="26"/>
        <v>0</v>
      </c>
      <c r="AA82" s="39">
        <f t="shared" si="26"/>
        <v>0</v>
      </c>
      <c r="AB82" s="39">
        <f t="shared" si="26"/>
        <v>0</v>
      </c>
      <c r="AC82" s="39">
        <f t="shared" si="26"/>
        <v>0</v>
      </c>
      <c r="AD82" s="39">
        <f t="shared" si="26"/>
        <v>0</v>
      </c>
      <c r="AE82" s="39">
        <f t="shared" si="26"/>
        <v>0</v>
      </c>
      <c r="AF82" s="39">
        <f t="shared" si="26"/>
        <v>0</v>
      </c>
      <c r="AG82" s="39">
        <f t="shared" si="26"/>
        <v>0</v>
      </c>
      <c r="AH82" s="39">
        <f t="shared" si="26"/>
        <v>0</v>
      </c>
      <c r="AI82" s="39">
        <f t="shared" si="26"/>
        <v>0</v>
      </c>
      <c r="AJ82" s="39">
        <f t="shared" si="26"/>
        <v>0</v>
      </c>
      <c r="AK82" s="39">
        <f t="shared" si="26"/>
        <v>0</v>
      </c>
      <c r="AL82" s="39">
        <f t="shared" si="26"/>
        <v>0</v>
      </c>
      <c r="AM82" s="39">
        <f t="shared" si="26"/>
        <v>0</v>
      </c>
      <c r="AN82" s="39">
        <f t="shared" si="26"/>
        <v>0</v>
      </c>
      <c r="AO82" s="39">
        <f t="shared" si="26"/>
        <v>0</v>
      </c>
      <c r="AP82" s="39">
        <f t="shared" si="26"/>
        <v>0</v>
      </c>
      <c r="AQ82" s="39">
        <f t="shared" si="26"/>
        <v>0</v>
      </c>
      <c r="AR82" s="151">
        <f t="shared" si="26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430</v>
      </c>
      <c r="D85" s="91"/>
      <c r="E85" s="39">
        <f>E47*$D47</f>
        <v>0</v>
      </c>
      <c r="F85" s="39">
        <f t="shared" ref="F85:AR85" si="27">F47*$D47</f>
        <v>0</v>
      </c>
      <c r="G85" s="39">
        <f t="shared" si="27"/>
        <v>0</v>
      </c>
      <c r="H85" s="39">
        <f t="shared" si="27"/>
        <v>0</v>
      </c>
      <c r="I85" s="39">
        <f t="shared" si="27"/>
        <v>0</v>
      </c>
      <c r="J85" s="39">
        <f t="shared" si="27"/>
        <v>0</v>
      </c>
      <c r="K85" s="39">
        <f t="shared" si="27"/>
        <v>0</v>
      </c>
      <c r="L85" s="39">
        <f t="shared" si="27"/>
        <v>0</v>
      </c>
      <c r="M85" s="39">
        <f t="shared" si="27"/>
        <v>0</v>
      </c>
      <c r="N85" s="39">
        <f t="shared" si="27"/>
        <v>0</v>
      </c>
      <c r="O85" s="39">
        <f t="shared" si="27"/>
        <v>0</v>
      </c>
      <c r="P85" s="39">
        <f t="shared" si="27"/>
        <v>0</v>
      </c>
      <c r="Q85" s="39">
        <f t="shared" si="27"/>
        <v>0</v>
      </c>
      <c r="R85" s="39">
        <f t="shared" si="27"/>
        <v>0</v>
      </c>
      <c r="S85" s="39">
        <f t="shared" si="27"/>
        <v>0</v>
      </c>
      <c r="T85" s="39">
        <f t="shared" si="27"/>
        <v>0</v>
      </c>
      <c r="U85" s="39">
        <f t="shared" si="27"/>
        <v>0</v>
      </c>
      <c r="V85" s="39">
        <f t="shared" si="27"/>
        <v>0</v>
      </c>
      <c r="W85" s="39">
        <f t="shared" si="27"/>
        <v>0</v>
      </c>
      <c r="X85" s="151">
        <f t="shared" si="27"/>
        <v>0</v>
      </c>
      <c r="Y85" s="98">
        <f t="shared" si="27"/>
        <v>99407.591471825959</v>
      </c>
      <c r="Z85" s="39">
        <f t="shared" si="27"/>
        <v>0</v>
      </c>
      <c r="AA85" s="39">
        <f t="shared" si="27"/>
        <v>0</v>
      </c>
      <c r="AB85" s="39">
        <f t="shared" si="27"/>
        <v>0</v>
      </c>
      <c r="AC85" s="39">
        <f t="shared" si="27"/>
        <v>0</v>
      </c>
      <c r="AD85" s="39">
        <f t="shared" si="27"/>
        <v>0</v>
      </c>
      <c r="AE85" s="39">
        <f t="shared" si="27"/>
        <v>0</v>
      </c>
      <c r="AF85" s="39">
        <f t="shared" si="27"/>
        <v>0</v>
      </c>
      <c r="AG85" s="39">
        <f t="shared" si="27"/>
        <v>0</v>
      </c>
      <c r="AH85" s="39">
        <f t="shared" si="27"/>
        <v>0</v>
      </c>
      <c r="AI85" s="39">
        <f t="shared" si="27"/>
        <v>0</v>
      </c>
      <c r="AJ85" s="39">
        <f t="shared" si="27"/>
        <v>0</v>
      </c>
      <c r="AK85" s="39">
        <f t="shared" si="27"/>
        <v>0</v>
      </c>
      <c r="AL85" s="39">
        <f t="shared" si="27"/>
        <v>0</v>
      </c>
      <c r="AM85" s="39">
        <f t="shared" si="27"/>
        <v>0</v>
      </c>
      <c r="AN85" s="39">
        <f t="shared" si="27"/>
        <v>0</v>
      </c>
      <c r="AO85" s="39">
        <f t="shared" si="27"/>
        <v>0</v>
      </c>
      <c r="AP85" s="39">
        <f t="shared" si="27"/>
        <v>0</v>
      </c>
      <c r="AQ85" s="39">
        <f t="shared" si="27"/>
        <v>0</v>
      </c>
      <c r="AR85" s="151">
        <f t="shared" si="27"/>
        <v>0</v>
      </c>
    </row>
    <row r="86" spans="2:44" x14ac:dyDescent="0.25">
      <c r="B86" s="167" t="str">
        <f>B48</f>
        <v>Seeds-Gum and Balanites Direct seedling</v>
      </c>
      <c r="C86" s="485" t="s">
        <v>430</v>
      </c>
      <c r="D86" s="91"/>
      <c r="E86" s="39">
        <f t="shared" ref="E86:AR87" si="28">E48*$D48</f>
        <v>0</v>
      </c>
      <c r="F86" s="39">
        <f t="shared" si="28"/>
        <v>0</v>
      </c>
      <c r="G86" s="39">
        <f t="shared" si="28"/>
        <v>0</v>
      </c>
      <c r="H86" s="39">
        <f t="shared" si="28"/>
        <v>0</v>
      </c>
      <c r="I86" s="39">
        <f t="shared" si="28"/>
        <v>0</v>
      </c>
      <c r="J86" s="39">
        <f t="shared" si="28"/>
        <v>0</v>
      </c>
      <c r="K86" s="39">
        <f t="shared" si="28"/>
        <v>0</v>
      </c>
      <c r="L86" s="39">
        <f t="shared" si="28"/>
        <v>0</v>
      </c>
      <c r="M86" s="39">
        <f t="shared" si="28"/>
        <v>0</v>
      </c>
      <c r="N86" s="39">
        <f t="shared" si="28"/>
        <v>0</v>
      </c>
      <c r="O86" s="39">
        <f t="shared" si="28"/>
        <v>0</v>
      </c>
      <c r="P86" s="39">
        <f t="shared" si="28"/>
        <v>0</v>
      </c>
      <c r="Q86" s="39">
        <f t="shared" si="28"/>
        <v>0</v>
      </c>
      <c r="R86" s="39">
        <f t="shared" si="28"/>
        <v>0</v>
      </c>
      <c r="S86" s="39">
        <f t="shared" si="28"/>
        <v>0</v>
      </c>
      <c r="T86" s="39">
        <f t="shared" si="28"/>
        <v>0</v>
      </c>
      <c r="U86" s="39">
        <f t="shared" si="28"/>
        <v>0</v>
      </c>
      <c r="V86" s="39">
        <f t="shared" si="28"/>
        <v>0</v>
      </c>
      <c r="W86" s="39">
        <f t="shared" si="28"/>
        <v>0</v>
      </c>
      <c r="X86" s="151">
        <f t="shared" si="28"/>
        <v>0</v>
      </c>
      <c r="Y86" s="98">
        <f t="shared" si="28"/>
        <v>3362.8961290322582</v>
      </c>
      <c r="Z86" s="39">
        <f t="shared" si="28"/>
        <v>0</v>
      </c>
      <c r="AA86" s="39">
        <f t="shared" si="28"/>
        <v>1008.8688387096776</v>
      </c>
      <c r="AB86" s="39">
        <f t="shared" si="28"/>
        <v>0</v>
      </c>
      <c r="AC86" s="39">
        <f t="shared" si="28"/>
        <v>0</v>
      </c>
      <c r="AD86" s="39">
        <f t="shared" si="28"/>
        <v>0</v>
      </c>
      <c r="AE86" s="39">
        <f t="shared" si="28"/>
        <v>0</v>
      </c>
      <c r="AF86" s="39">
        <f t="shared" si="28"/>
        <v>0</v>
      </c>
      <c r="AG86" s="39">
        <f t="shared" si="28"/>
        <v>0</v>
      </c>
      <c r="AH86" s="39">
        <f t="shared" si="28"/>
        <v>0</v>
      </c>
      <c r="AI86" s="39">
        <f t="shared" si="28"/>
        <v>0</v>
      </c>
      <c r="AJ86" s="39">
        <f t="shared" si="28"/>
        <v>0</v>
      </c>
      <c r="AK86" s="39">
        <f t="shared" si="28"/>
        <v>0</v>
      </c>
      <c r="AL86" s="39">
        <f t="shared" si="28"/>
        <v>0</v>
      </c>
      <c r="AM86" s="39">
        <f t="shared" si="28"/>
        <v>0</v>
      </c>
      <c r="AN86" s="39">
        <f t="shared" si="28"/>
        <v>0</v>
      </c>
      <c r="AO86" s="39">
        <f t="shared" si="28"/>
        <v>0</v>
      </c>
      <c r="AP86" s="39">
        <f t="shared" si="28"/>
        <v>0</v>
      </c>
      <c r="AQ86" s="39">
        <f t="shared" si="28"/>
        <v>0</v>
      </c>
      <c r="AR86" s="151">
        <f t="shared" si="28"/>
        <v>0</v>
      </c>
    </row>
    <row r="87" spans="2:44" x14ac:dyDescent="0.25">
      <c r="B87" s="167" t="str">
        <f>B49</f>
        <v xml:space="preserve">Fooder Seeds </v>
      </c>
      <c r="C87" s="485" t="s">
        <v>430</v>
      </c>
      <c r="D87" s="91"/>
      <c r="E87" s="39">
        <f t="shared" si="28"/>
        <v>0</v>
      </c>
      <c r="F87" s="39">
        <f t="shared" si="28"/>
        <v>0</v>
      </c>
      <c r="G87" s="39">
        <f t="shared" si="28"/>
        <v>0</v>
      </c>
      <c r="H87" s="39">
        <f t="shared" si="28"/>
        <v>0</v>
      </c>
      <c r="I87" s="39">
        <f t="shared" si="28"/>
        <v>0</v>
      </c>
      <c r="J87" s="39">
        <f t="shared" si="28"/>
        <v>0</v>
      </c>
      <c r="K87" s="39">
        <f t="shared" si="28"/>
        <v>0</v>
      </c>
      <c r="L87" s="39">
        <f t="shared" si="28"/>
        <v>0</v>
      </c>
      <c r="M87" s="39">
        <f t="shared" si="28"/>
        <v>0</v>
      </c>
      <c r="N87" s="39">
        <f t="shared" si="28"/>
        <v>0</v>
      </c>
      <c r="O87" s="39">
        <f t="shared" si="28"/>
        <v>0</v>
      </c>
      <c r="P87" s="39">
        <f t="shared" si="28"/>
        <v>0</v>
      </c>
      <c r="Q87" s="39">
        <f t="shared" si="28"/>
        <v>0</v>
      </c>
      <c r="R87" s="39">
        <f t="shared" si="28"/>
        <v>0</v>
      </c>
      <c r="S87" s="39">
        <f t="shared" si="28"/>
        <v>0</v>
      </c>
      <c r="T87" s="39">
        <f t="shared" si="28"/>
        <v>0</v>
      </c>
      <c r="U87" s="39">
        <f t="shared" si="28"/>
        <v>0</v>
      </c>
      <c r="V87" s="39">
        <f t="shared" si="28"/>
        <v>0</v>
      </c>
      <c r="W87" s="39">
        <f t="shared" si="28"/>
        <v>0</v>
      </c>
      <c r="X87" s="151">
        <f t="shared" si="28"/>
        <v>0</v>
      </c>
      <c r="Y87" s="98">
        <f t="shared" si="28"/>
        <v>16875</v>
      </c>
      <c r="Z87" s="39">
        <f t="shared" si="28"/>
        <v>16875</v>
      </c>
      <c r="AA87" s="39">
        <f t="shared" si="28"/>
        <v>16875</v>
      </c>
      <c r="AB87" s="39">
        <f t="shared" si="28"/>
        <v>16875</v>
      </c>
      <c r="AC87" s="39">
        <f t="shared" si="28"/>
        <v>16875</v>
      </c>
      <c r="AD87" s="39">
        <f t="shared" si="28"/>
        <v>16875</v>
      </c>
      <c r="AE87" s="39">
        <f t="shared" si="28"/>
        <v>16875</v>
      </c>
      <c r="AF87" s="39">
        <f t="shared" si="28"/>
        <v>16875</v>
      </c>
      <c r="AG87" s="39">
        <f t="shared" si="28"/>
        <v>16875</v>
      </c>
      <c r="AH87" s="39">
        <f t="shared" si="28"/>
        <v>16875</v>
      </c>
      <c r="AI87" s="39">
        <f t="shared" si="28"/>
        <v>16875</v>
      </c>
      <c r="AJ87" s="39">
        <f t="shared" si="28"/>
        <v>16875</v>
      </c>
      <c r="AK87" s="39">
        <f t="shared" si="28"/>
        <v>16875</v>
      </c>
      <c r="AL87" s="39">
        <f t="shared" si="28"/>
        <v>16875</v>
      </c>
      <c r="AM87" s="39">
        <f t="shared" si="28"/>
        <v>16875</v>
      </c>
      <c r="AN87" s="39">
        <f t="shared" si="28"/>
        <v>16875</v>
      </c>
      <c r="AO87" s="39">
        <f t="shared" si="28"/>
        <v>16875</v>
      </c>
      <c r="AP87" s="39">
        <f t="shared" si="28"/>
        <v>16875</v>
      </c>
      <c r="AQ87" s="39">
        <f t="shared" si="28"/>
        <v>16875</v>
      </c>
      <c r="AR87" s="151">
        <f t="shared" si="28"/>
        <v>16875</v>
      </c>
    </row>
    <row r="88" spans="2:44" ht="13" x14ac:dyDescent="0.3">
      <c r="B88" s="170" t="s">
        <v>413</v>
      </c>
      <c r="C88" s="485"/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430</v>
      </c>
      <c r="D89" s="91"/>
      <c r="E89" s="39">
        <f t="shared" ref="E89:AR89" si="29">E51*$D51</f>
        <v>60.344827586206897</v>
      </c>
      <c r="F89" s="39">
        <f t="shared" si="29"/>
        <v>60.344827586206897</v>
      </c>
      <c r="G89" s="39">
        <f t="shared" si="29"/>
        <v>37.71551724137931</v>
      </c>
      <c r="H89" s="39">
        <f t="shared" si="29"/>
        <v>60.344827586206897</v>
      </c>
      <c r="I89" s="39">
        <f t="shared" si="29"/>
        <v>37.71551724137931</v>
      </c>
      <c r="J89" s="39">
        <f t="shared" si="29"/>
        <v>60.344827586206897</v>
      </c>
      <c r="K89" s="39">
        <f t="shared" si="29"/>
        <v>75.431034482758619</v>
      </c>
      <c r="L89" s="39">
        <f t="shared" si="29"/>
        <v>60.344827586206897</v>
      </c>
      <c r="M89" s="39">
        <f t="shared" si="29"/>
        <v>37.71551724137931</v>
      </c>
      <c r="N89" s="39">
        <f t="shared" si="29"/>
        <v>60.344827586206897</v>
      </c>
      <c r="O89" s="39">
        <f t="shared" si="29"/>
        <v>60.344827586206897</v>
      </c>
      <c r="P89" s="39">
        <f t="shared" si="29"/>
        <v>60.344827586206897</v>
      </c>
      <c r="Q89" s="39">
        <f t="shared" si="29"/>
        <v>37.71551724137931</v>
      </c>
      <c r="R89" s="39">
        <f t="shared" si="29"/>
        <v>60.344827586206897</v>
      </c>
      <c r="S89" s="39">
        <f t="shared" si="29"/>
        <v>37.71551724137931</v>
      </c>
      <c r="T89" s="39">
        <f t="shared" si="29"/>
        <v>60.344827586206897</v>
      </c>
      <c r="U89" s="39">
        <f t="shared" si="29"/>
        <v>75.431034482758619</v>
      </c>
      <c r="V89" s="39">
        <f t="shared" si="29"/>
        <v>60.344827586206897</v>
      </c>
      <c r="W89" s="39">
        <f t="shared" si="29"/>
        <v>37.71551724137931</v>
      </c>
      <c r="X89" s="151">
        <f t="shared" si="29"/>
        <v>60.344827586206897</v>
      </c>
      <c r="Y89" s="98">
        <f t="shared" si="29"/>
        <v>132.75862068965517</v>
      </c>
      <c r="Z89" s="39">
        <f t="shared" si="29"/>
        <v>132.75862068965517</v>
      </c>
      <c r="AA89" s="39">
        <f t="shared" si="29"/>
        <v>82.974137931034491</v>
      </c>
      <c r="AB89" s="39">
        <f t="shared" si="29"/>
        <v>132.75862068965517</v>
      </c>
      <c r="AC89" s="39">
        <f t="shared" si="29"/>
        <v>82.974137931034491</v>
      </c>
      <c r="AD89" s="39">
        <f t="shared" si="29"/>
        <v>132.75862068965517</v>
      </c>
      <c r="AE89" s="39">
        <f t="shared" si="29"/>
        <v>165.94827586206898</v>
      </c>
      <c r="AF89" s="39">
        <f t="shared" si="29"/>
        <v>336.04525862068971</v>
      </c>
      <c r="AG89" s="39">
        <f t="shared" si="29"/>
        <v>489.54741379310343</v>
      </c>
      <c r="AH89" s="39">
        <f t="shared" si="29"/>
        <v>812.31681034482756</v>
      </c>
      <c r="AI89" s="39">
        <f t="shared" si="29"/>
        <v>922.6724137931036</v>
      </c>
      <c r="AJ89" s="39">
        <f t="shared" si="29"/>
        <v>992.37068965517267</v>
      </c>
      <c r="AK89" s="39">
        <f t="shared" si="29"/>
        <v>768.34051724137942</v>
      </c>
      <c r="AL89" s="39">
        <f t="shared" si="29"/>
        <v>1062.0689655172414</v>
      </c>
      <c r="AM89" s="39">
        <f t="shared" si="29"/>
        <v>768.34051724137942</v>
      </c>
      <c r="AN89" s="39">
        <f t="shared" si="29"/>
        <v>1131.7672413793105</v>
      </c>
      <c r="AO89" s="39">
        <f t="shared" si="29"/>
        <v>1257.8879310344828</v>
      </c>
      <c r="AP89" s="39">
        <f t="shared" si="29"/>
        <v>1062.0689655172414</v>
      </c>
      <c r="AQ89" s="39">
        <f t="shared" si="29"/>
        <v>768.34051724137942</v>
      </c>
      <c r="AR89" s="151">
        <f t="shared" si="29"/>
        <v>1131.7672413793105</v>
      </c>
    </row>
    <row r="90" spans="2:44" x14ac:dyDescent="0.25">
      <c r="B90" s="167" t="s">
        <v>416</v>
      </c>
      <c r="C90" s="485" t="s">
        <v>430</v>
      </c>
      <c r="D90" s="91"/>
      <c r="E90" s="39">
        <f t="shared" ref="E90:AR90" si="30">E52*$D52</f>
        <v>0</v>
      </c>
      <c r="F90" s="39">
        <f t="shared" si="30"/>
        <v>0</v>
      </c>
      <c r="G90" s="39">
        <f t="shared" si="30"/>
        <v>0</v>
      </c>
      <c r="H90" s="39">
        <f t="shared" si="30"/>
        <v>0</v>
      </c>
      <c r="I90" s="39">
        <f t="shared" si="30"/>
        <v>0</v>
      </c>
      <c r="J90" s="39">
        <f t="shared" si="30"/>
        <v>0</v>
      </c>
      <c r="K90" s="39">
        <f t="shared" si="30"/>
        <v>0</v>
      </c>
      <c r="L90" s="39">
        <f t="shared" si="30"/>
        <v>0</v>
      </c>
      <c r="M90" s="39">
        <f t="shared" si="30"/>
        <v>0</v>
      </c>
      <c r="N90" s="39">
        <f t="shared" si="30"/>
        <v>0</v>
      </c>
      <c r="O90" s="39">
        <f t="shared" si="30"/>
        <v>0</v>
      </c>
      <c r="P90" s="39">
        <f t="shared" si="30"/>
        <v>0</v>
      </c>
      <c r="Q90" s="39">
        <f t="shared" si="30"/>
        <v>0</v>
      </c>
      <c r="R90" s="39">
        <f t="shared" si="30"/>
        <v>0</v>
      </c>
      <c r="S90" s="39">
        <f t="shared" si="30"/>
        <v>0</v>
      </c>
      <c r="T90" s="39">
        <f t="shared" si="30"/>
        <v>0</v>
      </c>
      <c r="U90" s="39">
        <f t="shared" si="30"/>
        <v>0</v>
      </c>
      <c r="V90" s="39">
        <f t="shared" si="30"/>
        <v>0</v>
      </c>
      <c r="W90" s="39">
        <f t="shared" si="30"/>
        <v>0</v>
      </c>
      <c r="X90" s="151">
        <f t="shared" si="30"/>
        <v>0</v>
      </c>
      <c r="Y90" s="98">
        <f t="shared" si="30"/>
        <v>0</v>
      </c>
      <c r="Z90" s="39">
        <f t="shared" si="30"/>
        <v>0</v>
      </c>
      <c r="AA90" s="39">
        <f t="shared" si="30"/>
        <v>0</v>
      </c>
      <c r="AB90" s="39">
        <f t="shared" si="30"/>
        <v>0</v>
      </c>
      <c r="AC90" s="39">
        <f t="shared" si="30"/>
        <v>0</v>
      </c>
      <c r="AD90" s="39">
        <f t="shared" si="30"/>
        <v>0</v>
      </c>
      <c r="AE90" s="39">
        <f t="shared" si="30"/>
        <v>120689.6551724138</v>
      </c>
      <c r="AF90" s="39">
        <f t="shared" si="30"/>
        <v>181034.4827586207</v>
      </c>
      <c r="AG90" s="39">
        <f t="shared" si="30"/>
        <v>241379.31034482759</v>
      </c>
      <c r="AH90" s="39">
        <f t="shared" si="30"/>
        <v>241379.31034482759</v>
      </c>
      <c r="AI90" s="39">
        <f t="shared" si="30"/>
        <v>241379.31034482759</v>
      </c>
      <c r="AJ90" s="39">
        <f t="shared" si="30"/>
        <v>241379.31034482759</v>
      </c>
      <c r="AK90" s="39">
        <f t="shared" si="30"/>
        <v>150862.06896551725</v>
      </c>
      <c r="AL90" s="39">
        <f t="shared" si="30"/>
        <v>241379.31034482759</v>
      </c>
      <c r="AM90" s="39">
        <f t="shared" si="30"/>
        <v>150862.06896551725</v>
      </c>
      <c r="AN90" s="39">
        <f t="shared" si="30"/>
        <v>241379.31034482759</v>
      </c>
      <c r="AO90" s="39">
        <f t="shared" si="30"/>
        <v>301724.13793103449</v>
      </c>
      <c r="AP90" s="39">
        <f t="shared" si="30"/>
        <v>241379.31034482759</v>
      </c>
      <c r="AQ90" s="39">
        <f t="shared" si="30"/>
        <v>150862.06896551725</v>
      </c>
      <c r="AR90" s="151">
        <f t="shared" si="30"/>
        <v>241379.31034482759</v>
      </c>
    </row>
    <row r="91" spans="2:44" x14ac:dyDescent="0.25">
      <c r="B91" s="167" t="s">
        <v>417</v>
      </c>
      <c r="C91" s="485" t="s">
        <v>430</v>
      </c>
      <c r="D91" s="92"/>
      <c r="E91" s="39">
        <f t="shared" ref="E91:AR91" si="31">E53*$D53</f>
        <v>0</v>
      </c>
      <c r="F91" s="39">
        <f t="shared" si="31"/>
        <v>0</v>
      </c>
      <c r="G91" s="39">
        <f t="shared" si="31"/>
        <v>0</v>
      </c>
      <c r="H91" s="39">
        <f t="shared" si="31"/>
        <v>0</v>
      </c>
      <c r="I91" s="39">
        <f t="shared" si="31"/>
        <v>0</v>
      </c>
      <c r="J91" s="39">
        <f t="shared" si="31"/>
        <v>0</v>
      </c>
      <c r="K91" s="39">
        <f t="shared" si="31"/>
        <v>0</v>
      </c>
      <c r="L91" s="39">
        <f t="shared" si="31"/>
        <v>0</v>
      </c>
      <c r="M91" s="39">
        <f t="shared" si="31"/>
        <v>0</v>
      </c>
      <c r="N91" s="39">
        <f t="shared" si="31"/>
        <v>0</v>
      </c>
      <c r="O91" s="39">
        <f t="shared" si="31"/>
        <v>0</v>
      </c>
      <c r="P91" s="39">
        <f t="shared" si="31"/>
        <v>0</v>
      </c>
      <c r="Q91" s="39">
        <f t="shared" si="31"/>
        <v>0</v>
      </c>
      <c r="R91" s="39">
        <f t="shared" si="31"/>
        <v>0</v>
      </c>
      <c r="S91" s="39">
        <f t="shared" si="31"/>
        <v>0</v>
      </c>
      <c r="T91" s="39">
        <f t="shared" si="31"/>
        <v>0</v>
      </c>
      <c r="U91" s="39">
        <f t="shared" si="31"/>
        <v>0</v>
      </c>
      <c r="V91" s="39">
        <f t="shared" si="31"/>
        <v>0</v>
      </c>
      <c r="W91" s="39">
        <f t="shared" si="31"/>
        <v>0</v>
      </c>
      <c r="X91" s="151">
        <f t="shared" si="31"/>
        <v>0</v>
      </c>
      <c r="Y91" s="98">
        <f t="shared" si="31"/>
        <v>4555.5423774500423</v>
      </c>
      <c r="Z91" s="39">
        <f t="shared" si="31"/>
        <v>4555.5423774500423</v>
      </c>
      <c r="AA91" s="39">
        <f t="shared" si="31"/>
        <v>0</v>
      </c>
      <c r="AB91" s="39">
        <f t="shared" si="31"/>
        <v>4555.5423774500423</v>
      </c>
      <c r="AC91" s="39">
        <f t="shared" si="31"/>
        <v>0</v>
      </c>
      <c r="AD91" s="39">
        <f t="shared" si="31"/>
        <v>4555.5423774500423</v>
      </c>
      <c r="AE91" s="39">
        <f t="shared" si="31"/>
        <v>7592.5706290834041</v>
      </c>
      <c r="AF91" s="39">
        <f t="shared" si="31"/>
        <v>4555.5423774500423</v>
      </c>
      <c r="AG91" s="39">
        <f t="shared" si="31"/>
        <v>0</v>
      </c>
      <c r="AH91" s="39">
        <f t="shared" si="31"/>
        <v>4555.5423774500423</v>
      </c>
      <c r="AI91" s="39">
        <f t="shared" si="31"/>
        <v>4555.5423774500423</v>
      </c>
      <c r="AJ91" s="39">
        <f t="shared" si="31"/>
        <v>4555.5423774500423</v>
      </c>
      <c r="AK91" s="39">
        <f t="shared" si="31"/>
        <v>0</v>
      </c>
      <c r="AL91" s="39">
        <f t="shared" si="31"/>
        <v>4555.5423774500423</v>
      </c>
      <c r="AM91" s="39">
        <f t="shared" si="31"/>
        <v>0</v>
      </c>
      <c r="AN91" s="39">
        <f t="shared" si="31"/>
        <v>4555.5423774500423</v>
      </c>
      <c r="AO91" s="39">
        <f t="shared" si="31"/>
        <v>7592.5706290834041</v>
      </c>
      <c r="AP91" s="39">
        <f t="shared" si="31"/>
        <v>4555.5423774500423</v>
      </c>
      <c r="AQ91" s="39">
        <f t="shared" si="31"/>
        <v>0</v>
      </c>
      <c r="AR91" s="151">
        <f t="shared" si="31"/>
        <v>4555.5423774500423</v>
      </c>
    </row>
    <row r="92" spans="2:44" x14ac:dyDescent="0.25">
      <c r="B92" s="167" t="s">
        <v>436</v>
      </c>
      <c r="C92" s="485" t="s">
        <v>430</v>
      </c>
      <c r="D92" s="91"/>
      <c r="E92" s="39">
        <f t="shared" ref="E92:AR92" si="32">E54*$D54</f>
        <v>0</v>
      </c>
      <c r="F92" s="39">
        <f t="shared" si="32"/>
        <v>0</v>
      </c>
      <c r="G92" s="39">
        <f t="shared" si="32"/>
        <v>0</v>
      </c>
      <c r="H92" s="39">
        <f t="shared" si="32"/>
        <v>0</v>
      </c>
      <c r="I92" s="39">
        <f t="shared" si="32"/>
        <v>0</v>
      </c>
      <c r="J92" s="39">
        <f t="shared" si="32"/>
        <v>0</v>
      </c>
      <c r="K92" s="39">
        <f t="shared" si="32"/>
        <v>0</v>
      </c>
      <c r="L92" s="39">
        <f t="shared" si="32"/>
        <v>0</v>
      </c>
      <c r="M92" s="39">
        <f t="shared" si="32"/>
        <v>0</v>
      </c>
      <c r="N92" s="39">
        <f t="shared" si="32"/>
        <v>0</v>
      </c>
      <c r="O92" s="39">
        <f t="shared" si="32"/>
        <v>0</v>
      </c>
      <c r="P92" s="39">
        <f t="shared" si="32"/>
        <v>0</v>
      </c>
      <c r="Q92" s="39">
        <f t="shared" si="32"/>
        <v>0</v>
      </c>
      <c r="R92" s="39">
        <f t="shared" si="32"/>
        <v>0</v>
      </c>
      <c r="S92" s="39">
        <f t="shared" si="32"/>
        <v>0</v>
      </c>
      <c r="T92" s="39">
        <f t="shared" si="32"/>
        <v>0</v>
      </c>
      <c r="U92" s="39">
        <f t="shared" si="32"/>
        <v>0</v>
      </c>
      <c r="V92" s="39">
        <f t="shared" si="32"/>
        <v>0</v>
      </c>
      <c r="W92" s="39">
        <f t="shared" si="32"/>
        <v>0</v>
      </c>
      <c r="X92" s="151">
        <f t="shared" si="32"/>
        <v>0</v>
      </c>
      <c r="Y92" s="98">
        <f t="shared" si="32"/>
        <v>0</v>
      </c>
      <c r="Z92" s="39">
        <f t="shared" si="32"/>
        <v>0</v>
      </c>
      <c r="AA92" s="39">
        <f t="shared" si="32"/>
        <v>0</v>
      </c>
      <c r="AB92" s="39">
        <f t="shared" si="32"/>
        <v>0</v>
      </c>
      <c r="AC92" s="39">
        <f t="shared" si="32"/>
        <v>0</v>
      </c>
      <c r="AD92" s="39">
        <f t="shared" si="32"/>
        <v>0</v>
      </c>
      <c r="AE92" s="39">
        <f t="shared" si="32"/>
        <v>0</v>
      </c>
      <c r="AF92" s="39">
        <f t="shared" si="32"/>
        <v>0</v>
      </c>
      <c r="AG92" s="39">
        <f t="shared" si="32"/>
        <v>0</v>
      </c>
      <c r="AH92" s="39">
        <f t="shared" si="32"/>
        <v>0</v>
      </c>
      <c r="AI92" s="39">
        <f t="shared" si="32"/>
        <v>0</v>
      </c>
      <c r="AJ92" s="39">
        <f t="shared" si="32"/>
        <v>0</v>
      </c>
      <c r="AK92" s="39">
        <f t="shared" si="32"/>
        <v>0</v>
      </c>
      <c r="AL92" s="39">
        <f t="shared" si="32"/>
        <v>0</v>
      </c>
      <c r="AM92" s="39">
        <f t="shared" si="32"/>
        <v>0</v>
      </c>
      <c r="AN92" s="39">
        <f t="shared" si="32"/>
        <v>0</v>
      </c>
      <c r="AO92" s="39">
        <f t="shared" si="32"/>
        <v>0</v>
      </c>
      <c r="AP92" s="39">
        <f t="shared" si="32"/>
        <v>0</v>
      </c>
      <c r="AQ92" s="39">
        <f t="shared" si="32"/>
        <v>0</v>
      </c>
      <c r="AR92" s="151">
        <f t="shared" si="32"/>
        <v>0</v>
      </c>
    </row>
    <row r="93" spans="2:44" ht="13" x14ac:dyDescent="0.3">
      <c r="B93" s="174" t="s">
        <v>437</v>
      </c>
      <c r="C93" s="486" t="s">
        <v>430</v>
      </c>
      <c r="D93" s="162"/>
      <c r="E93" s="163">
        <f t="shared" ref="E93:AR93" si="33">SUM(E79:E92)</f>
        <v>3856.630142127909</v>
      </c>
      <c r="F93" s="163">
        <f t="shared" si="33"/>
        <v>60.344827586206897</v>
      </c>
      <c r="G93" s="163">
        <f t="shared" si="33"/>
        <v>37.71551724137931</v>
      </c>
      <c r="H93" s="163">
        <f t="shared" si="33"/>
        <v>60.344827586206897</v>
      </c>
      <c r="I93" s="163">
        <f t="shared" si="33"/>
        <v>37.71551724137931</v>
      </c>
      <c r="J93" s="163">
        <f t="shared" si="33"/>
        <v>3856.630142127909</v>
      </c>
      <c r="K93" s="163">
        <f t="shared" si="33"/>
        <v>75.431034482758619</v>
      </c>
      <c r="L93" s="163">
        <f t="shared" si="33"/>
        <v>60.344827586206897</v>
      </c>
      <c r="M93" s="163">
        <f t="shared" si="33"/>
        <v>37.71551724137931</v>
      </c>
      <c r="N93" s="163">
        <f t="shared" si="33"/>
        <v>60.344827586206897</v>
      </c>
      <c r="O93" s="163">
        <f t="shared" si="33"/>
        <v>3856.630142127909</v>
      </c>
      <c r="P93" s="163">
        <f t="shared" si="33"/>
        <v>60.344827586206897</v>
      </c>
      <c r="Q93" s="163">
        <f t="shared" si="33"/>
        <v>37.71551724137931</v>
      </c>
      <c r="R93" s="163">
        <f t="shared" si="33"/>
        <v>60.344827586206897</v>
      </c>
      <c r="S93" s="163">
        <f t="shared" si="33"/>
        <v>37.71551724137931</v>
      </c>
      <c r="T93" s="163">
        <f t="shared" si="33"/>
        <v>60.344827586206897</v>
      </c>
      <c r="U93" s="163">
        <f t="shared" si="33"/>
        <v>3871.7163490244607</v>
      </c>
      <c r="V93" s="163">
        <f t="shared" si="33"/>
        <v>60.344827586206897</v>
      </c>
      <c r="W93" s="163">
        <f t="shared" si="33"/>
        <v>37.71551724137931</v>
      </c>
      <c r="X93" s="175">
        <f t="shared" si="33"/>
        <v>60.344827586206897</v>
      </c>
      <c r="Y93" s="419">
        <f t="shared" si="33"/>
        <v>137467.01440544953</v>
      </c>
      <c r="Z93" s="163">
        <f t="shared" si="33"/>
        <v>21563.300998139697</v>
      </c>
      <c r="AA93" s="163">
        <f t="shared" si="33"/>
        <v>17966.842976640713</v>
      </c>
      <c r="AB93" s="163">
        <f t="shared" si="33"/>
        <v>21563.300998139697</v>
      </c>
      <c r="AC93" s="163">
        <f t="shared" si="33"/>
        <v>16957.974137931036</v>
      </c>
      <c r="AD93" s="163">
        <f t="shared" si="33"/>
        <v>21563.300998139697</v>
      </c>
      <c r="AE93" s="163">
        <f t="shared" si="33"/>
        <v>145323.17407735926</v>
      </c>
      <c r="AF93" s="163">
        <f t="shared" si="33"/>
        <v>202801.07039469143</v>
      </c>
      <c r="AG93" s="163">
        <f t="shared" si="33"/>
        <v>258743.8577586207</v>
      </c>
      <c r="AH93" s="163">
        <f t="shared" si="33"/>
        <v>263622.16953262244</v>
      </c>
      <c r="AI93" s="163">
        <f t="shared" si="33"/>
        <v>263732.52513607073</v>
      </c>
      <c r="AJ93" s="163">
        <f t="shared" si="33"/>
        <v>263802.22341193282</v>
      </c>
      <c r="AK93" s="163">
        <f t="shared" si="33"/>
        <v>168505.40948275864</v>
      </c>
      <c r="AL93" s="163">
        <f t="shared" si="33"/>
        <v>263871.92168779491</v>
      </c>
      <c r="AM93" s="163">
        <f t="shared" si="33"/>
        <v>168505.40948275864</v>
      </c>
      <c r="AN93" s="163">
        <f t="shared" si="33"/>
        <v>263941.61996365694</v>
      </c>
      <c r="AO93" s="163">
        <f t="shared" si="33"/>
        <v>327449.59649115236</v>
      </c>
      <c r="AP93" s="163">
        <f t="shared" si="33"/>
        <v>263871.92168779491</v>
      </c>
      <c r="AQ93" s="163">
        <f t="shared" si="33"/>
        <v>168505.40948275864</v>
      </c>
      <c r="AR93" s="175">
        <f t="shared" si="33"/>
        <v>263941.61996365694</v>
      </c>
    </row>
    <row r="94" spans="2:44" x14ac:dyDescent="0.25">
      <c r="B94" s="168"/>
      <c r="C94" s="485" t="s">
        <v>430</v>
      </c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 t="s">
        <v>430</v>
      </c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430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430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430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430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430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430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488" t="s">
        <v>430</v>
      </c>
      <c r="D102" s="154"/>
      <c r="E102" s="155">
        <f t="shared" ref="E102:AD102" si="34">E64*$D64</f>
        <v>12000</v>
      </c>
      <c r="F102" s="155">
        <f t="shared" si="34"/>
        <v>12000</v>
      </c>
      <c r="G102" s="155">
        <f t="shared" si="34"/>
        <v>12000</v>
      </c>
      <c r="H102" s="155">
        <f t="shared" si="34"/>
        <v>12000</v>
      </c>
      <c r="I102" s="155">
        <f t="shared" si="34"/>
        <v>12000</v>
      </c>
      <c r="J102" s="155">
        <f t="shared" si="34"/>
        <v>12000</v>
      </c>
      <c r="K102" s="155">
        <f t="shared" si="34"/>
        <v>12000</v>
      </c>
      <c r="L102" s="155">
        <f t="shared" si="34"/>
        <v>12000</v>
      </c>
      <c r="M102" s="155">
        <f t="shared" si="34"/>
        <v>12000</v>
      </c>
      <c r="N102" s="155">
        <f t="shared" si="34"/>
        <v>12000</v>
      </c>
      <c r="O102" s="155">
        <f t="shared" si="34"/>
        <v>12000</v>
      </c>
      <c r="P102" s="155">
        <f t="shared" si="34"/>
        <v>10800</v>
      </c>
      <c r="Q102" s="155">
        <f t="shared" si="34"/>
        <v>10800</v>
      </c>
      <c r="R102" s="155">
        <f t="shared" si="34"/>
        <v>10800</v>
      </c>
      <c r="S102" s="155">
        <f t="shared" si="34"/>
        <v>10800</v>
      </c>
      <c r="T102" s="155">
        <f t="shared" si="34"/>
        <v>10800</v>
      </c>
      <c r="U102" s="155">
        <f t="shared" si="34"/>
        <v>10800</v>
      </c>
      <c r="V102" s="155">
        <f t="shared" si="34"/>
        <v>10800</v>
      </c>
      <c r="W102" s="155">
        <f t="shared" si="34"/>
        <v>10800</v>
      </c>
      <c r="X102" s="156">
        <f t="shared" si="34"/>
        <v>10800</v>
      </c>
      <c r="Y102" s="421">
        <f t="shared" si="34"/>
        <v>25650.000000000004</v>
      </c>
      <c r="Z102" s="155">
        <f t="shared" si="34"/>
        <v>22950</v>
      </c>
      <c r="AA102" s="155">
        <f t="shared" si="34"/>
        <v>29700</v>
      </c>
      <c r="AB102" s="155">
        <f t="shared" si="34"/>
        <v>36450</v>
      </c>
      <c r="AC102" s="155">
        <f t="shared" si="34"/>
        <v>28350.000000000004</v>
      </c>
      <c r="AD102" s="155">
        <f t="shared" si="34"/>
        <v>36450</v>
      </c>
      <c r="AE102" s="155">
        <f t="shared" ref="AE102:AR102" si="35">AE64*$D64</f>
        <v>73350.000000000015</v>
      </c>
      <c r="AF102" s="155">
        <f t="shared" si="35"/>
        <v>83700</v>
      </c>
      <c r="AG102" s="155">
        <f t="shared" si="35"/>
        <v>91349.999999999985</v>
      </c>
      <c r="AH102" s="155">
        <f t="shared" si="35"/>
        <v>99450</v>
      </c>
      <c r="AI102" s="155">
        <f t="shared" si="35"/>
        <v>100799.99999999999</v>
      </c>
      <c r="AJ102" s="155">
        <f t="shared" si="35"/>
        <v>100799.99999999999</v>
      </c>
      <c r="AK102" s="155">
        <f t="shared" si="35"/>
        <v>69075</v>
      </c>
      <c r="AL102" s="155">
        <f t="shared" si="35"/>
        <v>100799.99999999999</v>
      </c>
      <c r="AM102" s="155">
        <f t="shared" si="35"/>
        <v>69075</v>
      </c>
      <c r="AN102" s="155">
        <f t="shared" si="35"/>
        <v>100799.99999999999</v>
      </c>
      <c r="AO102" s="155">
        <f t="shared" si="35"/>
        <v>121950</v>
      </c>
      <c r="AP102" s="155">
        <f t="shared" si="35"/>
        <v>100799.99999999999</v>
      </c>
      <c r="AQ102" s="155">
        <f t="shared" si="35"/>
        <v>69075</v>
      </c>
      <c r="AR102" s="156">
        <f t="shared" si="35"/>
        <v>100799.99999999999</v>
      </c>
    </row>
    <row r="103" spans="2:44" s="152" customFormat="1" ht="13" x14ac:dyDescent="0.3">
      <c r="B103" s="157" t="str">
        <f>B65</f>
        <v>Hired labour</v>
      </c>
      <c r="C103" s="489" t="s">
        <v>430</v>
      </c>
      <c r="D103" s="158"/>
      <c r="E103" s="159">
        <f t="shared" ref="E103:AD103" si="36">E65*$D65</f>
        <v>0</v>
      </c>
      <c r="F103" s="159">
        <f t="shared" si="36"/>
        <v>0</v>
      </c>
      <c r="G103" s="159">
        <f t="shared" si="36"/>
        <v>0</v>
      </c>
      <c r="H103" s="159">
        <f t="shared" si="36"/>
        <v>0</v>
      </c>
      <c r="I103" s="159">
        <f t="shared" si="36"/>
        <v>0</v>
      </c>
      <c r="J103" s="159">
        <f t="shared" si="36"/>
        <v>0</v>
      </c>
      <c r="K103" s="159">
        <f t="shared" si="36"/>
        <v>0</v>
      </c>
      <c r="L103" s="159">
        <f t="shared" si="36"/>
        <v>0</v>
      </c>
      <c r="M103" s="159">
        <f t="shared" si="36"/>
        <v>0</v>
      </c>
      <c r="N103" s="159">
        <f t="shared" si="36"/>
        <v>0</v>
      </c>
      <c r="O103" s="159">
        <f t="shared" si="36"/>
        <v>0</v>
      </c>
      <c r="P103" s="159">
        <f t="shared" si="36"/>
        <v>1199.9999999999998</v>
      </c>
      <c r="Q103" s="159">
        <f t="shared" si="36"/>
        <v>1199.9999999999998</v>
      </c>
      <c r="R103" s="159">
        <f t="shared" si="36"/>
        <v>1199.9999999999998</v>
      </c>
      <c r="S103" s="159">
        <f t="shared" si="36"/>
        <v>1199.9999999999998</v>
      </c>
      <c r="T103" s="159">
        <f t="shared" si="36"/>
        <v>1199.9999999999998</v>
      </c>
      <c r="U103" s="159">
        <f t="shared" si="36"/>
        <v>1199.9999999999998</v>
      </c>
      <c r="V103" s="159">
        <f t="shared" si="36"/>
        <v>1199.9999999999998</v>
      </c>
      <c r="W103" s="159">
        <f t="shared" si="36"/>
        <v>1199.9999999999998</v>
      </c>
      <c r="X103" s="160">
        <f t="shared" si="36"/>
        <v>1199.9999999999998</v>
      </c>
      <c r="Y103" s="422">
        <f t="shared" si="36"/>
        <v>2849.9999999999977</v>
      </c>
      <c r="Z103" s="159">
        <f t="shared" si="36"/>
        <v>2549.9999999999991</v>
      </c>
      <c r="AA103" s="159">
        <f t="shared" si="36"/>
        <v>3299.9999999999991</v>
      </c>
      <c r="AB103" s="159">
        <f t="shared" si="36"/>
        <v>4049.9999999999991</v>
      </c>
      <c r="AC103" s="159">
        <f t="shared" si="36"/>
        <v>3149.9999999999968</v>
      </c>
      <c r="AD103" s="159">
        <f t="shared" si="36"/>
        <v>4049.9999999999991</v>
      </c>
      <c r="AE103" s="159">
        <f t="shared" ref="AE103:AQ103" si="37">AE65*$D65</f>
        <v>8149.9999999999955</v>
      </c>
      <c r="AF103" s="159">
        <f t="shared" si="37"/>
        <v>9299.9999999999927</v>
      </c>
      <c r="AG103" s="159">
        <f t="shared" si="37"/>
        <v>10149.999999999998</v>
      </c>
      <c r="AH103" s="159">
        <f t="shared" si="37"/>
        <v>11049.999999999991</v>
      </c>
      <c r="AI103" s="159">
        <f t="shared" si="37"/>
        <v>11200.000000000004</v>
      </c>
      <c r="AJ103" s="159">
        <f t="shared" si="37"/>
        <v>11200.000000000004</v>
      </c>
      <c r="AK103" s="159">
        <f t="shared" si="37"/>
        <v>7675.0000000000009</v>
      </c>
      <c r="AL103" s="159">
        <f t="shared" si="37"/>
        <v>11200.000000000004</v>
      </c>
      <c r="AM103" s="159">
        <f t="shared" si="37"/>
        <v>7675.0000000000009</v>
      </c>
      <c r="AN103" s="159">
        <f t="shared" si="37"/>
        <v>11200.000000000004</v>
      </c>
      <c r="AO103" s="159">
        <f t="shared" si="37"/>
        <v>13549.999999999996</v>
      </c>
      <c r="AP103" s="159">
        <f t="shared" si="37"/>
        <v>11200.000000000004</v>
      </c>
      <c r="AQ103" s="159">
        <f t="shared" si="37"/>
        <v>7675.0000000000009</v>
      </c>
      <c r="AR103" s="160"/>
    </row>
    <row r="104" spans="2:44" s="138" customFormat="1" ht="13.5" thickBot="1" x14ac:dyDescent="0.35">
      <c r="B104" s="177" t="s">
        <v>439</v>
      </c>
      <c r="C104" s="490" t="s">
        <v>430</v>
      </c>
      <c r="D104" s="146"/>
      <c r="E104" s="149">
        <f t="shared" ref="E104:AR104" si="38">SUM(E102:E103)</f>
        <v>12000</v>
      </c>
      <c r="F104" s="149">
        <f t="shared" si="38"/>
        <v>12000</v>
      </c>
      <c r="G104" s="149">
        <f t="shared" si="38"/>
        <v>12000</v>
      </c>
      <c r="H104" s="149">
        <f t="shared" si="38"/>
        <v>12000</v>
      </c>
      <c r="I104" s="149">
        <f t="shared" si="38"/>
        <v>12000</v>
      </c>
      <c r="J104" s="149">
        <f t="shared" si="38"/>
        <v>12000</v>
      </c>
      <c r="K104" s="149">
        <f t="shared" si="38"/>
        <v>12000</v>
      </c>
      <c r="L104" s="149">
        <f t="shared" si="38"/>
        <v>12000</v>
      </c>
      <c r="M104" s="149">
        <f t="shared" si="38"/>
        <v>12000</v>
      </c>
      <c r="N104" s="149">
        <f t="shared" si="38"/>
        <v>12000</v>
      </c>
      <c r="O104" s="149">
        <f t="shared" si="38"/>
        <v>12000</v>
      </c>
      <c r="P104" s="149">
        <f t="shared" si="38"/>
        <v>12000</v>
      </c>
      <c r="Q104" s="149">
        <f t="shared" si="38"/>
        <v>12000</v>
      </c>
      <c r="R104" s="149">
        <f t="shared" si="38"/>
        <v>12000</v>
      </c>
      <c r="S104" s="149">
        <f t="shared" si="38"/>
        <v>12000</v>
      </c>
      <c r="T104" s="149">
        <f t="shared" si="38"/>
        <v>12000</v>
      </c>
      <c r="U104" s="149">
        <f t="shared" si="38"/>
        <v>12000</v>
      </c>
      <c r="V104" s="149">
        <f t="shared" si="38"/>
        <v>12000</v>
      </c>
      <c r="W104" s="149">
        <f t="shared" si="38"/>
        <v>12000</v>
      </c>
      <c r="X104" s="178">
        <f t="shared" si="38"/>
        <v>12000</v>
      </c>
      <c r="Y104" s="150">
        <f t="shared" si="38"/>
        <v>28500</v>
      </c>
      <c r="Z104" s="149">
        <f t="shared" si="38"/>
        <v>25500</v>
      </c>
      <c r="AA104" s="149">
        <f t="shared" si="38"/>
        <v>33000</v>
      </c>
      <c r="AB104" s="149">
        <f t="shared" si="38"/>
        <v>40500</v>
      </c>
      <c r="AC104" s="149">
        <f t="shared" si="38"/>
        <v>31500</v>
      </c>
      <c r="AD104" s="149">
        <f t="shared" si="38"/>
        <v>40500</v>
      </c>
      <c r="AE104" s="149">
        <f t="shared" si="38"/>
        <v>81500.000000000015</v>
      </c>
      <c r="AF104" s="149">
        <f t="shared" si="38"/>
        <v>93000</v>
      </c>
      <c r="AG104" s="149">
        <f t="shared" si="38"/>
        <v>101499.99999999999</v>
      </c>
      <c r="AH104" s="149">
        <f t="shared" si="38"/>
        <v>110499.99999999999</v>
      </c>
      <c r="AI104" s="149">
        <f t="shared" si="38"/>
        <v>111999.99999999999</v>
      </c>
      <c r="AJ104" s="149">
        <f t="shared" si="38"/>
        <v>111999.99999999999</v>
      </c>
      <c r="AK104" s="149">
        <f t="shared" si="38"/>
        <v>76750</v>
      </c>
      <c r="AL104" s="149">
        <f t="shared" si="38"/>
        <v>111999.99999999999</v>
      </c>
      <c r="AM104" s="149">
        <f t="shared" si="38"/>
        <v>76750</v>
      </c>
      <c r="AN104" s="149">
        <f t="shared" si="38"/>
        <v>111999.99999999999</v>
      </c>
      <c r="AO104" s="149">
        <f t="shared" si="38"/>
        <v>135500</v>
      </c>
      <c r="AP104" s="149">
        <f t="shared" si="38"/>
        <v>111999.99999999999</v>
      </c>
      <c r="AQ104" s="149">
        <f t="shared" si="38"/>
        <v>76750</v>
      </c>
      <c r="AR104" s="178">
        <f t="shared" si="38"/>
        <v>100799.99999999999</v>
      </c>
    </row>
    <row r="105" spans="2:44" ht="13.5" thickBot="1" x14ac:dyDescent="0.35">
      <c r="B105" s="51" t="s">
        <v>440</v>
      </c>
      <c r="C105" s="491"/>
      <c r="D105" s="93"/>
      <c r="E105" s="161">
        <f t="shared" ref="E105:AR105" si="39">E104+E93</f>
        <v>15856.630142127909</v>
      </c>
      <c r="F105" s="161">
        <f t="shared" si="39"/>
        <v>12060.344827586207</v>
      </c>
      <c r="G105" s="481">
        <f t="shared" si="39"/>
        <v>12037.715517241379</v>
      </c>
      <c r="H105" s="161">
        <f t="shared" si="39"/>
        <v>12060.344827586207</v>
      </c>
      <c r="I105" s="161">
        <f t="shared" si="39"/>
        <v>12037.715517241379</v>
      </c>
      <c r="J105" s="161">
        <f t="shared" si="39"/>
        <v>15856.630142127909</v>
      </c>
      <c r="K105" s="161">
        <f t="shared" si="39"/>
        <v>12075.431034482759</v>
      </c>
      <c r="L105" s="161">
        <f t="shared" si="39"/>
        <v>12060.344827586207</v>
      </c>
      <c r="M105" s="161">
        <f t="shared" si="39"/>
        <v>12037.715517241379</v>
      </c>
      <c r="N105" s="161">
        <f t="shared" si="39"/>
        <v>12060.344827586207</v>
      </c>
      <c r="O105" s="161">
        <f t="shared" si="39"/>
        <v>15856.630142127909</v>
      </c>
      <c r="P105" s="161">
        <f t="shared" si="39"/>
        <v>12060.344827586207</v>
      </c>
      <c r="Q105" s="161">
        <f t="shared" si="39"/>
        <v>12037.715517241379</v>
      </c>
      <c r="R105" s="161">
        <f t="shared" si="39"/>
        <v>12060.344827586207</v>
      </c>
      <c r="S105" s="161">
        <f t="shared" si="39"/>
        <v>12037.715517241379</v>
      </c>
      <c r="T105" s="161">
        <f t="shared" si="39"/>
        <v>12060.344827586207</v>
      </c>
      <c r="U105" s="161">
        <f t="shared" si="39"/>
        <v>15871.71634902446</v>
      </c>
      <c r="V105" s="161">
        <f t="shared" si="39"/>
        <v>12060.344827586207</v>
      </c>
      <c r="W105" s="161">
        <f t="shared" si="39"/>
        <v>12037.715517241379</v>
      </c>
      <c r="X105" s="179">
        <f t="shared" si="39"/>
        <v>12060.344827586207</v>
      </c>
      <c r="Y105" s="423">
        <f t="shared" si="39"/>
        <v>165967.01440544953</v>
      </c>
      <c r="Z105" s="161">
        <f t="shared" si="39"/>
        <v>47063.300998139697</v>
      </c>
      <c r="AA105" s="161">
        <f t="shared" si="39"/>
        <v>50966.842976640713</v>
      </c>
      <c r="AB105" s="161">
        <f t="shared" si="39"/>
        <v>62063.300998139697</v>
      </c>
      <c r="AC105" s="161">
        <f t="shared" si="39"/>
        <v>48457.974137931036</v>
      </c>
      <c r="AD105" s="161">
        <f t="shared" si="39"/>
        <v>62063.300998139697</v>
      </c>
      <c r="AE105" s="161">
        <f t="shared" si="39"/>
        <v>226823.17407735926</v>
      </c>
      <c r="AF105" s="161">
        <f t="shared" si="39"/>
        <v>295801.07039469143</v>
      </c>
      <c r="AG105" s="161">
        <f t="shared" si="39"/>
        <v>360243.8577586207</v>
      </c>
      <c r="AH105" s="161">
        <f t="shared" si="39"/>
        <v>374122.16953262244</v>
      </c>
      <c r="AI105" s="161">
        <f t="shared" si="39"/>
        <v>375732.52513607073</v>
      </c>
      <c r="AJ105" s="161">
        <f t="shared" si="39"/>
        <v>375802.22341193282</v>
      </c>
      <c r="AK105" s="161">
        <f t="shared" si="39"/>
        <v>245255.40948275864</v>
      </c>
      <c r="AL105" s="161">
        <f t="shared" si="39"/>
        <v>375871.92168779491</v>
      </c>
      <c r="AM105" s="161">
        <f t="shared" si="39"/>
        <v>245255.40948275864</v>
      </c>
      <c r="AN105" s="161">
        <f t="shared" si="39"/>
        <v>375941.61996365694</v>
      </c>
      <c r="AO105" s="161">
        <f t="shared" si="39"/>
        <v>462949.59649115236</v>
      </c>
      <c r="AP105" s="161">
        <f t="shared" si="39"/>
        <v>375871.92168779491</v>
      </c>
      <c r="AQ105" s="161">
        <f t="shared" si="39"/>
        <v>245255.40948275864</v>
      </c>
      <c r="AR105" s="179">
        <f t="shared" si="39"/>
        <v>364741.61996365694</v>
      </c>
    </row>
    <row r="106" spans="2:44" s="52" customFormat="1" ht="13" x14ac:dyDescent="0.3">
      <c r="B106" s="53" t="s">
        <v>441</v>
      </c>
      <c r="C106" s="180"/>
      <c r="D106" s="89"/>
      <c r="E106" s="137">
        <f>E77-E93</f>
        <v>19331.808567549513</v>
      </c>
      <c r="F106" s="137">
        <f t="shared" ref="F106:AR106" si="40">F77-F105+F104</f>
        <v>23128.093882091216</v>
      </c>
      <c r="G106" s="137">
        <f t="shared" si="40"/>
        <v>14455.05867630701</v>
      </c>
      <c r="H106" s="137">
        <f t="shared" si="40"/>
        <v>23128.093882091216</v>
      </c>
      <c r="I106" s="137">
        <f t="shared" si="40"/>
        <v>14455.05867630701</v>
      </c>
      <c r="J106" s="137">
        <f t="shared" si="40"/>
        <v>19331.808567549513</v>
      </c>
      <c r="K106" s="137">
        <f t="shared" si="40"/>
        <v>28910.117352614019</v>
      </c>
      <c r="L106" s="137">
        <f t="shared" si="40"/>
        <v>23128.093882091216</v>
      </c>
      <c r="M106" s="137">
        <f t="shared" si="40"/>
        <v>14455.05867630701</v>
      </c>
      <c r="N106" s="137">
        <f t="shared" si="40"/>
        <v>23128.093882091216</v>
      </c>
      <c r="O106" s="137">
        <f t="shared" si="40"/>
        <v>19331.808567549513</v>
      </c>
      <c r="P106" s="137">
        <f t="shared" si="40"/>
        <v>23128.093882091216</v>
      </c>
      <c r="Q106" s="137">
        <f t="shared" si="40"/>
        <v>14455.05867630701</v>
      </c>
      <c r="R106" s="137">
        <f t="shared" si="40"/>
        <v>23128.093882091216</v>
      </c>
      <c r="S106" s="137">
        <f t="shared" si="40"/>
        <v>14455.05867630701</v>
      </c>
      <c r="T106" s="137">
        <f t="shared" si="40"/>
        <v>23128.093882091216</v>
      </c>
      <c r="U106" s="137">
        <f t="shared" si="40"/>
        <v>25113.832038072316</v>
      </c>
      <c r="V106" s="137">
        <f t="shared" si="40"/>
        <v>23128.093882091216</v>
      </c>
      <c r="W106" s="137">
        <f t="shared" si="40"/>
        <v>14455.05867630701</v>
      </c>
      <c r="X106" s="181">
        <f t="shared" si="40"/>
        <v>23128.093882091216</v>
      </c>
      <c r="Y106" s="424">
        <f t="shared" si="40"/>
        <v>-54124.449244159216</v>
      </c>
      <c r="Z106" s="137">
        <f t="shared" si="40"/>
        <v>61779.264163150619</v>
      </c>
      <c r="AA106" s="137">
        <f t="shared" si="40"/>
        <v>12072.809604004455</v>
      </c>
      <c r="AB106" s="137">
        <f t="shared" si="40"/>
        <v>63221.022098634501</v>
      </c>
      <c r="AC106" s="137">
        <f t="shared" si="40"/>
        <v>13982.777152391547</v>
      </c>
      <c r="AD106" s="137">
        <f t="shared" si="40"/>
        <v>64662.780034118383</v>
      </c>
      <c r="AE106" s="137">
        <f t="shared" si="40"/>
        <v>185978.13689038274</v>
      </c>
      <c r="AF106" s="137">
        <f t="shared" si="40"/>
        <v>275049.21225046995</v>
      </c>
      <c r="AG106" s="137">
        <f t="shared" si="40"/>
        <v>347377.13643492776</v>
      </c>
      <c r="AH106" s="137">
        <f t="shared" si="40"/>
        <v>503212.70343511959</v>
      </c>
      <c r="AI106" s="137">
        <f t="shared" si="40"/>
        <v>545904.53654134867</v>
      </c>
      <c r="AJ106" s="137">
        <f t="shared" si="40"/>
        <v>572867.79955580924</v>
      </c>
      <c r="AK106" s="137">
        <f t="shared" si="40"/>
        <v>389358.39761401562</v>
      </c>
      <c r="AL106" s="137">
        <f t="shared" si="40"/>
        <v>599831.06257026957</v>
      </c>
      <c r="AM106" s="137">
        <f t="shared" si="40"/>
        <v>389358.39761401562</v>
      </c>
      <c r="AN106" s="137">
        <f t="shared" si="40"/>
        <v>626794.32558473025</v>
      </c>
      <c r="AO106" s="137">
        <f t="shared" si="40"/>
        <v>740146.17254110589</v>
      </c>
      <c r="AP106" s="137">
        <f t="shared" si="40"/>
        <v>599831.06257026957</v>
      </c>
      <c r="AQ106" s="137">
        <f t="shared" si="40"/>
        <v>389358.39761401562</v>
      </c>
      <c r="AR106" s="181">
        <f t="shared" si="40"/>
        <v>626794.32558473037</v>
      </c>
    </row>
    <row r="107" spans="2:44" ht="13" x14ac:dyDescent="0.3">
      <c r="B107" s="53" t="s">
        <v>442</v>
      </c>
      <c r="C107" s="54"/>
      <c r="D107" s="94"/>
      <c r="E107" s="131">
        <f t="shared" ref="E107:AR107" si="41">E77-E105</f>
        <v>7331.8085675495131</v>
      </c>
      <c r="F107" s="131">
        <f t="shared" si="41"/>
        <v>11128.093882091216</v>
      </c>
      <c r="G107" s="131">
        <f t="shared" si="41"/>
        <v>2455.0586763070096</v>
      </c>
      <c r="H107" s="131">
        <f t="shared" si="41"/>
        <v>11128.093882091216</v>
      </c>
      <c r="I107" s="131">
        <f t="shared" si="41"/>
        <v>2455.0586763070096</v>
      </c>
      <c r="J107" s="131">
        <f t="shared" si="41"/>
        <v>7331.8085675495131</v>
      </c>
      <c r="K107" s="131">
        <f t="shared" si="41"/>
        <v>16910.117352614019</v>
      </c>
      <c r="L107" s="131">
        <f t="shared" si="41"/>
        <v>11128.093882091216</v>
      </c>
      <c r="M107" s="131">
        <f t="shared" si="41"/>
        <v>2455.0586763070096</v>
      </c>
      <c r="N107" s="131">
        <f t="shared" si="41"/>
        <v>11128.093882091216</v>
      </c>
      <c r="O107" s="131">
        <f t="shared" si="41"/>
        <v>7331.8085675495131</v>
      </c>
      <c r="P107" s="131">
        <f t="shared" si="41"/>
        <v>11128.093882091216</v>
      </c>
      <c r="Q107" s="131">
        <f t="shared" si="41"/>
        <v>2455.0586763070096</v>
      </c>
      <c r="R107" s="131">
        <f t="shared" si="41"/>
        <v>11128.093882091216</v>
      </c>
      <c r="S107" s="131">
        <f t="shared" si="41"/>
        <v>2455.0586763070096</v>
      </c>
      <c r="T107" s="131">
        <f t="shared" si="41"/>
        <v>11128.093882091216</v>
      </c>
      <c r="U107" s="131">
        <f t="shared" si="41"/>
        <v>13113.832038072316</v>
      </c>
      <c r="V107" s="131">
        <f t="shared" si="41"/>
        <v>11128.093882091216</v>
      </c>
      <c r="W107" s="131">
        <f t="shared" si="41"/>
        <v>2455.0586763070096</v>
      </c>
      <c r="X107" s="182">
        <f t="shared" si="41"/>
        <v>11128.093882091216</v>
      </c>
      <c r="Y107" s="126">
        <f t="shared" si="41"/>
        <v>-82624.449244159216</v>
      </c>
      <c r="Z107" s="131">
        <f t="shared" si="41"/>
        <v>36279.264163150619</v>
      </c>
      <c r="AA107" s="131">
        <f t="shared" si="41"/>
        <v>-20927.190395995545</v>
      </c>
      <c r="AB107" s="131">
        <f t="shared" si="41"/>
        <v>22721.022098634501</v>
      </c>
      <c r="AC107" s="131">
        <f t="shared" si="41"/>
        <v>-17517.222847608453</v>
      </c>
      <c r="AD107" s="131">
        <f t="shared" si="41"/>
        <v>24162.780034118383</v>
      </c>
      <c r="AE107" s="131">
        <f t="shared" si="41"/>
        <v>104478.13689038274</v>
      </c>
      <c r="AF107" s="131">
        <f t="shared" si="41"/>
        <v>182049.21225046995</v>
      </c>
      <c r="AG107" s="131">
        <f t="shared" si="41"/>
        <v>245877.13643492776</v>
      </c>
      <c r="AH107" s="131">
        <f t="shared" si="41"/>
        <v>392712.70343511959</v>
      </c>
      <c r="AI107" s="131">
        <f t="shared" si="41"/>
        <v>433904.53654134873</v>
      </c>
      <c r="AJ107" s="131">
        <f t="shared" si="41"/>
        <v>460867.79955580924</v>
      </c>
      <c r="AK107" s="131">
        <f t="shared" si="41"/>
        <v>312608.39761401562</v>
      </c>
      <c r="AL107" s="131">
        <f t="shared" si="41"/>
        <v>487831.06257026963</v>
      </c>
      <c r="AM107" s="131">
        <f t="shared" si="41"/>
        <v>312608.39761401562</v>
      </c>
      <c r="AN107" s="131">
        <f t="shared" si="41"/>
        <v>514794.32558473031</v>
      </c>
      <c r="AO107" s="131">
        <f t="shared" si="41"/>
        <v>604646.17254110589</v>
      </c>
      <c r="AP107" s="131">
        <f t="shared" si="41"/>
        <v>487831.06257026963</v>
      </c>
      <c r="AQ107" s="131">
        <f t="shared" si="41"/>
        <v>312608.39761401562</v>
      </c>
      <c r="AR107" s="182">
        <f t="shared" si="41"/>
        <v>525994.32558473037</v>
      </c>
    </row>
    <row r="108" spans="2:44" ht="13.5" thickBot="1" x14ac:dyDescent="0.35">
      <c r="B108" s="55" t="s">
        <v>443</v>
      </c>
      <c r="C108" s="56"/>
      <c r="D108" s="9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2">+Y107-E107</f>
        <v>-89956.257811708725</v>
      </c>
      <c r="Z108" s="120">
        <f t="shared" si="42"/>
        <v>25151.170281059403</v>
      </c>
      <c r="AA108" s="120">
        <f t="shared" si="42"/>
        <v>-23382.249072302555</v>
      </c>
      <c r="AB108" s="120">
        <f>+AB107-H107</f>
        <v>11592.928216543285</v>
      </c>
      <c r="AC108" s="120">
        <f t="shared" si="42"/>
        <v>-19972.281523915462</v>
      </c>
      <c r="AD108" s="120">
        <f t="shared" si="42"/>
        <v>16830.97146656887</v>
      </c>
      <c r="AE108" s="120">
        <f t="shared" si="42"/>
        <v>87568.01953776872</v>
      </c>
      <c r="AF108" s="120">
        <f t="shared" si="42"/>
        <v>170921.11836837872</v>
      </c>
      <c r="AG108" s="120">
        <f t="shared" si="42"/>
        <v>243422.07775862076</v>
      </c>
      <c r="AH108" s="120">
        <f t="shared" si="42"/>
        <v>381584.60955302836</v>
      </c>
      <c r="AI108" s="120">
        <f t="shared" si="42"/>
        <v>426572.72797379922</v>
      </c>
      <c r="AJ108" s="120">
        <f t="shared" si="42"/>
        <v>449739.70567371801</v>
      </c>
      <c r="AK108" s="120">
        <f t="shared" si="42"/>
        <v>310153.33893770858</v>
      </c>
      <c r="AL108" s="120">
        <f t="shared" si="42"/>
        <v>476702.9686881784</v>
      </c>
      <c r="AM108" s="120">
        <f t="shared" si="42"/>
        <v>310153.33893770858</v>
      </c>
      <c r="AN108" s="120">
        <f t="shared" si="42"/>
        <v>503666.23170263908</v>
      </c>
      <c r="AO108" s="120">
        <f t="shared" si="42"/>
        <v>591532.3405030336</v>
      </c>
      <c r="AP108" s="120">
        <f t="shared" si="42"/>
        <v>476702.9686881784</v>
      </c>
      <c r="AQ108" s="120">
        <f t="shared" si="42"/>
        <v>310153.33893770858</v>
      </c>
      <c r="AR108" s="132">
        <f t="shared" si="42"/>
        <v>514866.23170263914</v>
      </c>
    </row>
    <row r="109" spans="2:44" ht="13.5" thickBot="1" x14ac:dyDescent="0.35">
      <c r="B109" s="57" t="s">
        <v>444</v>
      </c>
      <c r="C109" s="58"/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28" t="s">
        <v>445</v>
      </c>
      <c r="C110" s="26"/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3">Y108/Y64</f>
        <v>-5260.5998720297493</v>
      </c>
      <c r="Z110" s="509">
        <f t="shared" si="43"/>
        <v>1643.8673386313335</v>
      </c>
      <c r="AA110" s="509">
        <f t="shared" si="43"/>
        <v>-1180.9216703183108</v>
      </c>
      <c r="AB110" s="509">
        <f t="shared" si="43"/>
        <v>477.07523524869487</v>
      </c>
      <c r="AC110" s="509">
        <f t="shared" si="43"/>
        <v>-1056.7344721648392</v>
      </c>
      <c r="AD110" s="509">
        <f t="shared" si="43"/>
        <v>692.63257064069421</v>
      </c>
      <c r="AE110" s="509">
        <f t="shared" si="43"/>
        <v>1790.7570457621414</v>
      </c>
      <c r="AF110" s="509">
        <f t="shared" si="43"/>
        <v>3063.1024797200484</v>
      </c>
      <c r="AG110" s="509">
        <f t="shared" si="43"/>
        <v>3997.078452522509</v>
      </c>
      <c r="AH110" s="509">
        <f t="shared" si="43"/>
        <v>5755.4239751587993</v>
      </c>
      <c r="AI110" s="509">
        <f t="shared" si="43"/>
        <v>6347.8084519910608</v>
      </c>
      <c r="AJ110" s="509">
        <f t="shared" si="43"/>
        <v>6692.5551439541377</v>
      </c>
      <c r="AK110" s="509">
        <f t="shared" si="43"/>
        <v>6735.1430822520861</v>
      </c>
      <c r="AL110" s="509">
        <f t="shared" si="43"/>
        <v>7093.7941769074178</v>
      </c>
      <c r="AM110" s="509">
        <f t="shared" si="43"/>
        <v>6735.1430822520861</v>
      </c>
      <c r="AN110" s="509">
        <f t="shared" si="43"/>
        <v>7495.0332098607023</v>
      </c>
      <c r="AO110" s="509">
        <f t="shared" si="43"/>
        <v>7275.9205473927877</v>
      </c>
      <c r="AP110" s="509">
        <f t="shared" si="43"/>
        <v>7093.7941769074178</v>
      </c>
      <c r="AQ110" s="509">
        <f t="shared" si="43"/>
        <v>6735.1430822520861</v>
      </c>
      <c r="AR110" s="510">
        <f t="shared" si="43"/>
        <v>7661.6998765273693</v>
      </c>
    </row>
    <row r="111" spans="2:44" ht="13" x14ac:dyDescent="0.3">
      <c r="B111" s="61" t="s">
        <v>295</v>
      </c>
      <c r="C111" s="64">
        <v>0.1</v>
      </c>
      <c r="K111" s="24"/>
    </row>
    <row r="112" spans="2:44" ht="13" x14ac:dyDescent="0.3">
      <c r="B112" s="61" t="s">
        <v>446</v>
      </c>
      <c r="C112" s="479">
        <f>+NPV(C111,Y108:AR108)</f>
        <v>1323540.9099863542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 t="s">
        <v>221</v>
      </c>
      <c r="X112" s="60"/>
      <c r="Y112" s="1396">
        <f>Y110/'FCs _SER'!$H132</f>
        <v>-9.1240514381964992</v>
      </c>
      <c r="Z112" s="1396">
        <f>Z110/'FCs _SER'!$H132</f>
        <v>2.851144455025119</v>
      </c>
      <c r="AA112" s="1396">
        <f>AA110/'FCs _SER'!$H132</f>
        <v>-2.0482055899658937</v>
      </c>
      <c r="AB112" s="1396">
        <f>AB110/'FCs _SER'!$H132</f>
        <v>0.82744536596342222</v>
      </c>
      <c r="AC112" s="1396">
        <f>AC110/'FCs _SER'!$H132</f>
        <v>-1.8328137313411119</v>
      </c>
      <c r="AD112" s="1396">
        <f>AD110/'FCs _SER'!$H132</f>
        <v>1.2013107546720914</v>
      </c>
      <c r="AE112" s="1396">
        <f>AE110/'FCs _SER'!$H132</f>
        <v>3.1059118344506134</v>
      </c>
      <c r="AF112" s="1396">
        <f>AF110/'FCs _SER'!$H132</f>
        <v>5.3126839648136093</v>
      </c>
      <c r="AG112" s="1396">
        <f>AG110/'FCs _SER'!$H132</f>
        <v>6.9325837909148618</v>
      </c>
      <c r="AH112" s="1396">
        <f>AH110/'FCs _SER'!$H132</f>
        <v>9.9822806667325441</v>
      </c>
      <c r="AI112" s="1396">
        <f>AI110/'FCs _SER'!$H132</f>
        <v>11.009719850340559</v>
      </c>
      <c r="AJ112" s="1396">
        <f>AJ110/'FCs _SER'!$H132</f>
        <v>11.607652904961105</v>
      </c>
      <c r="AK112" s="1396">
        <f>AK110/'FCs _SER'!$H132</f>
        <v>11.681517967716255</v>
      </c>
      <c r="AL112" s="1396">
        <f>AL110/'FCs _SER'!$H132</f>
        <v>12.303566995508618</v>
      </c>
      <c r="AM112" s="1396">
        <f>AM110/'FCs _SER'!$H132</f>
        <v>11.681517967716255</v>
      </c>
      <c r="AN112" s="1396">
        <f>AN110/'FCs _SER'!$H132</f>
        <v>12.999481086056139</v>
      </c>
      <c r="AO112" s="1396">
        <f>AO110/'FCs _SER'!$H132</f>
        <v>12.619449292772064</v>
      </c>
      <c r="AP112" s="1396">
        <f>AP110/'FCs _SER'!$H132</f>
        <v>12.303566995508618</v>
      </c>
      <c r="AQ112" s="1396">
        <f>AQ110/'FCs _SER'!$H132</f>
        <v>11.681517967716255</v>
      </c>
      <c r="AR112" s="1396">
        <f>AR110/'FCs _SER'!$H132</f>
        <v>13.28854987605949</v>
      </c>
    </row>
    <row r="113" spans="2:49" ht="13" x14ac:dyDescent="0.3">
      <c r="B113" s="61" t="s">
        <v>447</v>
      </c>
      <c r="C113" s="65">
        <f>+IRR(Y108:AR108)</f>
        <v>0.44695274236288096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1.8182927629997088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1702483.170483486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3095612.8280189219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-0.45003355875966811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0.81829276299970866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73F9D-DDE3-4860-8BC5-1F813FDC9DDF}">
  <dimension ref="A1:AC161"/>
  <sheetViews>
    <sheetView topLeftCell="A35" zoomScale="60" zoomScaleNormal="60" workbookViewId="0">
      <selection activeCell="D44" sqref="D44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20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8.8164062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ht="13" thickBot="1" x14ac:dyDescent="0.3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134" t="s">
        <v>457</v>
      </c>
      <c r="O8" s="110" t="s">
        <v>335</v>
      </c>
      <c r="P8" s="111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168" t="s">
        <v>744</v>
      </c>
      <c r="O9" s="23">
        <v>0.5</v>
      </c>
      <c r="P9" s="522">
        <v>0.5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168" t="s">
        <v>460</v>
      </c>
      <c r="O10" s="23">
        <v>0.5</v>
      </c>
      <c r="P10" s="522">
        <v>0.35</v>
      </c>
    </row>
    <row r="11" spans="1:23" ht="15.75" customHeight="1" x14ac:dyDescent="0.3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168" t="s">
        <v>433</v>
      </c>
      <c r="O11" s="23"/>
      <c r="P11" s="522">
        <f>0.15</f>
        <v>0.15</v>
      </c>
    </row>
    <row r="12" spans="1:23" ht="13.5" thickBot="1" x14ac:dyDescent="0.35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  <c r="N12" s="769" t="s">
        <v>461</v>
      </c>
      <c r="O12" s="770"/>
      <c r="P12" s="771">
        <f>0.065</f>
        <v>6.5000000000000002E-2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  <c r="H18" s="768" t="s">
        <v>463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371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3">
        <v>1200</v>
      </c>
      <c r="F24" s="31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87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89"/>
      <c r="O26" s="1978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90"/>
      <c r="O27" s="1967"/>
      <c r="P27" s="1967"/>
      <c r="Q27" s="1967"/>
      <c r="R27" s="1967"/>
      <c r="S27" s="1967"/>
      <c r="T27" s="1967"/>
      <c r="U27" s="1967"/>
      <c r="V27" s="1967"/>
      <c r="W27" s="1967"/>
      <c r="X27" s="1968"/>
    </row>
    <row r="28" spans="2:24" ht="13.5" thickBot="1" x14ac:dyDescent="0.35">
      <c r="B28" s="164"/>
      <c r="C28" s="73"/>
      <c r="D28" s="618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789" t="s">
        <v>170</v>
      </c>
      <c r="O28" s="474" t="s">
        <v>161</v>
      </c>
      <c r="P28" s="477" t="s">
        <v>162</v>
      </c>
      <c r="Q28" s="477" t="s">
        <v>163</v>
      </c>
      <c r="R28" s="477" t="s">
        <v>164</v>
      </c>
      <c r="S28" s="477" t="s">
        <v>165</v>
      </c>
      <c r="T28" s="477" t="s">
        <v>166</v>
      </c>
      <c r="U28" s="477" t="s">
        <v>167</v>
      </c>
      <c r="V28" s="477" t="s">
        <v>168</v>
      </c>
      <c r="W28" s="477" t="s">
        <v>169</v>
      </c>
      <c r="X28" s="478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686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688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688">
        <v>1</v>
      </c>
      <c r="O31" s="113">
        <v>1</v>
      </c>
      <c r="P31" s="113">
        <v>1</v>
      </c>
      <c r="Q31" s="113">
        <v>0.9</v>
      </c>
      <c r="R31" s="113">
        <v>0.8</v>
      </c>
      <c r="S31" s="113">
        <v>0.7</v>
      </c>
      <c r="T31" s="113">
        <v>0.6</v>
      </c>
      <c r="U31" s="113">
        <v>0.6</v>
      </c>
      <c r="V31" s="113">
        <v>0.6</v>
      </c>
      <c r="W31" s="113">
        <v>0.6</v>
      </c>
      <c r="X31" s="115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688">
        <v>0</v>
      </c>
      <c r="O32" s="113">
        <v>0</v>
      </c>
      <c r="P32" s="113">
        <v>0</v>
      </c>
      <c r="Q32" s="113">
        <v>0.1</v>
      </c>
      <c r="R32" s="113">
        <v>0.2</v>
      </c>
      <c r="S32" s="113">
        <v>0.3</v>
      </c>
      <c r="T32" s="113">
        <v>0.4</v>
      </c>
      <c r="U32" s="113">
        <v>0.4</v>
      </c>
      <c r="V32" s="113">
        <v>0.4</v>
      </c>
      <c r="W32" s="113">
        <v>0.4</v>
      </c>
      <c r="X32" s="115">
        <v>0.4</v>
      </c>
    </row>
    <row r="33" spans="2:26" ht="13" x14ac:dyDescent="0.3">
      <c r="B33" s="165" t="s">
        <v>745</v>
      </c>
      <c r="C33" s="74"/>
      <c r="D33" s="619"/>
      <c r="E33" s="689">
        <v>-5.777467875286435E-3</v>
      </c>
      <c r="F33" s="676">
        <v>-4.8809642394660457E-3</v>
      </c>
      <c r="G33" s="677">
        <v>-1.0259986054387826E-2</v>
      </c>
      <c r="H33" s="676">
        <v>-1.0957266660025944E-2</v>
      </c>
      <c r="I33" s="676">
        <v>-1.0459209084570209E-2</v>
      </c>
      <c r="J33" s="676">
        <v>-2.4105986652056988E-2</v>
      </c>
      <c r="K33" s="676">
        <v>-3.5063253312082932E-2</v>
      </c>
      <c r="L33" s="676">
        <v>-4.1936447853371916E-2</v>
      </c>
      <c r="M33" s="676">
        <v>-4.4825181791015134E-2</v>
      </c>
      <c r="N33" s="690">
        <f>M33</f>
        <v>-4.4825181791015134E-2</v>
      </c>
      <c r="O33" s="630">
        <v>-5.777467875286435E-3</v>
      </c>
      <c r="P33" s="630">
        <v>-4.8809642394660457E-3</v>
      </c>
      <c r="Q33" s="630">
        <v>-1.0259986054387826E-2</v>
      </c>
      <c r="R33" s="630">
        <v>-1.0957266660025944E-2</v>
      </c>
      <c r="S33" s="630">
        <v>-1.0459209084570209E-2</v>
      </c>
      <c r="T33" s="630">
        <v>-2.4105986652056988E-2</v>
      </c>
      <c r="U33" s="630">
        <v>-3.5063253312082932E-2</v>
      </c>
      <c r="V33" s="630">
        <v>-4.1936447853371916E-2</v>
      </c>
      <c r="W33" s="630">
        <v>-4.4825181791015134E-2</v>
      </c>
      <c r="X33" s="631">
        <f>W33</f>
        <v>-4.4825181791015134E-2</v>
      </c>
    </row>
    <row r="34" spans="2:26" ht="13" x14ac:dyDescent="0.3">
      <c r="B34" s="165" t="s">
        <v>466</v>
      </c>
      <c r="C34" s="74"/>
      <c r="D34" s="619"/>
      <c r="E34" s="689">
        <v>-1.941553242594074E-2</v>
      </c>
      <c r="F34" s="676">
        <v>-1.6713370696557206E-2</v>
      </c>
      <c r="G34" s="677">
        <v>-1.6613290632505939E-2</v>
      </c>
      <c r="H34" s="676">
        <v>-2.9623698959167277E-2</v>
      </c>
      <c r="I34" s="676">
        <v>-3.5828662930344257E-2</v>
      </c>
      <c r="J34" s="676">
        <v>-4.4435548438750971E-2</v>
      </c>
      <c r="K34" s="676">
        <v>-5.1441152922337863E-2</v>
      </c>
      <c r="L34" s="676">
        <v>-5.9147317854283399E-2</v>
      </c>
      <c r="M34" s="676">
        <v>-6.7754203362690113E-2</v>
      </c>
      <c r="N34" s="688">
        <f>M34</f>
        <v>-6.7754203362690113E-2</v>
      </c>
      <c r="O34" s="630">
        <v>-1.941553242594074E-2</v>
      </c>
      <c r="P34" s="630">
        <v>-1.6713370696557206E-2</v>
      </c>
      <c r="Q34" s="630">
        <v>-1.6613290632505939E-2</v>
      </c>
      <c r="R34" s="630">
        <v>-2.9623698959167277E-2</v>
      </c>
      <c r="S34" s="630">
        <v>-3.5828662930344257E-2</v>
      </c>
      <c r="T34" s="630">
        <v>-4.4435548438750971E-2</v>
      </c>
      <c r="U34" s="630">
        <v>-5.1441152922337863E-2</v>
      </c>
      <c r="V34" s="630">
        <v>-5.9147317854283399E-2</v>
      </c>
      <c r="W34" s="630">
        <v>-6.7754203362690113E-2</v>
      </c>
      <c r="X34" s="631">
        <f>W34</f>
        <v>-6.7754203362690113E-2</v>
      </c>
    </row>
    <row r="35" spans="2:26" s="408" customFormat="1" ht="13" x14ac:dyDescent="0.3">
      <c r="B35" s="635" t="s">
        <v>746</v>
      </c>
      <c r="C35" s="636"/>
      <c r="D35" s="669"/>
      <c r="E35" s="691">
        <v>450</v>
      </c>
      <c r="F35" s="679"/>
      <c r="G35" s="680"/>
      <c r="H35" s="679"/>
      <c r="I35" s="679"/>
      <c r="J35" s="679"/>
      <c r="K35" s="679"/>
      <c r="L35" s="679"/>
      <c r="M35" s="679"/>
      <c r="N35" s="692"/>
      <c r="O35" s="638">
        <f>E35*1.25</f>
        <v>562.5</v>
      </c>
      <c r="P35" s="638">
        <f>E35*1.3</f>
        <v>585</v>
      </c>
      <c r="Q35" s="638">
        <f>E35*1.3</f>
        <v>585</v>
      </c>
      <c r="R35" s="638">
        <f>Q35</f>
        <v>585</v>
      </c>
      <c r="S35" s="638">
        <f t="shared" ref="S35:X35" si="0">R35</f>
        <v>585</v>
      </c>
      <c r="T35" s="638">
        <f t="shared" si="0"/>
        <v>585</v>
      </c>
      <c r="U35" s="638">
        <f t="shared" si="0"/>
        <v>585</v>
      </c>
      <c r="V35" s="638">
        <f t="shared" si="0"/>
        <v>585</v>
      </c>
      <c r="W35" s="638">
        <f t="shared" si="0"/>
        <v>585</v>
      </c>
      <c r="X35" s="648">
        <f t="shared" si="0"/>
        <v>585</v>
      </c>
    </row>
    <row r="36" spans="2:26" s="408" customFormat="1" ht="13.5" thickBot="1" x14ac:dyDescent="0.35">
      <c r="B36" s="635" t="s">
        <v>468</v>
      </c>
      <c r="C36" s="636"/>
      <c r="D36" s="669"/>
      <c r="E36" s="693">
        <v>980</v>
      </c>
      <c r="F36" s="680"/>
      <c r="G36" s="680"/>
      <c r="H36" s="680"/>
      <c r="I36" s="680"/>
      <c r="J36" s="680"/>
      <c r="K36" s="680"/>
      <c r="L36" s="680"/>
      <c r="M36" s="680"/>
      <c r="N36" s="694"/>
      <c r="O36" s="638">
        <f>$E36*1.25</f>
        <v>1225</v>
      </c>
      <c r="P36" s="638">
        <f>$E36*1.3</f>
        <v>1274</v>
      </c>
      <c r="Q36" s="638">
        <f>$E36*1.3</f>
        <v>1274</v>
      </c>
      <c r="R36" s="638">
        <f t="shared" ref="R36:X36" si="1">$E36*1.3</f>
        <v>1274</v>
      </c>
      <c r="S36" s="638">
        <f t="shared" si="1"/>
        <v>1274</v>
      </c>
      <c r="T36" s="638">
        <f t="shared" si="1"/>
        <v>1274</v>
      </c>
      <c r="U36" s="638">
        <f t="shared" si="1"/>
        <v>1274</v>
      </c>
      <c r="V36" s="638">
        <f t="shared" si="1"/>
        <v>1274</v>
      </c>
      <c r="W36" s="638">
        <f t="shared" si="1"/>
        <v>1274</v>
      </c>
      <c r="X36" s="648">
        <f t="shared" si="1"/>
        <v>1274</v>
      </c>
    </row>
    <row r="37" spans="2:26" s="24" customFormat="1" ht="13" x14ac:dyDescent="0.3">
      <c r="B37" s="166" t="s">
        <v>393</v>
      </c>
      <c r="C37" s="409"/>
      <c r="D37" s="620"/>
      <c r="E37" s="695">
        <f>E38+E39+E40+E41</f>
        <v>0</v>
      </c>
      <c r="F37" s="539">
        <f t="shared" ref="F37:X37" si="2">F38+F39+F40+F41</f>
        <v>0</v>
      </c>
      <c r="G37" s="539">
        <f t="shared" si="2"/>
        <v>0</v>
      </c>
      <c r="H37" s="539">
        <f t="shared" si="2"/>
        <v>0</v>
      </c>
      <c r="I37" s="539">
        <f t="shared" si="2"/>
        <v>0</v>
      </c>
      <c r="J37" s="539">
        <f t="shared" si="2"/>
        <v>0</v>
      </c>
      <c r="K37" s="539">
        <f t="shared" si="2"/>
        <v>0</v>
      </c>
      <c r="L37" s="539">
        <f t="shared" si="2"/>
        <v>0</v>
      </c>
      <c r="M37" s="539">
        <f t="shared" si="2"/>
        <v>0</v>
      </c>
      <c r="N37" s="696">
        <f t="shared" si="2"/>
        <v>0</v>
      </c>
      <c r="O37" s="670">
        <f>O38+O39+O40+O41</f>
        <v>0</v>
      </c>
      <c r="P37" s="664">
        <f t="shared" si="2"/>
        <v>0</v>
      </c>
      <c r="Q37" s="664">
        <f t="shared" si="2"/>
        <v>0</v>
      </c>
      <c r="R37" s="664">
        <f t="shared" si="2"/>
        <v>0</v>
      </c>
      <c r="S37" s="664">
        <f t="shared" si="2"/>
        <v>0</v>
      </c>
      <c r="T37" s="664">
        <f t="shared" si="2"/>
        <v>0</v>
      </c>
      <c r="U37" s="664">
        <f t="shared" si="2"/>
        <v>0</v>
      </c>
      <c r="V37" s="664">
        <f t="shared" si="2"/>
        <v>11</v>
      </c>
      <c r="W37" s="664">
        <f t="shared" si="2"/>
        <v>22</v>
      </c>
      <c r="X37" s="665">
        <f t="shared" si="2"/>
        <v>33</v>
      </c>
      <c r="Z37" s="414"/>
    </row>
    <row r="38" spans="2:26" x14ac:dyDescent="0.25">
      <c r="B38" s="167" t="s">
        <v>394</v>
      </c>
      <c r="C38" s="38" t="s">
        <v>395</v>
      </c>
      <c r="D38" s="511">
        <f>'1.6 Rehabilitation NG_ECO'!D34</f>
        <v>1006.421935483871</v>
      </c>
      <c r="E38" s="39">
        <f t="shared" ref="E38:N38" si="3">E29*$F$7*$F$16*E31</f>
        <v>0</v>
      </c>
      <c r="F38" s="40">
        <f t="shared" si="3"/>
        <v>0</v>
      </c>
      <c r="G38" s="40">
        <f t="shared" si="3"/>
        <v>0</v>
      </c>
      <c r="H38" s="40">
        <f t="shared" si="3"/>
        <v>0</v>
      </c>
      <c r="I38" s="40">
        <f t="shared" si="3"/>
        <v>0</v>
      </c>
      <c r="J38" s="40">
        <f t="shared" si="3"/>
        <v>0</v>
      </c>
      <c r="K38" s="40">
        <f t="shared" si="3"/>
        <v>0</v>
      </c>
      <c r="L38" s="40">
        <f t="shared" si="3"/>
        <v>0</v>
      </c>
      <c r="M38" s="40">
        <f t="shared" si="3"/>
        <v>0</v>
      </c>
      <c r="N38" s="129">
        <f t="shared" si="3"/>
        <v>0</v>
      </c>
      <c r="O38" s="98">
        <f t="shared" ref="O38:X38" si="4">O29*$F$7*$G$17*O31</f>
        <v>0</v>
      </c>
      <c r="P38" s="406">
        <f t="shared" si="4"/>
        <v>0</v>
      </c>
      <c r="Q38" s="406">
        <f t="shared" si="4"/>
        <v>0</v>
      </c>
      <c r="R38" s="406">
        <f t="shared" si="4"/>
        <v>0</v>
      </c>
      <c r="S38" s="406">
        <f t="shared" si="4"/>
        <v>0</v>
      </c>
      <c r="T38" s="406">
        <f t="shared" si="4"/>
        <v>0</v>
      </c>
      <c r="U38" s="406">
        <f t="shared" si="4"/>
        <v>0</v>
      </c>
      <c r="V38" s="406">
        <f t="shared" si="4"/>
        <v>0</v>
      </c>
      <c r="W38" s="406">
        <f t="shared" si="4"/>
        <v>0</v>
      </c>
      <c r="X38" s="627">
        <f t="shared" si="4"/>
        <v>0</v>
      </c>
    </row>
    <row r="39" spans="2:26" x14ac:dyDescent="0.25">
      <c r="B39" s="167" t="s">
        <v>396</v>
      </c>
      <c r="C39" s="38" t="s">
        <v>395</v>
      </c>
      <c r="D39" s="511">
        <f>'1.6 Rehabilitation NG_ECO'!D35</f>
        <v>1170.258064516129</v>
      </c>
      <c r="E39" s="39"/>
      <c r="F39" s="40"/>
      <c r="G39" s="40"/>
      <c r="H39" s="40"/>
      <c r="I39" s="40"/>
      <c r="J39" s="40"/>
      <c r="K39" s="40"/>
      <c r="L39" s="40"/>
      <c r="M39" s="40"/>
      <c r="N39" s="129"/>
      <c r="O39" s="98"/>
      <c r="P39" s="40"/>
      <c r="Q39" s="40"/>
      <c r="R39" s="40"/>
      <c r="S39" s="40"/>
      <c r="T39" s="40"/>
      <c r="U39" s="40"/>
      <c r="V39" s="43">
        <f>$G$8*$G$10*$G$17*25%</f>
        <v>11</v>
      </c>
      <c r="W39" s="43">
        <f>$G$8*$G$10*$G$17*50%</f>
        <v>22</v>
      </c>
      <c r="X39" s="130">
        <f>$G$8*$G$10*$G$17*75%</f>
        <v>33</v>
      </c>
    </row>
    <row r="40" spans="2:26" x14ac:dyDescent="0.25">
      <c r="B40" s="167" t="s">
        <v>397</v>
      </c>
      <c r="C40" s="38" t="s">
        <v>395</v>
      </c>
      <c r="D40" s="511">
        <f>'1.6 Rehabilitation NG_ECO'!D36</f>
        <v>1170.258064516129</v>
      </c>
      <c r="E40" s="39"/>
      <c r="F40" s="40"/>
      <c r="G40" s="40"/>
      <c r="H40" s="40"/>
      <c r="I40" s="40"/>
      <c r="J40" s="40"/>
      <c r="K40" s="40"/>
      <c r="L40" s="40"/>
      <c r="M40" s="40"/>
      <c r="N40" s="129"/>
      <c r="O40" s="98"/>
      <c r="P40" s="40"/>
      <c r="Q40" s="40"/>
      <c r="R40" s="40"/>
      <c r="S40" s="40"/>
      <c r="T40" s="40"/>
      <c r="U40" s="40"/>
      <c r="V40" s="48"/>
      <c r="W40" s="48"/>
      <c r="X40" s="129">
        <f>$G$8*$G$11*$G$17*20%</f>
        <v>0</v>
      </c>
    </row>
    <row r="41" spans="2:26" x14ac:dyDescent="0.25">
      <c r="B41" s="168" t="s">
        <v>398</v>
      </c>
      <c r="C41" s="38" t="s">
        <v>395</v>
      </c>
      <c r="D41" s="511">
        <f>'1.6 Rehabilitation NG_ECO'!D37</f>
        <v>1170.258064516129</v>
      </c>
      <c r="E41" s="697"/>
      <c r="F41" s="40"/>
      <c r="G41" s="40"/>
      <c r="H41" s="40"/>
      <c r="I41" s="40"/>
      <c r="J41" s="40"/>
      <c r="K41" s="40"/>
      <c r="L41" s="40"/>
      <c r="M41" s="40"/>
      <c r="N41" s="129"/>
      <c r="O41" s="98">
        <f t="shared" ref="O41:X41" si="5">$F$7*$G$17*O32*O29</f>
        <v>0</v>
      </c>
      <c r="P41" s="40">
        <f t="shared" si="5"/>
        <v>0</v>
      </c>
      <c r="Q41" s="40">
        <f t="shared" si="5"/>
        <v>0</v>
      </c>
      <c r="R41" s="40">
        <f t="shared" si="5"/>
        <v>0</v>
      </c>
      <c r="S41" s="40">
        <f t="shared" si="5"/>
        <v>0</v>
      </c>
      <c r="T41" s="40">
        <f t="shared" si="5"/>
        <v>0</v>
      </c>
      <c r="U41" s="40">
        <f t="shared" si="5"/>
        <v>0</v>
      </c>
      <c r="V41" s="40">
        <f t="shared" si="5"/>
        <v>0</v>
      </c>
      <c r="W41" s="40">
        <f t="shared" si="5"/>
        <v>0</v>
      </c>
      <c r="X41" s="129">
        <f t="shared" si="5"/>
        <v>0</v>
      </c>
    </row>
    <row r="42" spans="2:26" x14ac:dyDescent="0.25">
      <c r="B42" s="168" t="s">
        <v>399</v>
      </c>
      <c r="C42" s="38" t="s">
        <v>400</v>
      </c>
      <c r="D42" s="511">
        <f>'1.6 Rehabilitation NG_ECO'!D38</f>
        <v>5</v>
      </c>
      <c r="E42" s="42">
        <f t="shared" ref="E42:X42" si="6">$F7*$F18*E29*500</f>
        <v>0</v>
      </c>
      <c r="F42" s="40">
        <f t="shared" si="6"/>
        <v>0</v>
      </c>
      <c r="G42" s="40">
        <f t="shared" si="6"/>
        <v>0</v>
      </c>
      <c r="H42" s="40">
        <f t="shared" si="6"/>
        <v>0</v>
      </c>
      <c r="I42" s="40">
        <f t="shared" si="6"/>
        <v>0</v>
      </c>
      <c r="J42" s="40">
        <f t="shared" si="6"/>
        <v>0</v>
      </c>
      <c r="K42" s="40">
        <f t="shared" si="6"/>
        <v>0</v>
      </c>
      <c r="L42" s="40">
        <f t="shared" si="6"/>
        <v>0</v>
      </c>
      <c r="M42" s="40">
        <f t="shared" si="6"/>
        <v>0</v>
      </c>
      <c r="N42" s="129">
        <f t="shared" si="6"/>
        <v>0</v>
      </c>
      <c r="O42" s="98">
        <f t="shared" si="6"/>
        <v>0</v>
      </c>
      <c r="P42" s="40">
        <f t="shared" si="6"/>
        <v>0</v>
      </c>
      <c r="Q42" s="40">
        <f t="shared" si="6"/>
        <v>0</v>
      </c>
      <c r="R42" s="40">
        <f t="shared" si="6"/>
        <v>0</v>
      </c>
      <c r="S42" s="40">
        <f t="shared" si="6"/>
        <v>0</v>
      </c>
      <c r="T42" s="40">
        <f t="shared" si="6"/>
        <v>0</v>
      </c>
      <c r="U42" s="40">
        <f t="shared" si="6"/>
        <v>0</v>
      </c>
      <c r="V42" s="40">
        <f t="shared" si="6"/>
        <v>0</v>
      </c>
      <c r="W42" s="40">
        <f t="shared" si="6"/>
        <v>0</v>
      </c>
      <c r="X42" s="129">
        <f t="shared" si="6"/>
        <v>0</v>
      </c>
    </row>
    <row r="43" spans="2:26" ht="13" x14ac:dyDescent="0.3">
      <c r="B43" s="542" t="s">
        <v>401</v>
      </c>
      <c r="C43" s="38" t="s">
        <v>400</v>
      </c>
      <c r="D43" s="511">
        <f>140*'FCs _SER'!B123</f>
        <v>148.94193548387099</v>
      </c>
      <c r="E43" s="42"/>
      <c r="F43" s="40"/>
      <c r="G43" s="40"/>
      <c r="H43" s="40"/>
      <c r="I43" s="40"/>
      <c r="J43" s="40"/>
      <c r="K43" s="40"/>
      <c r="L43" s="40"/>
      <c r="M43" s="40"/>
      <c r="N43" s="129"/>
      <c r="O43" s="671"/>
      <c r="P43" s="40"/>
      <c r="Q43" s="40"/>
      <c r="R43" s="40"/>
      <c r="S43" s="40"/>
      <c r="T43" s="40"/>
      <c r="U43" s="40">
        <f>$G22*$G9*40%</f>
        <v>600</v>
      </c>
      <c r="V43" s="40">
        <f>$G22*$G9*60%</f>
        <v>900</v>
      </c>
      <c r="W43" s="40">
        <f>$G22*$G9*80%</f>
        <v>1200</v>
      </c>
      <c r="X43" s="430">
        <f>$G22*$G9*100%*X29</f>
        <v>1200</v>
      </c>
    </row>
    <row r="44" spans="2:26" ht="13" x14ac:dyDescent="0.3">
      <c r="B44" s="169" t="s">
        <v>402</v>
      </c>
      <c r="C44" s="38" t="s">
        <v>400</v>
      </c>
      <c r="D44" s="511">
        <f>'1.6 Rehabilitation NG_ECO'!D40</f>
        <v>50</v>
      </c>
      <c r="E44" s="42"/>
      <c r="F44" s="40"/>
      <c r="G44" s="40"/>
      <c r="H44" s="40"/>
      <c r="I44" s="40"/>
      <c r="J44" s="40"/>
      <c r="K44" s="40"/>
      <c r="L44" s="40"/>
      <c r="M44" s="40"/>
      <c r="N44" s="129"/>
      <c r="O44" s="654">
        <f t="shared" ref="O44:X44" si="7">$E$24*$P$11*O30*N15</f>
        <v>108</v>
      </c>
      <c r="P44" s="41">
        <f t="shared" si="7"/>
        <v>102.6</v>
      </c>
      <c r="Q44" s="41">
        <f t="shared" si="7"/>
        <v>0</v>
      </c>
      <c r="R44" s="41">
        <f t="shared" si="7"/>
        <v>91.8</v>
      </c>
      <c r="S44" s="41">
        <f t="shared" si="7"/>
        <v>0</v>
      </c>
      <c r="T44" s="41">
        <f t="shared" si="7"/>
        <v>86.4</v>
      </c>
      <c r="U44" s="41">
        <f t="shared" si="7"/>
        <v>135</v>
      </c>
      <c r="V44" s="41">
        <f t="shared" si="7"/>
        <v>81</v>
      </c>
      <c r="W44" s="41">
        <f t="shared" si="7"/>
        <v>0</v>
      </c>
      <c r="X44" s="626">
        <f t="shared" si="7"/>
        <v>81</v>
      </c>
    </row>
    <row r="45" spans="2:26" ht="13" x14ac:dyDescent="0.3">
      <c r="B45" s="169" t="s">
        <v>747</v>
      </c>
      <c r="C45" s="38" t="s">
        <v>400</v>
      </c>
      <c r="D45" s="512">
        <f>298*'FCs _SER'!B118</f>
        <v>298</v>
      </c>
      <c r="E45" s="698">
        <f>$E$35*(1+E33)*$O$9</f>
        <v>223.70006972806056</v>
      </c>
      <c r="F45" s="652">
        <f t="shared" ref="F45:N45" si="8">$E$35*(1+F33)*$O$9</f>
        <v>223.90178304612013</v>
      </c>
      <c r="G45" s="652">
        <f t="shared" si="8"/>
        <v>222.69150313776274</v>
      </c>
      <c r="H45" s="652">
        <f t="shared" si="8"/>
        <v>222.53461500149416</v>
      </c>
      <c r="I45" s="652">
        <f t="shared" si="8"/>
        <v>222.64667795597171</v>
      </c>
      <c r="J45" s="652">
        <f t="shared" si="8"/>
        <v>219.57615300328717</v>
      </c>
      <c r="K45" s="652">
        <f t="shared" si="8"/>
        <v>217.11076800478133</v>
      </c>
      <c r="L45" s="652">
        <f t="shared" si="8"/>
        <v>215.56429923299132</v>
      </c>
      <c r="M45" s="652">
        <f t="shared" si="8"/>
        <v>214.91433409702159</v>
      </c>
      <c r="N45" s="699">
        <f t="shared" si="8"/>
        <v>214.91433409702159</v>
      </c>
      <c r="O45" s="651">
        <f t="shared" ref="O45:X45" si="9">$O$35*(1+O33)*$P$9</f>
        <v>279.62508716007568</v>
      </c>
      <c r="P45" s="652">
        <f t="shared" si="9"/>
        <v>279.87722880765017</v>
      </c>
      <c r="Q45" s="652">
        <f t="shared" si="9"/>
        <v>278.3643789222034</v>
      </c>
      <c r="R45" s="652">
        <f t="shared" si="9"/>
        <v>278.16826875186769</v>
      </c>
      <c r="S45" s="652">
        <f t="shared" si="9"/>
        <v>278.30834744496462</v>
      </c>
      <c r="T45" s="652">
        <f t="shared" si="9"/>
        <v>274.47019125410895</v>
      </c>
      <c r="U45" s="652">
        <f t="shared" si="9"/>
        <v>271.3884600059767</v>
      </c>
      <c r="V45" s="652">
        <f t="shared" si="9"/>
        <v>269.45537404123917</v>
      </c>
      <c r="W45" s="652">
        <f t="shared" si="9"/>
        <v>268.64291762127698</v>
      </c>
      <c r="X45" s="666">
        <f t="shared" si="9"/>
        <v>268.64291762127698</v>
      </c>
    </row>
    <row r="46" spans="2:26" ht="13" x14ac:dyDescent="0.3">
      <c r="B46" s="169" t="s">
        <v>470</v>
      </c>
      <c r="C46" s="38" t="s">
        <v>400</v>
      </c>
      <c r="D46" s="512">
        <f>377*'FCs _SER'!B118</f>
        <v>377</v>
      </c>
      <c r="E46" s="700">
        <f>$E$36*(1+E34)*$O$10</f>
        <v>480.48638911128904</v>
      </c>
      <c r="F46" s="653">
        <f t="shared" ref="F46:N46" si="10">$E$36*(1+F34)*$O$10</f>
        <v>481.81044835868698</v>
      </c>
      <c r="G46" s="653">
        <f t="shared" si="10"/>
        <v>481.85948759007209</v>
      </c>
      <c r="H46" s="653">
        <f t="shared" si="10"/>
        <v>475.48438751000805</v>
      </c>
      <c r="I46" s="653">
        <f t="shared" si="10"/>
        <v>472.4439551641313</v>
      </c>
      <c r="J46" s="653">
        <f t="shared" si="10"/>
        <v>468.22658126501204</v>
      </c>
      <c r="K46" s="653">
        <f t="shared" si="10"/>
        <v>464.79383506805442</v>
      </c>
      <c r="L46" s="653">
        <f t="shared" si="10"/>
        <v>461.01781425140115</v>
      </c>
      <c r="M46" s="653">
        <f t="shared" si="10"/>
        <v>456.80044035228184</v>
      </c>
      <c r="N46" s="701">
        <f t="shared" si="10"/>
        <v>456.80044035228184</v>
      </c>
      <c r="O46" s="654">
        <f t="shared" ref="O46:X46" si="11">O36*(1+O34)*$P$10</f>
        <v>420.42559047237785</v>
      </c>
      <c r="P46" s="41">
        <f t="shared" si="11"/>
        <v>438.44750800640514</v>
      </c>
      <c r="Q46" s="41">
        <f t="shared" si="11"/>
        <v>438.49213370696555</v>
      </c>
      <c r="R46" s="41">
        <f t="shared" si="11"/>
        <v>432.69079263410725</v>
      </c>
      <c r="S46" s="41">
        <f t="shared" si="11"/>
        <v>429.92399919935946</v>
      </c>
      <c r="T46" s="41">
        <f t="shared" si="11"/>
        <v>426.08618895116092</v>
      </c>
      <c r="U46" s="41">
        <f t="shared" si="11"/>
        <v>422.96238991192956</v>
      </c>
      <c r="V46" s="41">
        <f t="shared" si="11"/>
        <v>419.52621096877499</v>
      </c>
      <c r="W46" s="41">
        <f t="shared" si="11"/>
        <v>415.6884007205764</v>
      </c>
      <c r="X46" s="626">
        <f t="shared" si="11"/>
        <v>415.6884007205764</v>
      </c>
    </row>
    <row r="47" spans="2:26" ht="13" x14ac:dyDescent="0.3">
      <c r="B47" s="169" t="s">
        <v>403</v>
      </c>
      <c r="C47" s="38"/>
      <c r="D47" s="184"/>
      <c r="E47" s="42"/>
      <c r="F47" s="43"/>
      <c r="G47" s="43"/>
      <c r="H47" s="43"/>
      <c r="I47" s="43"/>
      <c r="J47" s="43"/>
      <c r="K47" s="43"/>
      <c r="L47" s="43"/>
      <c r="M47" s="43"/>
      <c r="N47" s="130"/>
      <c r="O47" s="672"/>
      <c r="P47" s="46"/>
      <c r="Q47" s="46"/>
      <c r="R47" s="46"/>
      <c r="S47" s="46"/>
      <c r="T47" s="46"/>
      <c r="U47" s="46"/>
      <c r="V47" s="46"/>
      <c r="W47" s="46"/>
      <c r="X47" s="431"/>
    </row>
    <row r="48" spans="2:26" x14ac:dyDescent="0.25">
      <c r="B48" s="167" t="s">
        <v>404</v>
      </c>
      <c r="C48" s="38" t="s">
        <v>405</v>
      </c>
      <c r="D48" s="512">
        <f>'1.6 Rehabilitation NG_ECO'!D43</f>
        <v>1898.142657270851</v>
      </c>
      <c r="E48" s="42"/>
      <c r="F48" s="43"/>
      <c r="G48" s="43"/>
      <c r="H48" s="43"/>
      <c r="I48" s="43"/>
      <c r="J48" s="43"/>
      <c r="K48" s="43"/>
      <c r="L48" s="43"/>
      <c r="M48" s="43"/>
      <c r="N48" s="130"/>
      <c r="O48" s="672"/>
      <c r="P48" s="46"/>
      <c r="Q48" s="46"/>
      <c r="R48" s="46"/>
      <c r="S48" s="46"/>
      <c r="T48" s="46"/>
      <c r="U48" s="46"/>
      <c r="V48" s="46"/>
      <c r="W48" s="46"/>
      <c r="X48" s="431"/>
    </row>
    <row r="49" spans="2:24" x14ac:dyDescent="0.25">
      <c r="B49" s="167" t="s">
        <v>406</v>
      </c>
      <c r="C49" s="38" t="s">
        <v>405</v>
      </c>
      <c r="D49" s="512">
        <f>'1.6 Rehabilitation NG_ECO'!D44</f>
        <v>3191.6129032258068</v>
      </c>
      <c r="E49" s="42"/>
      <c r="F49" s="43"/>
      <c r="G49" s="43"/>
      <c r="H49" s="43"/>
      <c r="I49" s="43"/>
      <c r="J49" s="43"/>
      <c r="K49" s="43"/>
      <c r="L49" s="43"/>
      <c r="M49" s="43"/>
      <c r="N49" s="130"/>
      <c r="O49" s="672">
        <v>1</v>
      </c>
      <c r="P49" s="46"/>
      <c r="Q49" s="46"/>
      <c r="R49" s="46"/>
      <c r="S49" s="46"/>
      <c r="T49" s="46"/>
      <c r="U49" s="46"/>
      <c r="V49" s="46"/>
      <c r="W49" s="46"/>
      <c r="X49" s="431"/>
    </row>
    <row r="50" spans="2:24" x14ac:dyDescent="0.25">
      <c r="B50" s="167" t="s">
        <v>471</v>
      </c>
      <c r="C50" s="38" t="s">
        <v>405</v>
      </c>
      <c r="D50" s="512">
        <f>'1.6 Rehabilitation NG_ECO'!D45</f>
        <v>2250</v>
      </c>
      <c r="E50" s="42"/>
      <c r="F50" s="43"/>
      <c r="G50" s="43"/>
      <c r="H50" s="43"/>
      <c r="I50" s="43"/>
      <c r="J50" s="43"/>
      <c r="K50" s="43"/>
      <c r="L50" s="43"/>
      <c r="M50" s="43"/>
      <c r="N50" s="130"/>
      <c r="O50" s="672">
        <v>1</v>
      </c>
      <c r="P50" s="46"/>
      <c r="Q50" s="46"/>
      <c r="R50" s="46"/>
      <c r="S50" s="46">
        <v>1</v>
      </c>
      <c r="T50" s="46"/>
      <c r="U50" s="46"/>
      <c r="V50" s="46"/>
      <c r="W50" s="46"/>
      <c r="X50" s="431"/>
    </row>
    <row r="51" spans="2:24" x14ac:dyDescent="0.25">
      <c r="B51" s="167" t="s">
        <v>472</v>
      </c>
      <c r="C51" s="38" t="s">
        <v>473</v>
      </c>
      <c r="D51" s="512">
        <f>5500*'FCs _SER'!B122</f>
        <v>3479.9282049965605</v>
      </c>
      <c r="E51" s="42">
        <v>1</v>
      </c>
      <c r="F51" s="43"/>
      <c r="G51" s="43">
        <v>1</v>
      </c>
      <c r="H51" s="43"/>
      <c r="I51" s="43"/>
      <c r="J51" s="43">
        <v>1</v>
      </c>
      <c r="K51" s="43"/>
      <c r="L51" s="43">
        <v>1</v>
      </c>
      <c r="M51" s="43"/>
      <c r="N51" s="130"/>
      <c r="O51" s="672">
        <v>1</v>
      </c>
      <c r="P51" s="46"/>
      <c r="Q51" s="46">
        <v>1</v>
      </c>
      <c r="R51" s="46"/>
      <c r="S51" s="46">
        <v>1</v>
      </c>
      <c r="T51" s="46"/>
      <c r="U51" s="46">
        <v>1</v>
      </c>
      <c r="V51" s="46"/>
      <c r="W51" s="46">
        <v>1</v>
      </c>
      <c r="X51" s="431"/>
    </row>
    <row r="52" spans="2:24" ht="13" x14ac:dyDescent="0.3">
      <c r="B52" s="169" t="s">
        <v>408</v>
      </c>
      <c r="C52" s="38"/>
      <c r="D52" s="512"/>
      <c r="E52" s="42"/>
      <c r="F52" s="43"/>
      <c r="G52" s="43"/>
      <c r="H52" s="43"/>
      <c r="I52" s="43"/>
      <c r="J52" s="43"/>
      <c r="K52" s="43"/>
      <c r="L52" s="43"/>
      <c r="M52" s="43"/>
      <c r="N52" s="130"/>
      <c r="O52" s="672"/>
      <c r="P52" s="46"/>
      <c r="Q52" s="46"/>
      <c r="R52" s="46"/>
      <c r="S52" s="46"/>
      <c r="T52" s="46"/>
      <c r="U52" s="46"/>
      <c r="V52" s="46"/>
      <c r="W52" s="46"/>
      <c r="X52" s="431"/>
    </row>
    <row r="53" spans="2:24" x14ac:dyDescent="0.25">
      <c r="B53" s="167"/>
      <c r="C53" s="38"/>
      <c r="D53" s="513"/>
      <c r="E53" s="42"/>
      <c r="F53" s="43"/>
      <c r="G53" s="43"/>
      <c r="H53" s="43"/>
      <c r="I53" s="43"/>
      <c r="J53" s="43"/>
      <c r="K53" s="43"/>
      <c r="L53" s="43"/>
      <c r="M53" s="43"/>
      <c r="N53" s="130"/>
      <c r="O53" s="672"/>
      <c r="P53" s="46"/>
      <c r="Q53" s="46"/>
      <c r="R53" s="46"/>
      <c r="S53" s="46"/>
      <c r="T53" s="46"/>
      <c r="U53" s="46"/>
      <c r="V53" s="46"/>
      <c r="W53" s="46"/>
      <c r="X53" s="431"/>
    </row>
    <row r="54" spans="2:24" x14ac:dyDescent="0.25">
      <c r="B54" s="167" t="s">
        <v>411</v>
      </c>
      <c r="C54" s="38" t="s">
        <v>400</v>
      </c>
      <c r="D54" s="513">
        <f>'1.6 Rehabilitation NG_ECO'!D48</f>
        <v>5319.354838709678</v>
      </c>
      <c r="E54" s="42"/>
      <c r="F54" s="43"/>
      <c r="G54" s="43"/>
      <c r="H54" s="43"/>
      <c r="I54" s="43"/>
      <c r="J54" s="43"/>
      <c r="K54" s="43"/>
      <c r="L54" s="43"/>
      <c r="M54" s="43"/>
      <c r="N54" s="130"/>
      <c r="O54" s="672">
        <f>0.6322*150/1000</f>
        <v>9.4829999999999998E-2</v>
      </c>
      <c r="P54" s="119"/>
      <c r="Q54" s="46"/>
      <c r="R54" s="46"/>
      <c r="S54" s="46"/>
      <c r="T54" s="46"/>
      <c r="U54" s="46"/>
      <c r="V54" s="46"/>
      <c r="W54" s="46"/>
      <c r="X54" s="431"/>
    </row>
    <row r="55" spans="2:24" x14ac:dyDescent="0.25">
      <c r="B55" s="167" t="s">
        <v>412</v>
      </c>
      <c r="C55" s="38" t="s">
        <v>400</v>
      </c>
      <c r="D55" s="513">
        <f>2250*'FCs _SER'!B119</f>
        <v>2250</v>
      </c>
      <c r="E55" s="42"/>
      <c r="F55" s="705"/>
      <c r="G55" s="705"/>
      <c r="H55" s="705"/>
      <c r="I55" s="705"/>
      <c r="J55" s="705"/>
      <c r="K55" s="705"/>
      <c r="L55" s="705"/>
      <c r="M55" s="705"/>
      <c r="N55" s="130"/>
      <c r="O55" s="672">
        <f t="shared" ref="O55:X55" si="12">7.5*$P$11*N15</f>
        <v>1.125</v>
      </c>
      <c r="P55" s="46">
        <f t="shared" si="12"/>
        <v>1.0687499999999999</v>
      </c>
      <c r="Q55" s="46">
        <f t="shared" si="12"/>
        <v>1.0125</v>
      </c>
      <c r="R55" s="46">
        <f t="shared" si="12"/>
        <v>0.95624999999999993</v>
      </c>
      <c r="S55" s="46">
        <f t="shared" si="12"/>
        <v>0.9</v>
      </c>
      <c r="T55" s="46">
        <f t="shared" si="12"/>
        <v>0.9</v>
      </c>
      <c r="U55" s="46">
        <f t="shared" si="12"/>
        <v>0.84375</v>
      </c>
      <c r="V55" s="46">
        <f t="shared" si="12"/>
        <v>0.84375</v>
      </c>
      <c r="W55" s="46">
        <f t="shared" si="12"/>
        <v>0.84375</v>
      </c>
      <c r="X55" s="431">
        <f t="shared" si="12"/>
        <v>0.84375</v>
      </c>
    </row>
    <row r="56" spans="2:24" x14ac:dyDescent="0.25">
      <c r="B56" s="167" t="s">
        <v>748</v>
      </c>
      <c r="C56" s="38" t="s">
        <v>400</v>
      </c>
      <c r="D56" s="513">
        <f>200*'FCs _SER'!B119</f>
        <v>200</v>
      </c>
      <c r="E56" s="427">
        <f>20*$O$9</f>
        <v>10</v>
      </c>
      <c r="F56" s="43">
        <f t="shared" ref="F56:N56" si="13">20*$O$9</f>
        <v>10</v>
      </c>
      <c r="G56" s="43">
        <f t="shared" si="13"/>
        <v>10</v>
      </c>
      <c r="H56" s="43">
        <f t="shared" si="13"/>
        <v>10</v>
      </c>
      <c r="I56" s="43">
        <f t="shared" si="13"/>
        <v>10</v>
      </c>
      <c r="J56" s="43">
        <f t="shared" si="13"/>
        <v>10</v>
      </c>
      <c r="K56" s="43">
        <f t="shared" si="13"/>
        <v>10</v>
      </c>
      <c r="L56" s="43">
        <f t="shared" si="13"/>
        <v>10</v>
      </c>
      <c r="M56" s="43">
        <f t="shared" si="13"/>
        <v>10</v>
      </c>
      <c r="N56" s="667">
        <f t="shared" si="13"/>
        <v>10</v>
      </c>
      <c r="O56" s="656"/>
      <c r="P56" s="43"/>
      <c r="Q56" s="43"/>
      <c r="R56" s="43"/>
      <c r="S56" s="43"/>
      <c r="T56" s="43"/>
      <c r="U56" s="43"/>
      <c r="V56" s="43"/>
      <c r="W56" s="43"/>
      <c r="X56" s="667"/>
    </row>
    <row r="57" spans="2:24" x14ac:dyDescent="0.25">
      <c r="B57" s="167" t="s">
        <v>475</v>
      </c>
      <c r="C57" s="38" t="s">
        <v>400</v>
      </c>
      <c r="D57" s="513">
        <f>850*'FCs _SER'!B119</f>
        <v>850</v>
      </c>
      <c r="E57" s="427">
        <f>50*$O$10</f>
        <v>25</v>
      </c>
      <c r="F57" s="43">
        <f t="shared" ref="F57:N57" si="14">50*$O$10</f>
        <v>25</v>
      </c>
      <c r="G57" s="43">
        <f t="shared" si="14"/>
        <v>25</v>
      </c>
      <c r="H57" s="43">
        <f t="shared" si="14"/>
        <v>25</v>
      </c>
      <c r="I57" s="43">
        <f t="shared" si="14"/>
        <v>25</v>
      </c>
      <c r="J57" s="43">
        <f t="shared" si="14"/>
        <v>25</v>
      </c>
      <c r="K57" s="43">
        <f t="shared" si="14"/>
        <v>25</v>
      </c>
      <c r="L57" s="43">
        <f t="shared" si="14"/>
        <v>25</v>
      </c>
      <c r="M57" s="43">
        <f t="shared" si="14"/>
        <v>25</v>
      </c>
      <c r="N57" s="667">
        <f t="shared" si="14"/>
        <v>25</v>
      </c>
      <c r="O57" s="656"/>
      <c r="P57" s="43"/>
      <c r="Q57" s="43"/>
      <c r="R57" s="43"/>
      <c r="S57" s="43"/>
      <c r="T57" s="43"/>
      <c r="U57" s="43"/>
      <c r="V57" s="43"/>
      <c r="W57" s="43"/>
      <c r="X57" s="667"/>
    </row>
    <row r="58" spans="2:24" x14ac:dyDescent="0.25">
      <c r="B58" s="167" t="s">
        <v>476</v>
      </c>
      <c r="C58" s="38" t="s">
        <v>400</v>
      </c>
      <c r="D58" s="513">
        <f>200*'FCs _SER'!B119</f>
        <v>200</v>
      </c>
      <c r="E58" s="427"/>
      <c r="F58" s="43"/>
      <c r="G58" s="43"/>
      <c r="H58" s="43"/>
      <c r="I58" s="43"/>
      <c r="J58" s="43"/>
      <c r="K58" s="43"/>
      <c r="L58" s="43"/>
      <c r="M58" s="43"/>
      <c r="N58" s="667"/>
      <c r="O58" s="656">
        <f t="shared" ref="O58:X58" si="15">20*$P$9</f>
        <v>10</v>
      </c>
      <c r="P58" s="43">
        <f t="shared" si="15"/>
        <v>10</v>
      </c>
      <c r="Q58" s="43">
        <f t="shared" si="15"/>
        <v>10</v>
      </c>
      <c r="R58" s="43">
        <f t="shared" si="15"/>
        <v>10</v>
      </c>
      <c r="S58" s="43">
        <f t="shared" si="15"/>
        <v>10</v>
      </c>
      <c r="T58" s="43">
        <f t="shared" si="15"/>
        <v>10</v>
      </c>
      <c r="U58" s="43">
        <f t="shared" si="15"/>
        <v>10</v>
      </c>
      <c r="V58" s="43">
        <f t="shared" si="15"/>
        <v>10</v>
      </c>
      <c r="W58" s="43">
        <f t="shared" si="15"/>
        <v>10</v>
      </c>
      <c r="X58" s="667">
        <f t="shared" si="15"/>
        <v>10</v>
      </c>
    </row>
    <row r="59" spans="2:24" x14ac:dyDescent="0.25">
      <c r="B59" s="167" t="s">
        <v>477</v>
      </c>
      <c r="C59" s="38" t="s">
        <v>400</v>
      </c>
      <c r="D59" s="513">
        <f>55000/50*'FCs _SER'!B119</f>
        <v>1100</v>
      </c>
      <c r="E59" s="427"/>
      <c r="F59" s="43"/>
      <c r="G59" s="43"/>
      <c r="H59" s="43"/>
      <c r="I59" s="43"/>
      <c r="J59" s="43"/>
      <c r="K59" s="43"/>
      <c r="L59" s="43"/>
      <c r="M59" s="43"/>
      <c r="N59" s="667"/>
      <c r="O59" s="656">
        <f t="shared" ref="O59:X59" si="16">50*$P$10</f>
        <v>17.5</v>
      </c>
      <c r="P59" s="705">
        <f t="shared" si="16"/>
        <v>17.5</v>
      </c>
      <c r="Q59" s="705">
        <f t="shared" si="16"/>
        <v>17.5</v>
      </c>
      <c r="R59" s="705">
        <f t="shared" si="16"/>
        <v>17.5</v>
      </c>
      <c r="S59" s="705">
        <f t="shared" si="16"/>
        <v>17.5</v>
      </c>
      <c r="T59" s="705">
        <f t="shared" si="16"/>
        <v>17.5</v>
      </c>
      <c r="U59" s="705">
        <f t="shared" si="16"/>
        <v>17.5</v>
      </c>
      <c r="V59" s="705">
        <f t="shared" si="16"/>
        <v>17.5</v>
      </c>
      <c r="W59" s="705">
        <f t="shared" si="16"/>
        <v>17.5</v>
      </c>
      <c r="X59" s="667">
        <f t="shared" si="16"/>
        <v>17.5</v>
      </c>
    </row>
    <row r="60" spans="2:24" x14ac:dyDescent="0.25">
      <c r="B60" s="167" t="s">
        <v>478</v>
      </c>
      <c r="C60" s="38" t="s">
        <v>400</v>
      </c>
      <c r="D60" s="513">
        <f>5*'FCs _SER'!B119</f>
        <v>5</v>
      </c>
      <c r="E60" s="427">
        <v>400</v>
      </c>
      <c r="F60" s="427">
        <v>400</v>
      </c>
      <c r="G60" s="427">
        <v>400</v>
      </c>
      <c r="H60" s="427">
        <v>400</v>
      </c>
      <c r="I60" s="427">
        <v>400</v>
      </c>
      <c r="J60" s="427">
        <v>400</v>
      </c>
      <c r="K60" s="427">
        <v>400</v>
      </c>
      <c r="L60" s="427">
        <v>400</v>
      </c>
      <c r="M60" s="427">
        <v>400</v>
      </c>
      <c r="N60" s="790">
        <v>400</v>
      </c>
      <c r="O60" s="657">
        <v>500</v>
      </c>
      <c r="P60" s="757">
        <v>600</v>
      </c>
      <c r="Q60" s="757">
        <v>600</v>
      </c>
      <c r="R60" s="757">
        <v>600</v>
      </c>
      <c r="S60" s="757">
        <v>600</v>
      </c>
      <c r="T60" s="757">
        <v>600</v>
      </c>
      <c r="U60" s="757">
        <v>600</v>
      </c>
      <c r="V60" s="757">
        <v>600</v>
      </c>
      <c r="W60" s="757">
        <v>600</v>
      </c>
      <c r="X60" s="757">
        <v>600</v>
      </c>
    </row>
    <row r="61" spans="2:24" ht="13" x14ac:dyDescent="0.3">
      <c r="B61" s="170" t="s">
        <v>413</v>
      </c>
      <c r="C61" s="38"/>
      <c r="D61" s="512"/>
      <c r="E61" s="641"/>
      <c r="F61" s="38"/>
      <c r="G61" s="38"/>
      <c r="H61" s="38"/>
      <c r="I61" s="38"/>
      <c r="J61" s="38"/>
      <c r="K61" s="38"/>
      <c r="L61" s="38"/>
      <c r="M61" s="38"/>
      <c r="N61" s="649"/>
      <c r="O61" s="460"/>
      <c r="P61" s="36"/>
      <c r="Q61" s="758"/>
      <c r="R61" s="634"/>
      <c r="S61" s="634"/>
      <c r="T61" s="634"/>
      <c r="U61" s="634"/>
      <c r="V61" s="634"/>
      <c r="W61" s="634"/>
      <c r="X61" s="660"/>
    </row>
    <row r="62" spans="2:24" x14ac:dyDescent="0.25">
      <c r="B62" s="167" t="s">
        <v>414</v>
      </c>
      <c r="C62" s="38" t="s">
        <v>415</v>
      </c>
      <c r="D62" s="514">
        <f>350*'FCs _SER'!B120</f>
        <v>301.72413793103448</v>
      </c>
      <c r="E62" s="407">
        <f t="shared" ref="E62:X62" si="17">E37/100</f>
        <v>0</v>
      </c>
      <c r="F62" s="417">
        <f t="shared" si="17"/>
        <v>0</v>
      </c>
      <c r="G62" s="417">
        <f t="shared" si="17"/>
        <v>0</v>
      </c>
      <c r="H62" s="417">
        <f t="shared" si="17"/>
        <v>0</v>
      </c>
      <c r="I62" s="417">
        <f t="shared" si="17"/>
        <v>0</v>
      </c>
      <c r="J62" s="417">
        <f t="shared" si="17"/>
        <v>0</v>
      </c>
      <c r="K62" s="417">
        <f t="shared" si="17"/>
        <v>0</v>
      </c>
      <c r="L62" s="417">
        <f t="shared" si="17"/>
        <v>0</v>
      </c>
      <c r="M62" s="417">
        <f t="shared" si="17"/>
        <v>0</v>
      </c>
      <c r="N62" s="426">
        <f t="shared" si="17"/>
        <v>0</v>
      </c>
      <c r="O62" s="646">
        <f t="shared" si="17"/>
        <v>0</v>
      </c>
      <c r="P62" s="417">
        <f t="shared" si="17"/>
        <v>0</v>
      </c>
      <c r="Q62" s="417">
        <f t="shared" si="17"/>
        <v>0</v>
      </c>
      <c r="R62" s="417">
        <f t="shared" si="17"/>
        <v>0</v>
      </c>
      <c r="S62" s="417">
        <f t="shared" si="17"/>
        <v>0</v>
      </c>
      <c r="T62" s="417">
        <f t="shared" si="17"/>
        <v>0</v>
      </c>
      <c r="U62" s="417">
        <f t="shared" si="17"/>
        <v>0</v>
      </c>
      <c r="V62" s="417">
        <f t="shared" si="17"/>
        <v>0.11</v>
      </c>
      <c r="W62" s="417">
        <f t="shared" si="17"/>
        <v>0.22</v>
      </c>
      <c r="X62" s="437">
        <f t="shared" si="17"/>
        <v>0.33</v>
      </c>
    </row>
    <row r="63" spans="2:24" x14ac:dyDescent="0.25">
      <c r="B63" s="167" t="s">
        <v>416</v>
      </c>
      <c r="C63" s="38" t="s">
        <v>400</v>
      </c>
      <c r="D63" s="514">
        <f>50*'FCs _SER'!B120</f>
        <v>43.103448275862071</v>
      </c>
      <c r="E63" s="407">
        <f t="shared" ref="E63:X63" si="18">E43</f>
        <v>0</v>
      </c>
      <c r="F63" s="417">
        <f t="shared" si="18"/>
        <v>0</v>
      </c>
      <c r="G63" s="417">
        <f t="shared" si="18"/>
        <v>0</v>
      </c>
      <c r="H63" s="417">
        <f t="shared" si="18"/>
        <v>0</v>
      </c>
      <c r="I63" s="417">
        <f t="shared" si="18"/>
        <v>0</v>
      </c>
      <c r="J63" s="417">
        <f t="shared" si="18"/>
        <v>0</v>
      </c>
      <c r="K63" s="417">
        <f t="shared" si="18"/>
        <v>0</v>
      </c>
      <c r="L63" s="417">
        <f t="shared" si="18"/>
        <v>0</v>
      </c>
      <c r="M63" s="417">
        <f t="shared" si="18"/>
        <v>0</v>
      </c>
      <c r="N63" s="426">
        <f t="shared" si="18"/>
        <v>0</v>
      </c>
      <c r="O63" s="646">
        <f t="shared" si="18"/>
        <v>0</v>
      </c>
      <c r="P63" s="417">
        <f t="shared" si="18"/>
        <v>0</v>
      </c>
      <c r="Q63" s="417">
        <f t="shared" si="18"/>
        <v>0</v>
      </c>
      <c r="R63" s="417">
        <f t="shared" si="18"/>
        <v>0</v>
      </c>
      <c r="S63" s="417">
        <f t="shared" si="18"/>
        <v>0</v>
      </c>
      <c r="T63" s="417">
        <f t="shared" si="18"/>
        <v>0</v>
      </c>
      <c r="U63" s="417">
        <f t="shared" si="18"/>
        <v>600</v>
      </c>
      <c r="V63" s="417">
        <f t="shared" si="18"/>
        <v>900</v>
      </c>
      <c r="W63" s="417">
        <f t="shared" si="18"/>
        <v>1200</v>
      </c>
      <c r="X63" s="437">
        <f t="shared" si="18"/>
        <v>1200</v>
      </c>
    </row>
    <row r="64" spans="2:24" x14ac:dyDescent="0.25">
      <c r="B64" s="167" t="s">
        <v>417</v>
      </c>
      <c r="C64" s="38" t="s">
        <v>405</v>
      </c>
      <c r="D64" s="513">
        <f>500*'FCs _SER'!B122</f>
        <v>316.35710954514184</v>
      </c>
      <c r="E64" s="405">
        <f>(E45+E46)/50</f>
        <v>14.083729176786992</v>
      </c>
      <c r="F64" s="433">
        <f>(F45+F46)/50</f>
        <v>14.114244628096142</v>
      </c>
      <c r="G64" s="433">
        <f t="shared" ref="G64:N64" si="19">(G45+G46)/50</f>
        <v>14.091019814556695</v>
      </c>
      <c r="H64" s="433">
        <f t="shared" si="19"/>
        <v>13.960380050230045</v>
      </c>
      <c r="I64" s="433">
        <f t="shared" si="19"/>
        <v>13.90181266240206</v>
      </c>
      <c r="J64" s="433">
        <f t="shared" si="19"/>
        <v>13.756054685365985</v>
      </c>
      <c r="K64" s="433">
        <f t="shared" si="19"/>
        <v>13.638092061456714</v>
      </c>
      <c r="L64" s="433">
        <f t="shared" si="19"/>
        <v>13.53164226968785</v>
      </c>
      <c r="M64" s="433">
        <f t="shared" si="19"/>
        <v>13.434295488986068</v>
      </c>
      <c r="N64" s="436">
        <f t="shared" si="19"/>
        <v>13.434295488986068</v>
      </c>
      <c r="O64" s="661">
        <f>O44/50+(O45+O46)/50</f>
        <v>16.16101355264907</v>
      </c>
      <c r="P64" s="433">
        <f t="shared" ref="P64:X64" si="20">P44/50+(P45+P46)/50</f>
        <v>16.418494736281108</v>
      </c>
      <c r="Q64" s="433">
        <f t="shared" si="20"/>
        <v>14.337130252583378</v>
      </c>
      <c r="R64" s="433">
        <f t="shared" si="20"/>
        <v>16.053181227719499</v>
      </c>
      <c r="S64" s="433">
        <f t="shared" si="20"/>
        <v>14.16464693288648</v>
      </c>
      <c r="T64" s="433">
        <f t="shared" si="20"/>
        <v>15.739127604105397</v>
      </c>
      <c r="U64" s="433">
        <f t="shared" si="20"/>
        <v>16.587016998358127</v>
      </c>
      <c r="V64" s="433">
        <f t="shared" si="20"/>
        <v>15.399631700200285</v>
      </c>
      <c r="W64" s="433">
        <f t="shared" si="20"/>
        <v>13.686626366837068</v>
      </c>
      <c r="X64" s="473">
        <f t="shared" si="20"/>
        <v>15.306626366837069</v>
      </c>
    </row>
    <row r="65" spans="2:24" x14ac:dyDescent="0.25">
      <c r="B65" s="167" t="s">
        <v>418</v>
      </c>
      <c r="C65" s="38" t="s">
        <v>400</v>
      </c>
      <c r="D65" s="513"/>
      <c r="E65" s="407">
        <f t="shared" ref="E65:X65" si="21">(E43+E38+E39+E40+E41)</f>
        <v>0</v>
      </c>
      <c r="F65" s="417">
        <f t="shared" si="21"/>
        <v>0</v>
      </c>
      <c r="G65" s="417">
        <f t="shared" si="21"/>
        <v>0</v>
      </c>
      <c r="H65" s="417">
        <f t="shared" si="21"/>
        <v>0</v>
      </c>
      <c r="I65" s="417">
        <f t="shared" si="21"/>
        <v>0</v>
      </c>
      <c r="J65" s="417">
        <f t="shared" si="21"/>
        <v>0</v>
      </c>
      <c r="K65" s="417">
        <f t="shared" si="21"/>
        <v>0</v>
      </c>
      <c r="L65" s="417">
        <f t="shared" si="21"/>
        <v>0</v>
      </c>
      <c r="M65" s="417">
        <f t="shared" si="21"/>
        <v>0</v>
      </c>
      <c r="N65" s="426">
        <f t="shared" si="21"/>
        <v>0</v>
      </c>
      <c r="O65" s="646">
        <f t="shared" si="21"/>
        <v>0</v>
      </c>
      <c r="P65" s="417">
        <f t="shared" si="21"/>
        <v>0</v>
      </c>
      <c r="Q65" s="417">
        <f t="shared" si="21"/>
        <v>0</v>
      </c>
      <c r="R65" s="417">
        <f t="shared" si="21"/>
        <v>0</v>
      </c>
      <c r="S65" s="417">
        <f t="shared" si="21"/>
        <v>0</v>
      </c>
      <c r="T65" s="417">
        <f t="shared" si="21"/>
        <v>0</v>
      </c>
      <c r="U65" s="417">
        <f t="shared" si="21"/>
        <v>600</v>
      </c>
      <c r="V65" s="417">
        <f t="shared" si="21"/>
        <v>911</v>
      </c>
      <c r="W65" s="417">
        <f t="shared" si="21"/>
        <v>1222</v>
      </c>
      <c r="X65" s="437">
        <f t="shared" si="21"/>
        <v>1233</v>
      </c>
    </row>
    <row r="66" spans="2:24" x14ac:dyDescent="0.25">
      <c r="B66" s="167"/>
      <c r="C66" s="38"/>
      <c r="D66" s="512"/>
      <c r="E66" s="47"/>
      <c r="F66" s="38"/>
      <c r="G66" s="38"/>
      <c r="H66" s="38"/>
      <c r="I66" s="38"/>
      <c r="J66" s="38"/>
      <c r="K66" s="38"/>
      <c r="L66" s="38"/>
      <c r="M66" s="38"/>
      <c r="N66" s="44"/>
      <c r="O66" s="647"/>
      <c r="P66" s="38"/>
      <c r="Q66" s="38"/>
      <c r="R66" s="38"/>
      <c r="S66" s="38"/>
      <c r="T66" s="38"/>
      <c r="U66" s="38"/>
      <c r="V66" s="38"/>
      <c r="W66" s="38"/>
      <c r="X66" s="649"/>
    </row>
    <row r="67" spans="2:24" ht="13" x14ac:dyDescent="0.3">
      <c r="B67" s="169" t="s">
        <v>479</v>
      </c>
      <c r="C67" s="38"/>
      <c r="D67" s="512"/>
      <c r="E67" s="47"/>
      <c r="F67" s="38"/>
      <c r="G67" s="38"/>
      <c r="H67" s="38"/>
      <c r="I67" s="38"/>
      <c r="J67" s="38"/>
      <c r="K67" s="38"/>
      <c r="L67" s="38"/>
      <c r="M67" s="38"/>
      <c r="N67" s="44"/>
      <c r="O67" s="647"/>
      <c r="P67" s="38"/>
      <c r="Q67" s="38"/>
      <c r="R67" s="38"/>
      <c r="S67" s="38"/>
      <c r="T67" s="38"/>
      <c r="U67" s="38"/>
      <c r="V67" s="38"/>
      <c r="W67" s="38"/>
      <c r="X67" s="649"/>
    </row>
    <row r="68" spans="2:24" x14ac:dyDescent="0.25">
      <c r="B68" s="167" t="s">
        <v>480</v>
      </c>
      <c r="C68" s="38" t="s">
        <v>421</v>
      </c>
      <c r="D68" s="512"/>
      <c r="E68" s="47">
        <v>6</v>
      </c>
      <c r="F68" s="38">
        <v>6</v>
      </c>
      <c r="G68" s="38">
        <v>6</v>
      </c>
      <c r="H68" s="38">
        <v>6</v>
      </c>
      <c r="I68" s="38">
        <v>6</v>
      </c>
      <c r="J68" s="38">
        <v>6</v>
      </c>
      <c r="K68" s="38">
        <v>6</v>
      </c>
      <c r="L68" s="38">
        <v>6</v>
      </c>
      <c r="M68" s="38">
        <v>6</v>
      </c>
      <c r="N68" s="44">
        <v>6</v>
      </c>
      <c r="O68" s="647">
        <v>6</v>
      </c>
      <c r="P68" s="38">
        <v>6</v>
      </c>
      <c r="Q68" s="38">
        <v>6</v>
      </c>
      <c r="R68" s="38">
        <v>6</v>
      </c>
      <c r="S68" s="38">
        <v>6</v>
      </c>
      <c r="T68" s="38">
        <v>6</v>
      </c>
      <c r="U68" s="38">
        <v>6</v>
      </c>
      <c r="V68" s="38">
        <v>6</v>
      </c>
      <c r="W68" s="38">
        <v>6</v>
      </c>
      <c r="X68" s="649">
        <v>6</v>
      </c>
    </row>
    <row r="69" spans="2:24" x14ac:dyDescent="0.25">
      <c r="B69" s="167" t="s">
        <v>481</v>
      </c>
      <c r="C69" s="38" t="s">
        <v>421</v>
      </c>
      <c r="D69" s="512"/>
      <c r="E69" s="47">
        <v>6</v>
      </c>
      <c r="F69" s="38">
        <v>6</v>
      </c>
      <c r="G69" s="38">
        <v>6</v>
      </c>
      <c r="H69" s="38">
        <v>6</v>
      </c>
      <c r="I69" s="38">
        <v>6</v>
      </c>
      <c r="J69" s="38">
        <v>6</v>
      </c>
      <c r="K69" s="38">
        <v>6</v>
      </c>
      <c r="L69" s="38">
        <v>6</v>
      </c>
      <c r="M69" s="38">
        <v>6</v>
      </c>
      <c r="N69" s="44">
        <v>6</v>
      </c>
      <c r="O69" s="647">
        <v>7</v>
      </c>
      <c r="P69" s="38">
        <v>7</v>
      </c>
      <c r="Q69" s="38">
        <v>7</v>
      </c>
      <c r="R69" s="38">
        <v>7</v>
      </c>
      <c r="S69" s="38">
        <v>7</v>
      </c>
      <c r="T69" s="38">
        <v>7</v>
      </c>
      <c r="U69" s="38">
        <v>7</v>
      </c>
      <c r="V69" s="38">
        <v>7</v>
      </c>
      <c r="W69" s="38">
        <v>7</v>
      </c>
      <c r="X69" s="649">
        <v>7</v>
      </c>
    </row>
    <row r="70" spans="2:24" x14ac:dyDescent="0.25">
      <c r="B70" s="171" t="s">
        <v>422</v>
      </c>
      <c r="C70" s="38" t="s">
        <v>421</v>
      </c>
      <c r="D70" s="512"/>
      <c r="E70" s="47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44">
        <v>0</v>
      </c>
      <c r="O70" s="647">
        <v>0</v>
      </c>
      <c r="P70" s="38">
        <v>0</v>
      </c>
      <c r="Q70" s="38">
        <f>10*150/1000</f>
        <v>1.5</v>
      </c>
      <c r="R70" s="38">
        <f t="shared" ref="R70:X70" si="22">10*150/1000</f>
        <v>1.5</v>
      </c>
      <c r="S70" s="38">
        <f t="shared" si="22"/>
        <v>1.5</v>
      </c>
      <c r="T70" s="38">
        <f t="shared" si="22"/>
        <v>1.5</v>
      </c>
      <c r="U70" s="38">
        <f t="shared" si="22"/>
        <v>1.5</v>
      </c>
      <c r="V70" s="38">
        <f t="shared" si="22"/>
        <v>1.5</v>
      </c>
      <c r="W70" s="38">
        <f t="shared" si="22"/>
        <v>1.5</v>
      </c>
      <c r="X70" s="649">
        <f t="shared" si="22"/>
        <v>1.5</v>
      </c>
    </row>
    <row r="71" spans="2:24" x14ac:dyDescent="0.25">
      <c r="B71" s="171" t="s">
        <v>423</v>
      </c>
      <c r="C71" s="38" t="s">
        <v>421</v>
      </c>
      <c r="D71" s="512"/>
      <c r="E71" s="47">
        <v>6</v>
      </c>
      <c r="F71" s="38">
        <v>6</v>
      </c>
      <c r="G71" s="38">
        <v>6</v>
      </c>
      <c r="H71" s="38">
        <v>6</v>
      </c>
      <c r="I71" s="38">
        <v>6</v>
      </c>
      <c r="J71" s="38">
        <v>6</v>
      </c>
      <c r="K71" s="38">
        <v>6</v>
      </c>
      <c r="L71" s="38">
        <v>6</v>
      </c>
      <c r="M71" s="38">
        <v>6</v>
      </c>
      <c r="N71" s="44">
        <v>6</v>
      </c>
      <c r="O71" s="647">
        <v>8</v>
      </c>
      <c r="P71" s="38">
        <v>8</v>
      </c>
      <c r="Q71" s="38">
        <v>8</v>
      </c>
      <c r="R71" s="38">
        <v>8</v>
      </c>
      <c r="S71" s="38">
        <v>8</v>
      </c>
      <c r="T71" s="38">
        <v>8</v>
      </c>
      <c r="U71" s="38">
        <v>8</v>
      </c>
      <c r="V71" s="38">
        <v>8</v>
      </c>
      <c r="W71" s="38">
        <v>8</v>
      </c>
      <c r="X71" s="44">
        <v>8</v>
      </c>
    </row>
    <row r="72" spans="2:24" x14ac:dyDescent="0.25">
      <c r="B72" s="171" t="s">
        <v>424</v>
      </c>
      <c r="C72" s="38" t="s">
        <v>421</v>
      </c>
      <c r="D72" s="512"/>
      <c r="E72" s="47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44">
        <v>0</v>
      </c>
      <c r="O72" s="647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8">
        <v>0</v>
      </c>
      <c r="X72" s="649">
        <v>0</v>
      </c>
    </row>
    <row r="73" spans="2:24" x14ac:dyDescent="0.25">
      <c r="B73" s="171" t="s">
        <v>425</v>
      </c>
      <c r="C73" s="38" t="s">
        <v>421</v>
      </c>
      <c r="D73" s="512"/>
      <c r="E73" s="47">
        <v>0</v>
      </c>
      <c r="F73" s="38">
        <v>0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44">
        <v>0</v>
      </c>
      <c r="O73" s="647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4</v>
      </c>
      <c r="W73" s="38">
        <v>4</v>
      </c>
      <c r="X73" s="649">
        <v>4</v>
      </c>
    </row>
    <row r="74" spans="2:24" x14ac:dyDescent="0.25">
      <c r="B74" s="172" t="s">
        <v>482</v>
      </c>
      <c r="C74" s="139" t="s">
        <v>421</v>
      </c>
      <c r="D74" s="512"/>
      <c r="E74" s="641">
        <v>0</v>
      </c>
      <c r="F74" s="38">
        <v>0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649">
        <v>0</v>
      </c>
      <c r="O74" s="647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3</v>
      </c>
      <c r="W74" s="38">
        <v>3</v>
      </c>
      <c r="X74" s="649">
        <v>3</v>
      </c>
    </row>
    <row r="75" spans="2:24" ht="13" thickBot="1" x14ac:dyDescent="0.3">
      <c r="B75" s="168" t="s">
        <v>483</v>
      </c>
      <c r="C75" s="139" t="s">
        <v>421</v>
      </c>
      <c r="D75" s="515"/>
      <c r="E75" s="658">
        <v>22</v>
      </c>
      <c r="F75" s="139">
        <v>22</v>
      </c>
      <c r="G75" s="139">
        <v>22</v>
      </c>
      <c r="H75" s="139">
        <v>22</v>
      </c>
      <c r="I75" s="139">
        <v>22</v>
      </c>
      <c r="J75" s="139">
        <v>22</v>
      </c>
      <c r="K75" s="139">
        <v>22</v>
      </c>
      <c r="L75" s="139">
        <v>22</v>
      </c>
      <c r="M75" s="139">
        <v>22</v>
      </c>
      <c r="N75" s="439">
        <v>22</v>
      </c>
      <c r="O75" s="673">
        <f>((O44+O43)*10/1200)+25</f>
        <v>25.9</v>
      </c>
      <c r="P75" s="497">
        <f t="shared" ref="P75:X75" si="23">((P44+P43)*10/1200)+25</f>
        <v>25.855</v>
      </c>
      <c r="Q75" s="497">
        <f t="shared" si="23"/>
        <v>25</v>
      </c>
      <c r="R75" s="497">
        <f t="shared" si="23"/>
        <v>25.765000000000001</v>
      </c>
      <c r="S75" s="497">
        <f t="shared" si="23"/>
        <v>25</v>
      </c>
      <c r="T75" s="497">
        <f t="shared" si="23"/>
        <v>25.72</v>
      </c>
      <c r="U75" s="497">
        <f t="shared" si="23"/>
        <v>31.125</v>
      </c>
      <c r="V75" s="497">
        <f t="shared" si="23"/>
        <v>33.174999999999997</v>
      </c>
      <c r="W75" s="497">
        <f t="shared" si="23"/>
        <v>35</v>
      </c>
      <c r="X75" s="668">
        <f t="shared" si="23"/>
        <v>35.674999999999997</v>
      </c>
    </row>
    <row r="76" spans="2:24" s="138" customFormat="1" ht="13.5" thickBot="1" x14ac:dyDescent="0.35">
      <c r="B76" s="785" t="s">
        <v>359</v>
      </c>
      <c r="C76" s="143" t="s">
        <v>421</v>
      </c>
      <c r="D76" s="516">
        <f>'1.6 Rehabilitation NG_ECO'!D64</f>
        <v>1500</v>
      </c>
      <c r="E76" s="761">
        <f>SUM(E68:E75)*$J12</f>
        <v>40</v>
      </c>
      <c r="F76" s="762">
        <f>SUM(F68:F75)*$J12</f>
        <v>40</v>
      </c>
      <c r="G76" s="762">
        <f t="shared" ref="G76:N76" si="24">SUM(G68:G75)*$J12</f>
        <v>40</v>
      </c>
      <c r="H76" s="762">
        <f t="shared" si="24"/>
        <v>40</v>
      </c>
      <c r="I76" s="762">
        <f t="shared" si="24"/>
        <v>40</v>
      </c>
      <c r="J76" s="762">
        <f t="shared" si="24"/>
        <v>40</v>
      </c>
      <c r="K76" s="762">
        <f t="shared" si="24"/>
        <v>40</v>
      </c>
      <c r="L76" s="762">
        <f t="shared" si="24"/>
        <v>40</v>
      </c>
      <c r="M76" s="762">
        <f t="shared" si="24"/>
        <v>40</v>
      </c>
      <c r="N76" s="765">
        <f t="shared" si="24"/>
        <v>40</v>
      </c>
      <c r="O76" s="787">
        <f>SUM(O68:O75)*$K12</f>
        <v>42.21</v>
      </c>
      <c r="P76" s="764">
        <f t="shared" ref="P76:X76" si="25">SUM(P68:P75)*$K12</f>
        <v>42.169500000000006</v>
      </c>
      <c r="Q76" s="764">
        <f t="shared" si="25"/>
        <v>42.75</v>
      </c>
      <c r="R76" s="764">
        <f t="shared" si="25"/>
        <v>43.438500000000005</v>
      </c>
      <c r="S76" s="764">
        <f t="shared" si="25"/>
        <v>42.75</v>
      </c>
      <c r="T76" s="764">
        <f t="shared" si="25"/>
        <v>43.398000000000003</v>
      </c>
      <c r="U76" s="764">
        <f t="shared" si="25"/>
        <v>48.262500000000003</v>
      </c>
      <c r="V76" s="764">
        <f t="shared" si="25"/>
        <v>56.407499999999999</v>
      </c>
      <c r="W76" s="764">
        <f t="shared" si="25"/>
        <v>58.050000000000004</v>
      </c>
      <c r="X76" s="766">
        <f t="shared" si="25"/>
        <v>58.657499999999999</v>
      </c>
    </row>
    <row r="77" spans="2:24" s="138" customFormat="1" ht="13.5" thickBot="1" x14ac:dyDescent="0.35">
      <c r="B77" s="786" t="s">
        <v>361</v>
      </c>
      <c r="C77" s="144" t="s">
        <v>421</v>
      </c>
      <c r="D77" s="516">
        <f>'1.6 Rehabilitation NG_ECO'!D65</f>
        <v>1500</v>
      </c>
      <c r="E77" s="702">
        <f>SUM(E68:E75)-E76</f>
        <v>0</v>
      </c>
      <c r="F77" s="703">
        <f t="shared" ref="F77:N77" si="26">SUM(F68:F75)-F76</f>
        <v>0</v>
      </c>
      <c r="G77" s="703">
        <f t="shared" si="26"/>
        <v>0</v>
      </c>
      <c r="H77" s="703">
        <f t="shared" si="26"/>
        <v>0</v>
      </c>
      <c r="I77" s="703">
        <f t="shared" si="26"/>
        <v>0</v>
      </c>
      <c r="J77" s="703">
        <f t="shared" si="26"/>
        <v>0</v>
      </c>
      <c r="K77" s="703">
        <f t="shared" si="26"/>
        <v>0</v>
      </c>
      <c r="L77" s="703">
        <f t="shared" si="26"/>
        <v>0</v>
      </c>
      <c r="M77" s="703">
        <f t="shared" si="26"/>
        <v>0</v>
      </c>
      <c r="N77" s="704">
        <f t="shared" si="26"/>
        <v>0</v>
      </c>
      <c r="O77" s="788">
        <f>SUM(O68:O75)-O76</f>
        <v>4.6899999999999977</v>
      </c>
      <c r="P77" s="703">
        <f t="shared" ref="P77:X77" si="27">SUM(P68:P75)-P76</f>
        <v>4.6854999999999976</v>
      </c>
      <c r="Q77" s="703">
        <f t="shared" si="27"/>
        <v>4.75</v>
      </c>
      <c r="R77" s="703">
        <f t="shared" si="27"/>
        <v>4.8264999999999958</v>
      </c>
      <c r="S77" s="703">
        <f t="shared" si="27"/>
        <v>4.75</v>
      </c>
      <c r="T77" s="703">
        <f t="shared" si="27"/>
        <v>4.8219999999999956</v>
      </c>
      <c r="U77" s="703">
        <f t="shared" si="27"/>
        <v>5.3624999999999972</v>
      </c>
      <c r="V77" s="703">
        <f t="shared" si="27"/>
        <v>6.2674999999999983</v>
      </c>
      <c r="W77" s="703">
        <f t="shared" si="27"/>
        <v>6.4499999999999957</v>
      </c>
      <c r="X77" s="704">
        <f t="shared" si="27"/>
        <v>6.5174999999999983</v>
      </c>
    </row>
    <row r="78" spans="2:24" ht="18.75" customHeight="1" x14ac:dyDescent="0.25">
      <c r="B78" s="1953" t="s">
        <v>428</v>
      </c>
      <c r="C78" s="1955" t="s">
        <v>334</v>
      </c>
      <c r="D78" s="1957"/>
      <c r="E78" s="1959" t="s">
        <v>377</v>
      </c>
      <c r="F78" s="1960"/>
      <c r="G78" s="1960"/>
      <c r="H78" s="1960"/>
      <c r="I78" s="1960"/>
      <c r="J78" s="1960"/>
      <c r="K78" s="1960"/>
      <c r="L78" s="1960"/>
      <c r="M78" s="1960"/>
      <c r="N78" s="1960"/>
      <c r="O78" s="1963" t="s">
        <v>378</v>
      </c>
      <c r="P78" s="1964"/>
      <c r="Q78" s="1964"/>
      <c r="R78" s="1964"/>
      <c r="S78" s="1964"/>
      <c r="T78" s="1964"/>
      <c r="U78" s="1964"/>
      <c r="V78" s="1964"/>
      <c r="W78" s="1964"/>
      <c r="X78" s="1965"/>
    </row>
    <row r="79" spans="2:24" ht="18.75" customHeight="1" thickBot="1" x14ac:dyDescent="0.3">
      <c r="B79" s="1954"/>
      <c r="C79" s="1956"/>
      <c r="D79" s="1958"/>
      <c r="E79" s="1961"/>
      <c r="F79" s="1962"/>
      <c r="G79" s="1962"/>
      <c r="H79" s="1962"/>
      <c r="I79" s="1962"/>
      <c r="J79" s="1962"/>
      <c r="K79" s="1962"/>
      <c r="L79" s="1962"/>
      <c r="M79" s="1962"/>
      <c r="N79" s="1962"/>
      <c r="O79" s="1966"/>
      <c r="P79" s="1967"/>
      <c r="Q79" s="1967"/>
      <c r="R79" s="1967"/>
      <c r="S79" s="1967"/>
      <c r="T79" s="1967"/>
      <c r="U79" s="1967"/>
      <c r="V79" s="1967"/>
      <c r="W79" s="1967"/>
      <c r="X79" s="1968"/>
    </row>
    <row r="80" spans="2:24" ht="13" x14ac:dyDescent="0.3">
      <c r="B80" s="164"/>
      <c r="C80" s="73"/>
      <c r="D80" s="441"/>
      <c r="E80" s="33" t="s">
        <v>161</v>
      </c>
      <c r="F80" s="33" t="s">
        <v>162</v>
      </c>
      <c r="G80" s="475" t="s">
        <v>163</v>
      </c>
      <c r="H80" s="33" t="s">
        <v>164</v>
      </c>
      <c r="I80" s="33" t="s">
        <v>165</v>
      </c>
      <c r="J80" s="33" t="s">
        <v>166</v>
      </c>
      <c r="K80" s="33" t="s">
        <v>167</v>
      </c>
      <c r="L80" s="33" t="s">
        <v>168</v>
      </c>
      <c r="M80" s="33" t="s">
        <v>169</v>
      </c>
      <c r="N80" s="33" t="s">
        <v>170</v>
      </c>
      <c r="O80" s="33" t="s">
        <v>161</v>
      </c>
      <c r="P80" s="34" t="s">
        <v>162</v>
      </c>
      <c r="Q80" s="34" t="s">
        <v>163</v>
      </c>
      <c r="R80" s="34" t="s">
        <v>164</v>
      </c>
      <c r="S80" s="34" t="s">
        <v>165</v>
      </c>
      <c r="T80" s="34" t="s">
        <v>166</v>
      </c>
      <c r="U80" s="34" t="s">
        <v>167</v>
      </c>
      <c r="V80" s="34" t="s">
        <v>168</v>
      </c>
      <c r="W80" s="34" t="s">
        <v>169</v>
      </c>
      <c r="X80" s="35" t="s">
        <v>170</v>
      </c>
    </row>
    <row r="81" spans="2:26" ht="13" x14ac:dyDescent="0.3">
      <c r="B81" s="166" t="s">
        <v>429</v>
      </c>
      <c r="C81" s="36"/>
      <c r="D81" s="443"/>
      <c r="E81" s="47"/>
      <c r="F81" s="119"/>
      <c r="G81" s="119"/>
      <c r="H81" s="119"/>
      <c r="I81" s="119"/>
      <c r="J81" s="119"/>
      <c r="K81" s="119"/>
      <c r="L81" s="119"/>
      <c r="M81" s="119"/>
      <c r="N81" s="119"/>
      <c r="O81" s="133"/>
      <c r="P81" s="119"/>
      <c r="Q81" s="119"/>
      <c r="R81" s="119"/>
      <c r="S81" s="119"/>
      <c r="T81" s="119"/>
      <c r="U81" s="119"/>
      <c r="V81" s="119"/>
      <c r="W81" s="119"/>
      <c r="X81" s="128"/>
      <c r="Z81" s="37"/>
    </row>
    <row r="82" spans="2:26" x14ac:dyDescent="0.25">
      <c r="B82" s="167" t="s">
        <v>394</v>
      </c>
      <c r="C82" s="485" t="s">
        <v>430</v>
      </c>
      <c r="D82" s="444"/>
      <c r="E82" s="39">
        <f t="shared" ref="E82:X82" si="28">E38*$D38</f>
        <v>0</v>
      </c>
      <c r="F82" s="39">
        <f t="shared" si="28"/>
        <v>0</v>
      </c>
      <c r="G82" s="39">
        <f t="shared" si="28"/>
        <v>0</v>
      </c>
      <c r="H82" s="39">
        <f t="shared" si="28"/>
        <v>0</v>
      </c>
      <c r="I82" s="39">
        <f t="shared" si="28"/>
        <v>0</v>
      </c>
      <c r="J82" s="39">
        <f t="shared" si="28"/>
        <v>0</v>
      </c>
      <c r="K82" s="39">
        <f t="shared" si="28"/>
        <v>0</v>
      </c>
      <c r="L82" s="39">
        <f t="shared" si="28"/>
        <v>0</v>
      </c>
      <c r="M82" s="39">
        <f t="shared" si="28"/>
        <v>0</v>
      </c>
      <c r="N82" s="39">
        <f t="shared" si="28"/>
        <v>0</v>
      </c>
      <c r="O82" s="39">
        <f t="shared" si="28"/>
        <v>0</v>
      </c>
      <c r="P82" s="39">
        <f t="shared" si="28"/>
        <v>0</v>
      </c>
      <c r="Q82" s="39">
        <f t="shared" si="28"/>
        <v>0</v>
      </c>
      <c r="R82" s="39">
        <f t="shared" si="28"/>
        <v>0</v>
      </c>
      <c r="S82" s="39">
        <f t="shared" si="28"/>
        <v>0</v>
      </c>
      <c r="T82" s="39">
        <f t="shared" si="28"/>
        <v>0</v>
      </c>
      <c r="U82" s="39">
        <f t="shared" si="28"/>
        <v>0</v>
      </c>
      <c r="V82" s="39">
        <f t="shared" si="28"/>
        <v>0</v>
      </c>
      <c r="W82" s="39">
        <f t="shared" si="28"/>
        <v>0</v>
      </c>
      <c r="X82" s="151">
        <f t="shared" si="28"/>
        <v>0</v>
      </c>
    </row>
    <row r="83" spans="2:26" x14ac:dyDescent="0.25">
      <c r="B83" s="167" t="s">
        <v>396</v>
      </c>
      <c r="C83" s="485" t="s">
        <v>430</v>
      </c>
      <c r="D83" s="444"/>
      <c r="E83" s="39">
        <f t="shared" ref="E83:X83" si="29">E39*$D39</f>
        <v>0</v>
      </c>
      <c r="F83" s="39">
        <f t="shared" si="29"/>
        <v>0</v>
      </c>
      <c r="G83" s="39">
        <f t="shared" si="29"/>
        <v>0</v>
      </c>
      <c r="H83" s="39">
        <f t="shared" si="29"/>
        <v>0</v>
      </c>
      <c r="I83" s="39">
        <f t="shared" si="29"/>
        <v>0</v>
      </c>
      <c r="J83" s="39">
        <f t="shared" si="29"/>
        <v>0</v>
      </c>
      <c r="K83" s="39">
        <f t="shared" si="29"/>
        <v>0</v>
      </c>
      <c r="L83" s="39">
        <f t="shared" si="29"/>
        <v>0</v>
      </c>
      <c r="M83" s="39">
        <f t="shared" si="29"/>
        <v>0</v>
      </c>
      <c r="N83" s="39">
        <f t="shared" si="29"/>
        <v>0</v>
      </c>
      <c r="O83" s="39">
        <f t="shared" si="29"/>
        <v>0</v>
      </c>
      <c r="P83" s="39">
        <f t="shared" si="29"/>
        <v>0</v>
      </c>
      <c r="Q83" s="39">
        <f t="shared" si="29"/>
        <v>0</v>
      </c>
      <c r="R83" s="39">
        <f t="shared" si="29"/>
        <v>0</v>
      </c>
      <c r="S83" s="39">
        <f t="shared" si="29"/>
        <v>0</v>
      </c>
      <c r="T83" s="39">
        <f t="shared" si="29"/>
        <v>0</v>
      </c>
      <c r="U83" s="39">
        <f t="shared" si="29"/>
        <v>0</v>
      </c>
      <c r="V83" s="39">
        <f t="shared" si="29"/>
        <v>12872.838709677419</v>
      </c>
      <c r="W83" s="39">
        <f t="shared" si="29"/>
        <v>25745.677419354837</v>
      </c>
      <c r="X83" s="151">
        <f t="shared" si="29"/>
        <v>38618.516129032258</v>
      </c>
    </row>
    <row r="84" spans="2:26" x14ac:dyDescent="0.25">
      <c r="B84" s="167" t="s">
        <v>397</v>
      </c>
      <c r="C84" s="485" t="s">
        <v>430</v>
      </c>
      <c r="D84" s="444"/>
      <c r="E84" s="39">
        <f t="shared" ref="E84:X84" si="30">E40*$D40</f>
        <v>0</v>
      </c>
      <c r="F84" s="39">
        <f t="shared" si="30"/>
        <v>0</v>
      </c>
      <c r="G84" s="39">
        <f t="shared" si="30"/>
        <v>0</v>
      </c>
      <c r="H84" s="39">
        <f t="shared" si="30"/>
        <v>0</v>
      </c>
      <c r="I84" s="39">
        <f t="shared" si="30"/>
        <v>0</v>
      </c>
      <c r="J84" s="39">
        <f t="shared" si="30"/>
        <v>0</v>
      </c>
      <c r="K84" s="39">
        <f t="shared" si="30"/>
        <v>0</v>
      </c>
      <c r="L84" s="39">
        <f t="shared" si="30"/>
        <v>0</v>
      </c>
      <c r="M84" s="39">
        <f t="shared" si="30"/>
        <v>0</v>
      </c>
      <c r="N84" s="39">
        <f t="shared" si="30"/>
        <v>0</v>
      </c>
      <c r="O84" s="39">
        <f t="shared" si="30"/>
        <v>0</v>
      </c>
      <c r="P84" s="39">
        <f t="shared" si="30"/>
        <v>0</v>
      </c>
      <c r="Q84" s="39">
        <f t="shared" si="30"/>
        <v>0</v>
      </c>
      <c r="R84" s="39">
        <f t="shared" si="30"/>
        <v>0</v>
      </c>
      <c r="S84" s="39">
        <f t="shared" si="30"/>
        <v>0</v>
      </c>
      <c r="T84" s="39">
        <f t="shared" si="30"/>
        <v>0</v>
      </c>
      <c r="U84" s="39">
        <f t="shared" si="30"/>
        <v>0</v>
      </c>
      <c r="V84" s="39">
        <f t="shared" si="30"/>
        <v>0</v>
      </c>
      <c r="W84" s="39">
        <f t="shared" si="30"/>
        <v>0</v>
      </c>
      <c r="X84" s="151">
        <f t="shared" si="30"/>
        <v>0</v>
      </c>
    </row>
    <row r="85" spans="2:26" x14ac:dyDescent="0.25">
      <c r="B85" s="168" t="s">
        <v>398</v>
      </c>
      <c r="C85" s="485" t="s">
        <v>430</v>
      </c>
      <c r="D85" s="444"/>
      <c r="E85" s="39">
        <f t="shared" ref="E85:X85" si="31">E41*$D41</f>
        <v>0</v>
      </c>
      <c r="F85" s="39">
        <f t="shared" si="31"/>
        <v>0</v>
      </c>
      <c r="G85" s="39">
        <f t="shared" si="31"/>
        <v>0</v>
      </c>
      <c r="H85" s="39">
        <f t="shared" si="31"/>
        <v>0</v>
      </c>
      <c r="I85" s="39">
        <f t="shared" si="31"/>
        <v>0</v>
      </c>
      <c r="J85" s="39">
        <f t="shared" si="31"/>
        <v>0</v>
      </c>
      <c r="K85" s="39">
        <f t="shared" si="31"/>
        <v>0</v>
      </c>
      <c r="L85" s="39">
        <f t="shared" si="31"/>
        <v>0</v>
      </c>
      <c r="M85" s="39">
        <f t="shared" si="31"/>
        <v>0</v>
      </c>
      <c r="N85" s="39">
        <f t="shared" si="31"/>
        <v>0</v>
      </c>
      <c r="O85" s="39">
        <f t="shared" si="31"/>
        <v>0</v>
      </c>
      <c r="P85" s="39">
        <f t="shared" si="31"/>
        <v>0</v>
      </c>
      <c r="Q85" s="39">
        <f t="shared" si="31"/>
        <v>0</v>
      </c>
      <c r="R85" s="39">
        <f t="shared" si="31"/>
        <v>0</v>
      </c>
      <c r="S85" s="39">
        <f t="shared" si="31"/>
        <v>0</v>
      </c>
      <c r="T85" s="39">
        <f t="shared" si="31"/>
        <v>0</v>
      </c>
      <c r="U85" s="39">
        <f t="shared" si="31"/>
        <v>0</v>
      </c>
      <c r="V85" s="39">
        <f t="shared" si="31"/>
        <v>0</v>
      </c>
      <c r="W85" s="39">
        <f t="shared" si="31"/>
        <v>0</v>
      </c>
      <c r="X85" s="151">
        <f t="shared" si="31"/>
        <v>0</v>
      </c>
    </row>
    <row r="86" spans="2:26" x14ac:dyDescent="0.25">
      <c r="B86" s="168" t="s">
        <v>431</v>
      </c>
      <c r="C86" s="485" t="s">
        <v>430</v>
      </c>
      <c r="D86" s="444"/>
      <c r="E86" s="39">
        <f t="shared" ref="E86:X86" si="32">E42*$D42</f>
        <v>0</v>
      </c>
      <c r="F86" s="39">
        <f t="shared" si="32"/>
        <v>0</v>
      </c>
      <c r="G86" s="39">
        <f t="shared" si="32"/>
        <v>0</v>
      </c>
      <c r="H86" s="39">
        <f t="shared" si="32"/>
        <v>0</v>
      </c>
      <c r="I86" s="39">
        <f t="shared" si="32"/>
        <v>0</v>
      </c>
      <c r="J86" s="39">
        <f t="shared" si="32"/>
        <v>0</v>
      </c>
      <c r="K86" s="39">
        <f t="shared" si="32"/>
        <v>0</v>
      </c>
      <c r="L86" s="39">
        <f t="shared" si="32"/>
        <v>0</v>
      </c>
      <c r="M86" s="39">
        <f t="shared" si="32"/>
        <v>0</v>
      </c>
      <c r="N86" s="39">
        <f t="shared" si="32"/>
        <v>0</v>
      </c>
      <c r="O86" s="39">
        <f t="shared" si="32"/>
        <v>0</v>
      </c>
      <c r="P86" s="39">
        <f t="shared" si="32"/>
        <v>0</v>
      </c>
      <c r="Q86" s="39">
        <f t="shared" si="32"/>
        <v>0</v>
      </c>
      <c r="R86" s="39">
        <f t="shared" si="32"/>
        <v>0</v>
      </c>
      <c r="S86" s="39">
        <f t="shared" si="32"/>
        <v>0</v>
      </c>
      <c r="T86" s="39">
        <f t="shared" si="32"/>
        <v>0</v>
      </c>
      <c r="U86" s="39">
        <f t="shared" si="32"/>
        <v>0</v>
      </c>
      <c r="V86" s="39">
        <f t="shared" si="32"/>
        <v>0</v>
      </c>
      <c r="W86" s="39">
        <f t="shared" si="32"/>
        <v>0</v>
      </c>
      <c r="X86" s="151">
        <f t="shared" si="32"/>
        <v>0</v>
      </c>
    </row>
    <row r="87" spans="2:26" x14ac:dyDescent="0.25">
      <c r="B87" s="168" t="s">
        <v>432</v>
      </c>
      <c r="C87" s="485" t="s">
        <v>430</v>
      </c>
      <c r="D87" s="444"/>
      <c r="E87" s="39">
        <f t="shared" ref="E87:X87" si="33">E43*$D43</f>
        <v>0</v>
      </c>
      <c r="F87" s="39">
        <f t="shared" si="33"/>
        <v>0</v>
      </c>
      <c r="G87" s="39">
        <f t="shared" si="33"/>
        <v>0</v>
      </c>
      <c r="H87" s="39">
        <f t="shared" si="33"/>
        <v>0</v>
      </c>
      <c r="I87" s="39">
        <f t="shared" si="33"/>
        <v>0</v>
      </c>
      <c r="J87" s="39">
        <f t="shared" si="33"/>
        <v>0</v>
      </c>
      <c r="K87" s="39">
        <f t="shared" si="33"/>
        <v>0</v>
      </c>
      <c r="L87" s="39">
        <f t="shared" si="33"/>
        <v>0</v>
      </c>
      <c r="M87" s="39">
        <f t="shared" si="33"/>
        <v>0</v>
      </c>
      <c r="N87" s="39">
        <f t="shared" si="33"/>
        <v>0</v>
      </c>
      <c r="O87" s="39">
        <f t="shared" si="33"/>
        <v>0</v>
      </c>
      <c r="P87" s="39">
        <f t="shared" si="33"/>
        <v>0</v>
      </c>
      <c r="Q87" s="39">
        <f t="shared" si="33"/>
        <v>0</v>
      </c>
      <c r="R87" s="39">
        <f t="shared" si="33"/>
        <v>0</v>
      </c>
      <c r="S87" s="39">
        <f t="shared" si="33"/>
        <v>0</v>
      </c>
      <c r="T87" s="39">
        <f t="shared" si="33"/>
        <v>0</v>
      </c>
      <c r="U87" s="39">
        <f t="shared" si="33"/>
        <v>89365.161290322591</v>
      </c>
      <c r="V87" s="39">
        <f t="shared" si="33"/>
        <v>134047.74193548388</v>
      </c>
      <c r="W87" s="39">
        <f t="shared" si="33"/>
        <v>178730.32258064518</v>
      </c>
      <c r="X87" s="151">
        <f t="shared" si="33"/>
        <v>178730.32258064518</v>
      </c>
    </row>
    <row r="88" spans="2:26" x14ac:dyDescent="0.25">
      <c r="B88" s="167" t="s">
        <v>433</v>
      </c>
      <c r="C88" s="485" t="s">
        <v>430</v>
      </c>
      <c r="D88" s="444"/>
      <c r="E88" s="39">
        <f t="shared" ref="E88:X88" si="34">E44*$D44</f>
        <v>0</v>
      </c>
      <c r="F88" s="39">
        <f t="shared" si="34"/>
        <v>0</v>
      </c>
      <c r="G88" s="39">
        <f t="shared" si="34"/>
        <v>0</v>
      </c>
      <c r="H88" s="39">
        <f t="shared" si="34"/>
        <v>0</v>
      </c>
      <c r="I88" s="39">
        <f t="shared" si="34"/>
        <v>0</v>
      </c>
      <c r="J88" s="39">
        <f t="shared" si="34"/>
        <v>0</v>
      </c>
      <c r="K88" s="39">
        <f t="shared" si="34"/>
        <v>0</v>
      </c>
      <c r="L88" s="39">
        <f t="shared" si="34"/>
        <v>0</v>
      </c>
      <c r="M88" s="39">
        <f t="shared" si="34"/>
        <v>0</v>
      </c>
      <c r="N88" s="39">
        <f t="shared" si="34"/>
        <v>0</v>
      </c>
      <c r="O88" s="39">
        <f t="shared" si="34"/>
        <v>5400</v>
      </c>
      <c r="P88" s="39">
        <f t="shared" si="34"/>
        <v>5130</v>
      </c>
      <c r="Q88" s="39">
        <f t="shared" si="34"/>
        <v>0</v>
      </c>
      <c r="R88" s="39">
        <f t="shared" si="34"/>
        <v>4590</v>
      </c>
      <c r="S88" s="39">
        <f t="shared" si="34"/>
        <v>0</v>
      </c>
      <c r="T88" s="39">
        <f t="shared" si="34"/>
        <v>4320</v>
      </c>
      <c r="U88" s="39">
        <f t="shared" si="34"/>
        <v>6750</v>
      </c>
      <c r="V88" s="39">
        <f t="shared" si="34"/>
        <v>4050</v>
      </c>
      <c r="W88" s="39">
        <f t="shared" si="34"/>
        <v>0</v>
      </c>
      <c r="X88" s="151">
        <f t="shared" si="34"/>
        <v>4050</v>
      </c>
    </row>
    <row r="89" spans="2:26" x14ac:dyDescent="0.25">
      <c r="B89" s="168" t="s">
        <v>749</v>
      </c>
      <c r="C89" s="485" t="s">
        <v>430</v>
      </c>
      <c r="D89" s="444"/>
      <c r="E89" s="39">
        <f>E45*$D45</f>
        <v>66662.620778962038</v>
      </c>
      <c r="F89" s="39">
        <f>F45*$D45</f>
        <v>66722.7313477438</v>
      </c>
      <c r="G89" s="39">
        <f t="shared" ref="G89:X90" si="35">G45*$D45</f>
        <v>66362.067935053303</v>
      </c>
      <c r="H89" s="39">
        <f t="shared" si="35"/>
        <v>66315.315270445266</v>
      </c>
      <c r="I89" s="39">
        <f t="shared" si="35"/>
        <v>66348.710030879563</v>
      </c>
      <c r="J89" s="39">
        <f t="shared" si="35"/>
        <v>65433.693594979581</v>
      </c>
      <c r="K89" s="39">
        <f t="shared" si="35"/>
        <v>64699.008865424839</v>
      </c>
      <c r="L89" s="39">
        <f t="shared" si="35"/>
        <v>64238.161171431413</v>
      </c>
      <c r="M89" s="39">
        <f t="shared" si="35"/>
        <v>64044.471560912432</v>
      </c>
      <c r="N89" s="39">
        <f t="shared" si="35"/>
        <v>64044.471560912432</v>
      </c>
      <c r="O89" s="39">
        <f t="shared" si="35"/>
        <v>83328.275973702548</v>
      </c>
      <c r="P89" s="39">
        <f t="shared" si="35"/>
        <v>83403.414184679757</v>
      </c>
      <c r="Q89" s="39">
        <f t="shared" si="35"/>
        <v>82952.584918816618</v>
      </c>
      <c r="R89" s="39">
        <f t="shared" si="35"/>
        <v>82894.144088056564</v>
      </c>
      <c r="S89" s="39">
        <f t="shared" si="35"/>
        <v>82935.887538599462</v>
      </c>
      <c r="T89" s="39">
        <f t="shared" si="35"/>
        <v>81792.11699372447</v>
      </c>
      <c r="U89" s="39">
        <f t="shared" si="35"/>
        <v>80873.761081781049</v>
      </c>
      <c r="V89" s="39">
        <f t="shared" si="35"/>
        <v>80297.701464289275</v>
      </c>
      <c r="W89" s="39">
        <f t="shared" si="35"/>
        <v>80055.589451140535</v>
      </c>
      <c r="X89" s="39">
        <f t="shared" si="35"/>
        <v>80055.589451140535</v>
      </c>
    </row>
    <row r="90" spans="2:26" x14ac:dyDescent="0.25">
      <c r="B90" s="168" t="s">
        <v>484</v>
      </c>
      <c r="C90" s="485" t="s">
        <v>430</v>
      </c>
      <c r="D90" s="444"/>
      <c r="E90" s="39">
        <f>E46*$D46</f>
        <v>181143.36869495598</v>
      </c>
      <c r="F90" s="39">
        <f>F46*$D46</f>
        <v>181642.53903122499</v>
      </c>
      <c r="G90" s="39">
        <f t="shared" si="35"/>
        <v>181661.02682145717</v>
      </c>
      <c r="H90" s="39">
        <f t="shared" si="35"/>
        <v>179257.61409127305</v>
      </c>
      <c r="I90" s="39">
        <f t="shared" si="35"/>
        <v>178111.3710968775</v>
      </c>
      <c r="J90" s="39">
        <f t="shared" si="35"/>
        <v>176521.42113690954</v>
      </c>
      <c r="K90" s="39">
        <f t="shared" si="35"/>
        <v>175227.2758206565</v>
      </c>
      <c r="L90" s="39">
        <f t="shared" si="35"/>
        <v>173803.71597277824</v>
      </c>
      <c r="M90" s="39">
        <f t="shared" si="35"/>
        <v>172213.76601281026</v>
      </c>
      <c r="N90" s="39">
        <f t="shared" si="35"/>
        <v>172213.76601281026</v>
      </c>
      <c r="O90" s="39">
        <f t="shared" si="35"/>
        <v>158500.44760808646</v>
      </c>
      <c r="P90" s="39">
        <f t="shared" si="35"/>
        <v>165294.71051841474</v>
      </c>
      <c r="Q90" s="39">
        <f t="shared" si="35"/>
        <v>165311.53440752602</v>
      </c>
      <c r="R90" s="39">
        <f t="shared" si="35"/>
        <v>163124.42882305844</v>
      </c>
      <c r="S90" s="39">
        <f t="shared" si="35"/>
        <v>162081.34769815853</v>
      </c>
      <c r="T90" s="39">
        <f t="shared" si="35"/>
        <v>160634.49323458766</v>
      </c>
      <c r="U90" s="39">
        <f t="shared" si="35"/>
        <v>159456.82099679744</v>
      </c>
      <c r="V90" s="39">
        <f t="shared" si="35"/>
        <v>158161.38153522817</v>
      </c>
      <c r="W90" s="39">
        <f t="shared" si="35"/>
        <v>156714.5270716573</v>
      </c>
      <c r="X90" s="39">
        <f t="shared" si="35"/>
        <v>156714.5270716573</v>
      </c>
    </row>
    <row r="91" spans="2:26" ht="13" x14ac:dyDescent="0.3">
      <c r="B91" s="177" t="s">
        <v>434</v>
      </c>
      <c r="C91" s="485" t="s">
        <v>430</v>
      </c>
      <c r="D91" s="444"/>
      <c r="E91" s="520">
        <f t="shared" ref="E91:X91" si="36">SUM(E82:E90)</f>
        <v>247805.98947391802</v>
      </c>
      <c r="F91" s="520">
        <f t="shared" si="36"/>
        <v>248365.27037896879</v>
      </c>
      <c r="G91" s="520">
        <f t="shared" si="36"/>
        <v>248023.09475651046</v>
      </c>
      <c r="H91" s="520">
        <f t="shared" si="36"/>
        <v>245572.9293617183</v>
      </c>
      <c r="I91" s="520">
        <f t="shared" si="36"/>
        <v>244460.08112775706</v>
      </c>
      <c r="J91" s="520">
        <f t="shared" si="36"/>
        <v>241955.11473188913</v>
      </c>
      <c r="K91" s="520">
        <f t="shared" si="36"/>
        <v>239926.28468608134</v>
      </c>
      <c r="L91" s="520">
        <f t="shared" si="36"/>
        <v>238041.87714420966</v>
      </c>
      <c r="M91" s="520">
        <f t="shared" si="36"/>
        <v>236258.2375737227</v>
      </c>
      <c r="N91" s="520">
        <f t="shared" si="36"/>
        <v>236258.2375737227</v>
      </c>
      <c r="O91" s="520">
        <f t="shared" si="36"/>
        <v>247228.723581789</v>
      </c>
      <c r="P91" s="520">
        <f t="shared" si="36"/>
        <v>253828.12470309448</v>
      </c>
      <c r="Q91" s="520">
        <f t="shared" si="36"/>
        <v>248264.11932634265</v>
      </c>
      <c r="R91" s="520">
        <f t="shared" si="36"/>
        <v>250608.57291111501</v>
      </c>
      <c r="S91" s="520">
        <f t="shared" si="36"/>
        <v>245017.23523675799</v>
      </c>
      <c r="T91" s="520">
        <f t="shared" si="36"/>
        <v>246746.61022831214</v>
      </c>
      <c r="U91" s="520">
        <f t="shared" si="36"/>
        <v>336445.74336890108</v>
      </c>
      <c r="V91" s="520">
        <f t="shared" si="36"/>
        <v>389429.66364467877</v>
      </c>
      <c r="W91" s="520">
        <f t="shared" si="36"/>
        <v>441246.11652279785</v>
      </c>
      <c r="X91" s="520">
        <f t="shared" si="36"/>
        <v>458168.9552324753</v>
      </c>
    </row>
    <row r="92" spans="2:26" x14ac:dyDescent="0.25">
      <c r="B92" s="167"/>
      <c r="C92" s="485" t="s">
        <v>430</v>
      </c>
      <c r="D92" s="444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151"/>
    </row>
    <row r="93" spans="2:26" ht="13" x14ac:dyDescent="0.3">
      <c r="B93" s="169" t="s">
        <v>403</v>
      </c>
      <c r="C93" s="485" t="s">
        <v>430</v>
      </c>
      <c r="D93" s="44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151"/>
    </row>
    <row r="94" spans="2:26" x14ac:dyDescent="0.25">
      <c r="B94" s="167" t="s">
        <v>404</v>
      </c>
      <c r="C94" s="485" t="s">
        <v>430</v>
      </c>
      <c r="D94" s="444"/>
      <c r="E94" s="39">
        <f t="shared" ref="E94:X94" si="37">E48*$D48</f>
        <v>0</v>
      </c>
      <c r="F94" s="39">
        <f t="shared" si="37"/>
        <v>0</v>
      </c>
      <c r="G94" s="39">
        <f t="shared" si="37"/>
        <v>0</v>
      </c>
      <c r="H94" s="39">
        <f t="shared" si="37"/>
        <v>0</v>
      </c>
      <c r="I94" s="39">
        <f t="shared" si="37"/>
        <v>0</v>
      </c>
      <c r="J94" s="39">
        <f t="shared" si="37"/>
        <v>0</v>
      </c>
      <c r="K94" s="39">
        <f t="shared" si="37"/>
        <v>0</v>
      </c>
      <c r="L94" s="39">
        <f t="shared" si="37"/>
        <v>0</v>
      </c>
      <c r="M94" s="39">
        <f t="shared" si="37"/>
        <v>0</v>
      </c>
      <c r="N94" s="39">
        <f t="shared" si="37"/>
        <v>0</v>
      </c>
      <c r="O94" s="39">
        <f t="shared" si="37"/>
        <v>0</v>
      </c>
      <c r="P94" s="39">
        <f t="shared" si="37"/>
        <v>0</v>
      </c>
      <c r="Q94" s="39">
        <f t="shared" si="37"/>
        <v>0</v>
      </c>
      <c r="R94" s="39">
        <f t="shared" si="37"/>
        <v>0</v>
      </c>
      <c r="S94" s="39">
        <f t="shared" si="37"/>
        <v>0</v>
      </c>
      <c r="T94" s="39">
        <f t="shared" si="37"/>
        <v>0</v>
      </c>
      <c r="U94" s="39">
        <f t="shared" si="37"/>
        <v>0</v>
      </c>
      <c r="V94" s="39">
        <f t="shared" si="37"/>
        <v>0</v>
      </c>
      <c r="W94" s="39">
        <f t="shared" si="37"/>
        <v>0</v>
      </c>
      <c r="X94" s="151">
        <f t="shared" si="37"/>
        <v>0</v>
      </c>
    </row>
    <row r="95" spans="2:26" x14ac:dyDescent="0.25">
      <c r="B95" s="167" t="s">
        <v>406</v>
      </c>
      <c r="C95" s="485" t="s">
        <v>430</v>
      </c>
      <c r="D95" s="444"/>
      <c r="E95" s="39">
        <f t="shared" ref="E95:X95" si="38">E49*$D49</f>
        <v>0</v>
      </c>
      <c r="F95" s="39">
        <f t="shared" si="38"/>
        <v>0</v>
      </c>
      <c r="G95" s="39">
        <f t="shared" si="38"/>
        <v>0</v>
      </c>
      <c r="H95" s="39">
        <f t="shared" si="38"/>
        <v>0</v>
      </c>
      <c r="I95" s="39">
        <f t="shared" si="38"/>
        <v>0</v>
      </c>
      <c r="J95" s="39">
        <f t="shared" si="38"/>
        <v>0</v>
      </c>
      <c r="K95" s="39">
        <f t="shared" si="38"/>
        <v>0</v>
      </c>
      <c r="L95" s="39">
        <f t="shared" si="38"/>
        <v>0</v>
      </c>
      <c r="M95" s="39">
        <f t="shared" si="38"/>
        <v>0</v>
      </c>
      <c r="N95" s="39">
        <f t="shared" si="38"/>
        <v>0</v>
      </c>
      <c r="O95" s="39">
        <f t="shared" si="38"/>
        <v>3191.6129032258068</v>
      </c>
      <c r="P95" s="39">
        <f t="shared" si="38"/>
        <v>0</v>
      </c>
      <c r="Q95" s="39">
        <f t="shared" si="38"/>
        <v>0</v>
      </c>
      <c r="R95" s="39">
        <f t="shared" si="38"/>
        <v>0</v>
      </c>
      <c r="S95" s="39">
        <f t="shared" si="38"/>
        <v>0</v>
      </c>
      <c r="T95" s="39">
        <f t="shared" si="38"/>
        <v>0</v>
      </c>
      <c r="U95" s="39">
        <f t="shared" si="38"/>
        <v>0</v>
      </c>
      <c r="V95" s="39">
        <f t="shared" si="38"/>
        <v>0</v>
      </c>
      <c r="W95" s="39">
        <f t="shared" si="38"/>
        <v>0</v>
      </c>
      <c r="X95" s="151">
        <f t="shared" si="38"/>
        <v>0</v>
      </c>
    </row>
    <row r="96" spans="2:26" x14ac:dyDescent="0.25">
      <c r="B96" s="167" t="s">
        <v>407</v>
      </c>
      <c r="C96" s="485" t="s">
        <v>430</v>
      </c>
      <c r="D96" s="444"/>
      <c r="E96" s="39">
        <f t="shared" ref="E96:X96" si="39">E50*$D50</f>
        <v>0</v>
      </c>
      <c r="F96" s="39">
        <f t="shared" si="39"/>
        <v>0</v>
      </c>
      <c r="G96" s="39">
        <f t="shared" si="39"/>
        <v>0</v>
      </c>
      <c r="H96" s="39">
        <f t="shared" si="39"/>
        <v>0</v>
      </c>
      <c r="I96" s="39">
        <f t="shared" si="39"/>
        <v>0</v>
      </c>
      <c r="J96" s="39">
        <f t="shared" si="39"/>
        <v>0</v>
      </c>
      <c r="K96" s="39">
        <f t="shared" si="39"/>
        <v>0</v>
      </c>
      <c r="L96" s="39">
        <f t="shared" si="39"/>
        <v>0</v>
      </c>
      <c r="M96" s="39">
        <f t="shared" si="39"/>
        <v>0</v>
      </c>
      <c r="N96" s="39">
        <f t="shared" si="39"/>
        <v>0</v>
      </c>
      <c r="O96" s="39">
        <f t="shared" si="39"/>
        <v>2250</v>
      </c>
      <c r="P96" s="39">
        <f t="shared" si="39"/>
        <v>0</v>
      </c>
      <c r="Q96" s="39">
        <f t="shared" si="39"/>
        <v>0</v>
      </c>
      <c r="R96" s="39">
        <f t="shared" si="39"/>
        <v>0</v>
      </c>
      <c r="S96" s="39">
        <f t="shared" si="39"/>
        <v>2250</v>
      </c>
      <c r="T96" s="39">
        <f t="shared" si="39"/>
        <v>0</v>
      </c>
      <c r="U96" s="39">
        <f t="shared" si="39"/>
        <v>0</v>
      </c>
      <c r="V96" s="39">
        <f t="shared" si="39"/>
        <v>0</v>
      </c>
      <c r="W96" s="39">
        <f t="shared" si="39"/>
        <v>0</v>
      </c>
      <c r="X96" s="151">
        <f t="shared" si="39"/>
        <v>0</v>
      </c>
    </row>
    <row r="97" spans="2:24" x14ac:dyDescent="0.25">
      <c r="B97" s="167" t="str">
        <f>B51</f>
        <v>Lot of agricultural tools</v>
      </c>
      <c r="C97" s="485" t="s">
        <v>430</v>
      </c>
      <c r="D97" s="444"/>
      <c r="E97" s="39">
        <f t="shared" ref="E97:X98" si="40">E51*$D51</f>
        <v>3479.9282049965605</v>
      </c>
      <c r="F97" s="39">
        <f t="shared" si="40"/>
        <v>0</v>
      </c>
      <c r="G97" s="39">
        <f t="shared" si="40"/>
        <v>3479.9282049965605</v>
      </c>
      <c r="H97" s="39">
        <f t="shared" si="40"/>
        <v>0</v>
      </c>
      <c r="I97" s="39">
        <f t="shared" si="40"/>
        <v>0</v>
      </c>
      <c r="J97" s="39">
        <f t="shared" si="40"/>
        <v>3479.9282049965605</v>
      </c>
      <c r="K97" s="39">
        <f t="shared" si="40"/>
        <v>0</v>
      </c>
      <c r="L97" s="39">
        <f t="shared" si="40"/>
        <v>3479.9282049965605</v>
      </c>
      <c r="M97" s="39">
        <f t="shared" si="40"/>
        <v>0</v>
      </c>
      <c r="N97" s="39">
        <f t="shared" si="40"/>
        <v>0</v>
      </c>
      <c r="O97" s="39">
        <f t="shared" si="40"/>
        <v>3479.9282049965605</v>
      </c>
      <c r="P97" s="39">
        <f t="shared" si="40"/>
        <v>0</v>
      </c>
      <c r="Q97" s="39">
        <f t="shared" si="40"/>
        <v>3479.9282049965605</v>
      </c>
      <c r="R97" s="39">
        <f t="shared" si="40"/>
        <v>0</v>
      </c>
      <c r="S97" s="39">
        <f t="shared" si="40"/>
        <v>3479.9282049965605</v>
      </c>
      <c r="T97" s="39">
        <f t="shared" si="40"/>
        <v>0</v>
      </c>
      <c r="U97" s="39">
        <f t="shared" si="40"/>
        <v>3479.9282049965605</v>
      </c>
      <c r="V97" s="39">
        <f t="shared" si="40"/>
        <v>0</v>
      </c>
      <c r="W97" s="39">
        <f t="shared" si="40"/>
        <v>3479.9282049965605</v>
      </c>
      <c r="X97" s="39">
        <f t="shared" si="40"/>
        <v>0</v>
      </c>
    </row>
    <row r="98" spans="2:24" x14ac:dyDescent="0.25">
      <c r="B98" s="167"/>
      <c r="C98" s="485"/>
      <c r="D98" s="444"/>
      <c r="E98" s="39">
        <f t="shared" si="40"/>
        <v>0</v>
      </c>
      <c r="F98" s="39">
        <f t="shared" si="40"/>
        <v>0</v>
      </c>
      <c r="G98" s="39">
        <f t="shared" si="40"/>
        <v>0</v>
      </c>
      <c r="H98" s="39">
        <f t="shared" si="40"/>
        <v>0</v>
      </c>
      <c r="I98" s="39">
        <f t="shared" si="40"/>
        <v>0</v>
      </c>
      <c r="J98" s="39">
        <f t="shared" si="40"/>
        <v>0</v>
      </c>
      <c r="K98" s="39">
        <f t="shared" si="40"/>
        <v>0</v>
      </c>
      <c r="L98" s="39">
        <f t="shared" si="40"/>
        <v>0</v>
      </c>
      <c r="M98" s="39">
        <f t="shared" si="40"/>
        <v>0</v>
      </c>
      <c r="N98" s="39">
        <f t="shared" si="40"/>
        <v>0</v>
      </c>
      <c r="O98" s="39">
        <f t="shared" si="40"/>
        <v>0</v>
      </c>
      <c r="P98" s="39">
        <f t="shared" si="40"/>
        <v>0</v>
      </c>
      <c r="Q98" s="39">
        <f t="shared" si="40"/>
        <v>0</v>
      </c>
      <c r="R98" s="39">
        <f t="shared" si="40"/>
        <v>0</v>
      </c>
      <c r="S98" s="39">
        <f t="shared" si="40"/>
        <v>0</v>
      </c>
      <c r="T98" s="39">
        <f t="shared" si="40"/>
        <v>0</v>
      </c>
      <c r="U98" s="39">
        <f t="shared" si="40"/>
        <v>0</v>
      </c>
      <c r="V98" s="39">
        <f t="shared" si="40"/>
        <v>0</v>
      </c>
      <c r="W98" s="39">
        <f t="shared" si="40"/>
        <v>0</v>
      </c>
      <c r="X98" s="39">
        <f t="shared" si="40"/>
        <v>0</v>
      </c>
    </row>
    <row r="99" spans="2:24" ht="13" x14ac:dyDescent="0.3">
      <c r="B99" s="169" t="s">
        <v>485</v>
      </c>
      <c r="C99" s="485"/>
      <c r="D99" s="444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</row>
    <row r="100" spans="2:24" x14ac:dyDescent="0.25">
      <c r="B100" s="167"/>
      <c r="C100" s="485" t="s">
        <v>430</v>
      </c>
      <c r="D100" s="444"/>
      <c r="E100" s="39">
        <f t="shared" ref="E100:X100" si="41">E53*$D53</f>
        <v>0</v>
      </c>
      <c r="F100" s="39">
        <f t="shared" si="41"/>
        <v>0</v>
      </c>
      <c r="G100" s="39">
        <f t="shared" si="41"/>
        <v>0</v>
      </c>
      <c r="H100" s="39">
        <f t="shared" si="41"/>
        <v>0</v>
      </c>
      <c r="I100" s="39">
        <f t="shared" si="41"/>
        <v>0</v>
      </c>
      <c r="J100" s="39">
        <f t="shared" si="41"/>
        <v>0</v>
      </c>
      <c r="K100" s="39">
        <f t="shared" si="41"/>
        <v>0</v>
      </c>
      <c r="L100" s="39">
        <f t="shared" si="41"/>
        <v>0</v>
      </c>
      <c r="M100" s="39">
        <f t="shared" si="41"/>
        <v>0</v>
      </c>
      <c r="N100" s="39">
        <f t="shared" si="41"/>
        <v>0</v>
      </c>
      <c r="O100" s="39">
        <f t="shared" si="41"/>
        <v>0</v>
      </c>
      <c r="P100" s="39">
        <f t="shared" si="41"/>
        <v>0</v>
      </c>
      <c r="Q100" s="39">
        <f t="shared" si="41"/>
        <v>0</v>
      </c>
      <c r="R100" s="39">
        <f t="shared" si="41"/>
        <v>0</v>
      </c>
      <c r="S100" s="39">
        <f t="shared" si="41"/>
        <v>0</v>
      </c>
      <c r="T100" s="39">
        <f t="shared" si="41"/>
        <v>0</v>
      </c>
      <c r="U100" s="39">
        <f t="shared" si="41"/>
        <v>0</v>
      </c>
      <c r="V100" s="39">
        <f t="shared" si="41"/>
        <v>0</v>
      </c>
      <c r="W100" s="39">
        <f t="shared" si="41"/>
        <v>0</v>
      </c>
      <c r="X100" s="151">
        <f t="shared" si="41"/>
        <v>0</v>
      </c>
    </row>
    <row r="101" spans="2:24" x14ac:dyDescent="0.25">
      <c r="B101" s="167" t="str">
        <f>B54</f>
        <v>Seeds-Gum and Balanites Direct seedling</v>
      </c>
      <c r="C101" s="485" t="s">
        <v>430</v>
      </c>
      <c r="D101" s="444"/>
      <c r="E101" s="39">
        <f t="shared" ref="E101:X101" si="42">E54*$D54</f>
        <v>0</v>
      </c>
      <c r="F101" s="39">
        <f t="shared" si="42"/>
        <v>0</v>
      </c>
      <c r="G101" s="39">
        <f t="shared" si="42"/>
        <v>0</v>
      </c>
      <c r="H101" s="39">
        <f t="shared" si="42"/>
        <v>0</v>
      </c>
      <c r="I101" s="39">
        <f t="shared" si="42"/>
        <v>0</v>
      </c>
      <c r="J101" s="39">
        <f t="shared" si="42"/>
        <v>0</v>
      </c>
      <c r="K101" s="39">
        <f t="shared" si="42"/>
        <v>0</v>
      </c>
      <c r="L101" s="39">
        <f t="shared" si="42"/>
        <v>0</v>
      </c>
      <c r="M101" s="39">
        <f t="shared" si="42"/>
        <v>0</v>
      </c>
      <c r="N101" s="39">
        <f t="shared" si="42"/>
        <v>0</v>
      </c>
      <c r="O101" s="39">
        <f t="shared" si="42"/>
        <v>504.43441935483878</v>
      </c>
      <c r="P101" s="39">
        <f t="shared" si="42"/>
        <v>0</v>
      </c>
      <c r="Q101" s="39">
        <f t="shared" si="42"/>
        <v>0</v>
      </c>
      <c r="R101" s="39">
        <f t="shared" si="42"/>
        <v>0</v>
      </c>
      <c r="S101" s="39">
        <f t="shared" si="42"/>
        <v>0</v>
      </c>
      <c r="T101" s="39">
        <f t="shared" si="42"/>
        <v>0</v>
      </c>
      <c r="U101" s="39">
        <f t="shared" si="42"/>
        <v>0</v>
      </c>
      <c r="V101" s="39">
        <f t="shared" si="42"/>
        <v>0</v>
      </c>
      <c r="W101" s="39">
        <f t="shared" si="42"/>
        <v>0</v>
      </c>
      <c r="X101" s="151">
        <f t="shared" si="42"/>
        <v>0</v>
      </c>
    </row>
    <row r="102" spans="2:24" x14ac:dyDescent="0.25">
      <c r="B102" s="167" t="str">
        <f>B55</f>
        <v xml:space="preserve">Fooder Seeds </v>
      </c>
      <c r="C102" s="485" t="s">
        <v>430</v>
      </c>
      <c r="D102" s="444"/>
      <c r="E102" s="39">
        <f t="shared" ref="E102:X102" si="43">E55*$D55</f>
        <v>0</v>
      </c>
      <c r="F102" s="39">
        <f t="shared" si="43"/>
        <v>0</v>
      </c>
      <c r="G102" s="39">
        <f t="shared" si="43"/>
        <v>0</v>
      </c>
      <c r="H102" s="39">
        <f t="shared" si="43"/>
        <v>0</v>
      </c>
      <c r="I102" s="39">
        <f t="shared" si="43"/>
        <v>0</v>
      </c>
      <c r="J102" s="39">
        <f t="shared" si="43"/>
        <v>0</v>
      </c>
      <c r="K102" s="39">
        <f t="shared" si="43"/>
        <v>0</v>
      </c>
      <c r="L102" s="39">
        <f t="shared" si="43"/>
        <v>0</v>
      </c>
      <c r="M102" s="39">
        <f t="shared" si="43"/>
        <v>0</v>
      </c>
      <c r="N102" s="39">
        <f t="shared" si="43"/>
        <v>0</v>
      </c>
      <c r="O102" s="39">
        <f t="shared" si="43"/>
        <v>2531.25</v>
      </c>
      <c r="P102" s="39">
        <f t="shared" si="43"/>
        <v>2404.6874999999995</v>
      </c>
      <c r="Q102" s="39">
        <f t="shared" si="43"/>
        <v>2278.125</v>
      </c>
      <c r="R102" s="39">
        <f t="shared" si="43"/>
        <v>2151.5625</v>
      </c>
      <c r="S102" s="39">
        <f t="shared" si="43"/>
        <v>2025</v>
      </c>
      <c r="T102" s="39">
        <f t="shared" si="43"/>
        <v>2025</v>
      </c>
      <c r="U102" s="39">
        <f t="shared" si="43"/>
        <v>1898.4375</v>
      </c>
      <c r="V102" s="39">
        <f t="shared" si="43"/>
        <v>1898.4375</v>
      </c>
      <c r="W102" s="39">
        <f t="shared" si="43"/>
        <v>1898.4375</v>
      </c>
      <c r="X102" s="151">
        <f t="shared" si="43"/>
        <v>1898.4375</v>
      </c>
    </row>
    <row r="103" spans="2:24" x14ac:dyDescent="0.25">
      <c r="B103" s="167" t="str">
        <f t="shared" ref="B103:B107" si="44">B56</f>
        <v>Non improved Millet seeds</v>
      </c>
      <c r="C103" s="485" t="s">
        <v>430</v>
      </c>
      <c r="D103" s="444"/>
      <c r="E103" s="39">
        <f t="shared" ref="E103:X107" si="45">E56*$D56</f>
        <v>2000</v>
      </c>
      <c r="F103" s="39">
        <f t="shared" si="45"/>
        <v>2000</v>
      </c>
      <c r="G103" s="39">
        <f t="shared" si="45"/>
        <v>2000</v>
      </c>
      <c r="H103" s="39">
        <f t="shared" si="45"/>
        <v>2000</v>
      </c>
      <c r="I103" s="39">
        <f t="shared" si="45"/>
        <v>2000</v>
      </c>
      <c r="J103" s="39">
        <f t="shared" si="45"/>
        <v>2000</v>
      </c>
      <c r="K103" s="39">
        <f t="shared" si="45"/>
        <v>2000</v>
      </c>
      <c r="L103" s="39">
        <f t="shared" si="45"/>
        <v>2000</v>
      </c>
      <c r="M103" s="39">
        <f t="shared" si="45"/>
        <v>2000</v>
      </c>
      <c r="N103" s="39">
        <f t="shared" si="45"/>
        <v>2000</v>
      </c>
      <c r="O103" s="39">
        <f t="shared" si="45"/>
        <v>0</v>
      </c>
      <c r="P103" s="39">
        <f t="shared" si="45"/>
        <v>0</v>
      </c>
      <c r="Q103" s="39">
        <f t="shared" si="45"/>
        <v>0</v>
      </c>
      <c r="R103" s="39">
        <f t="shared" si="45"/>
        <v>0</v>
      </c>
      <c r="S103" s="39">
        <f t="shared" si="45"/>
        <v>0</v>
      </c>
      <c r="T103" s="39">
        <f t="shared" si="45"/>
        <v>0</v>
      </c>
      <c r="U103" s="39">
        <f t="shared" si="45"/>
        <v>0</v>
      </c>
      <c r="V103" s="39">
        <f t="shared" si="45"/>
        <v>0</v>
      </c>
      <c r="W103" s="39">
        <f t="shared" si="45"/>
        <v>0</v>
      </c>
      <c r="X103" s="151">
        <f t="shared" si="45"/>
        <v>0</v>
      </c>
    </row>
    <row r="104" spans="2:24" x14ac:dyDescent="0.25">
      <c r="B104" s="167" t="str">
        <f t="shared" si="44"/>
        <v>Non Improved Groundnut seeds</v>
      </c>
      <c r="C104" s="485" t="s">
        <v>430</v>
      </c>
      <c r="D104" s="444"/>
      <c r="E104" s="39">
        <f t="shared" si="45"/>
        <v>21250</v>
      </c>
      <c r="F104" s="39">
        <f t="shared" si="45"/>
        <v>21250</v>
      </c>
      <c r="G104" s="39">
        <f t="shared" si="45"/>
        <v>21250</v>
      </c>
      <c r="H104" s="39">
        <f t="shared" si="45"/>
        <v>21250</v>
      </c>
      <c r="I104" s="39">
        <f t="shared" si="45"/>
        <v>21250</v>
      </c>
      <c r="J104" s="39">
        <f t="shared" si="45"/>
        <v>21250</v>
      </c>
      <c r="K104" s="39">
        <f t="shared" si="45"/>
        <v>21250</v>
      </c>
      <c r="L104" s="39">
        <f t="shared" si="45"/>
        <v>21250</v>
      </c>
      <c r="M104" s="39">
        <f t="shared" si="45"/>
        <v>21250</v>
      </c>
      <c r="N104" s="39">
        <f t="shared" si="45"/>
        <v>21250</v>
      </c>
      <c r="O104" s="39">
        <f t="shared" si="45"/>
        <v>0</v>
      </c>
      <c r="P104" s="39">
        <f t="shared" si="45"/>
        <v>0</v>
      </c>
      <c r="Q104" s="39">
        <f t="shared" si="45"/>
        <v>0</v>
      </c>
      <c r="R104" s="39">
        <f t="shared" si="45"/>
        <v>0</v>
      </c>
      <c r="S104" s="39">
        <f t="shared" si="45"/>
        <v>0</v>
      </c>
      <c r="T104" s="39">
        <f t="shared" si="45"/>
        <v>0</v>
      </c>
      <c r="U104" s="39">
        <f t="shared" si="45"/>
        <v>0</v>
      </c>
      <c r="V104" s="39">
        <f t="shared" si="45"/>
        <v>0</v>
      </c>
      <c r="W104" s="39">
        <f t="shared" si="45"/>
        <v>0</v>
      </c>
      <c r="X104" s="151">
        <f t="shared" si="45"/>
        <v>0</v>
      </c>
    </row>
    <row r="105" spans="2:24" x14ac:dyDescent="0.25">
      <c r="B105" s="167" t="str">
        <f t="shared" si="44"/>
        <v>Sorghum seeds</v>
      </c>
      <c r="C105" s="485" t="s">
        <v>430</v>
      </c>
      <c r="D105" s="444"/>
      <c r="E105" s="39">
        <f t="shared" si="45"/>
        <v>0</v>
      </c>
      <c r="F105" s="39">
        <f t="shared" si="45"/>
        <v>0</v>
      </c>
      <c r="G105" s="39">
        <f t="shared" si="45"/>
        <v>0</v>
      </c>
      <c r="H105" s="39">
        <f t="shared" si="45"/>
        <v>0</v>
      </c>
      <c r="I105" s="39">
        <f t="shared" si="45"/>
        <v>0</v>
      </c>
      <c r="J105" s="39">
        <f t="shared" si="45"/>
        <v>0</v>
      </c>
      <c r="K105" s="39">
        <f t="shared" si="45"/>
        <v>0</v>
      </c>
      <c r="L105" s="39">
        <f t="shared" si="45"/>
        <v>0</v>
      </c>
      <c r="M105" s="39">
        <f t="shared" si="45"/>
        <v>0</v>
      </c>
      <c r="N105" s="39">
        <f t="shared" si="45"/>
        <v>0</v>
      </c>
      <c r="O105" s="39">
        <f t="shared" si="45"/>
        <v>2000</v>
      </c>
      <c r="P105" s="39">
        <f t="shared" si="45"/>
        <v>2000</v>
      </c>
      <c r="Q105" s="39">
        <f t="shared" si="45"/>
        <v>2000</v>
      </c>
      <c r="R105" s="39">
        <f t="shared" si="45"/>
        <v>2000</v>
      </c>
      <c r="S105" s="39">
        <f t="shared" si="45"/>
        <v>2000</v>
      </c>
      <c r="T105" s="39">
        <f t="shared" si="45"/>
        <v>2000</v>
      </c>
      <c r="U105" s="39">
        <f t="shared" si="45"/>
        <v>2000</v>
      </c>
      <c r="V105" s="39">
        <f t="shared" si="45"/>
        <v>2000</v>
      </c>
      <c r="W105" s="39">
        <f t="shared" si="45"/>
        <v>2000</v>
      </c>
      <c r="X105" s="151">
        <f t="shared" si="45"/>
        <v>2000</v>
      </c>
    </row>
    <row r="106" spans="2:24" x14ac:dyDescent="0.25">
      <c r="B106" s="167" t="str">
        <f t="shared" si="44"/>
        <v>Groundnut seeds</v>
      </c>
      <c r="C106" s="485" t="s">
        <v>430</v>
      </c>
      <c r="D106" s="444"/>
      <c r="E106" s="39">
        <f t="shared" si="45"/>
        <v>0</v>
      </c>
      <c r="F106" s="39">
        <f t="shared" si="45"/>
        <v>0</v>
      </c>
      <c r="G106" s="39">
        <f t="shared" si="45"/>
        <v>0</v>
      </c>
      <c r="H106" s="39">
        <f t="shared" si="45"/>
        <v>0</v>
      </c>
      <c r="I106" s="39">
        <f t="shared" si="45"/>
        <v>0</v>
      </c>
      <c r="J106" s="39">
        <f t="shared" si="45"/>
        <v>0</v>
      </c>
      <c r="K106" s="39">
        <f t="shared" si="45"/>
        <v>0</v>
      </c>
      <c r="L106" s="39">
        <f t="shared" si="45"/>
        <v>0</v>
      </c>
      <c r="M106" s="39">
        <f t="shared" si="45"/>
        <v>0</v>
      </c>
      <c r="N106" s="39">
        <f t="shared" si="45"/>
        <v>0</v>
      </c>
      <c r="O106" s="39">
        <f t="shared" si="45"/>
        <v>19250</v>
      </c>
      <c r="P106" s="39">
        <f t="shared" si="45"/>
        <v>19250</v>
      </c>
      <c r="Q106" s="39">
        <f t="shared" si="45"/>
        <v>19250</v>
      </c>
      <c r="R106" s="39">
        <f t="shared" si="45"/>
        <v>19250</v>
      </c>
      <c r="S106" s="39">
        <f t="shared" si="45"/>
        <v>19250</v>
      </c>
      <c r="T106" s="39">
        <f t="shared" si="45"/>
        <v>19250</v>
      </c>
      <c r="U106" s="39">
        <f t="shared" si="45"/>
        <v>19250</v>
      </c>
      <c r="V106" s="39">
        <f t="shared" si="45"/>
        <v>19250</v>
      </c>
      <c r="W106" s="39">
        <f t="shared" si="45"/>
        <v>19250</v>
      </c>
      <c r="X106" s="151">
        <f t="shared" si="45"/>
        <v>19250</v>
      </c>
    </row>
    <row r="107" spans="2:24" x14ac:dyDescent="0.25">
      <c r="B107" s="167" t="str">
        <f t="shared" si="44"/>
        <v xml:space="preserve">Organic fertilizer </v>
      </c>
      <c r="C107" s="485" t="s">
        <v>430</v>
      </c>
      <c r="D107" s="444"/>
      <c r="E107" s="39">
        <f>E60*$D60</f>
        <v>2000</v>
      </c>
      <c r="F107" s="39">
        <f t="shared" si="45"/>
        <v>2000</v>
      </c>
      <c r="G107" s="39">
        <f t="shared" si="45"/>
        <v>2000</v>
      </c>
      <c r="H107" s="39">
        <f t="shared" si="45"/>
        <v>2000</v>
      </c>
      <c r="I107" s="39">
        <f t="shared" si="45"/>
        <v>2000</v>
      </c>
      <c r="J107" s="39">
        <f t="shared" si="45"/>
        <v>2000</v>
      </c>
      <c r="K107" s="39">
        <f t="shared" si="45"/>
        <v>2000</v>
      </c>
      <c r="L107" s="39">
        <f t="shared" si="45"/>
        <v>2000</v>
      </c>
      <c r="M107" s="39">
        <f t="shared" si="45"/>
        <v>2000</v>
      </c>
      <c r="N107" s="39">
        <f t="shared" si="45"/>
        <v>2000</v>
      </c>
      <c r="O107" s="39">
        <f t="shared" si="45"/>
        <v>2500</v>
      </c>
      <c r="P107" s="39">
        <f t="shared" si="45"/>
        <v>3000</v>
      </c>
      <c r="Q107" s="39">
        <f t="shared" si="45"/>
        <v>3000</v>
      </c>
      <c r="R107" s="39">
        <f t="shared" si="45"/>
        <v>3000</v>
      </c>
      <c r="S107" s="39">
        <f t="shared" si="45"/>
        <v>3000</v>
      </c>
      <c r="T107" s="39">
        <f t="shared" si="45"/>
        <v>3000</v>
      </c>
      <c r="U107" s="39">
        <f t="shared" si="45"/>
        <v>3000</v>
      </c>
      <c r="V107" s="39">
        <f t="shared" si="45"/>
        <v>3000</v>
      </c>
      <c r="W107" s="39">
        <f t="shared" si="45"/>
        <v>3000</v>
      </c>
      <c r="X107" s="151">
        <f t="shared" si="45"/>
        <v>3000</v>
      </c>
    </row>
    <row r="108" spans="2:24" ht="13" x14ac:dyDescent="0.3">
      <c r="B108" s="170" t="s">
        <v>413</v>
      </c>
      <c r="C108" s="485" t="s">
        <v>430</v>
      </c>
      <c r="D108" s="444"/>
      <c r="E108" s="39">
        <f t="shared" ref="E108:X108" si="46">E61*$D61</f>
        <v>0</v>
      </c>
      <c r="F108" s="39">
        <f t="shared" si="46"/>
        <v>0</v>
      </c>
      <c r="G108" s="39">
        <f t="shared" si="46"/>
        <v>0</v>
      </c>
      <c r="H108" s="39">
        <f t="shared" si="46"/>
        <v>0</v>
      </c>
      <c r="I108" s="39">
        <f t="shared" si="46"/>
        <v>0</v>
      </c>
      <c r="J108" s="39">
        <f t="shared" si="46"/>
        <v>0</v>
      </c>
      <c r="K108" s="39">
        <f t="shared" si="46"/>
        <v>0</v>
      </c>
      <c r="L108" s="39">
        <f t="shared" si="46"/>
        <v>0</v>
      </c>
      <c r="M108" s="39">
        <f t="shared" si="46"/>
        <v>0</v>
      </c>
      <c r="N108" s="39">
        <f t="shared" si="46"/>
        <v>0</v>
      </c>
      <c r="O108" s="39">
        <f t="shared" si="46"/>
        <v>0</v>
      </c>
      <c r="P108" s="39">
        <f t="shared" si="46"/>
        <v>0</v>
      </c>
      <c r="Q108" s="39">
        <f t="shared" si="46"/>
        <v>0</v>
      </c>
      <c r="R108" s="39">
        <f t="shared" si="46"/>
        <v>0</v>
      </c>
      <c r="S108" s="39">
        <f t="shared" si="46"/>
        <v>0</v>
      </c>
      <c r="T108" s="39">
        <f t="shared" si="46"/>
        <v>0</v>
      </c>
      <c r="U108" s="39">
        <f t="shared" si="46"/>
        <v>0</v>
      </c>
      <c r="V108" s="39">
        <f t="shared" si="46"/>
        <v>0</v>
      </c>
      <c r="W108" s="39">
        <f t="shared" si="46"/>
        <v>0</v>
      </c>
      <c r="X108" s="151">
        <f t="shared" si="46"/>
        <v>0</v>
      </c>
    </row>
    <row r="109" spans="2:24" x14ac:dyDescent="0.25">
      <c r="B109" s="167" t="str">
        <f>B62</f>
        <v>Transportation</v>
      </c>
      <c r="C109" s="485" t="s">
        <v>430</v>
      </c>
      <c r="D109" s="444"/>
      <c r="E109" s="39">
        <f t="shared" ref="E109:X109" si="47">E62*$D62</f>
        <v>0</v>
      </c>
      <c r="F109" s="39">
        <f t="shared" si="47"/>
        <v>0</v>
      </c>
      <c r="G109" s="39">
        <f t="shared" si="47"/>
        <v>0</v>
      </c>
      <c r="H109" s="39">
        <f t="shared" si="47"/>
        <v>0</v>
      </c>
      <c r="I109" s="39">
        <f t="shared" si="47"/>
        <v>0</v>
      </c>
      <c r="J109" s="39">
        <f t="shared" si="47"/>
        <v>0</v>
      </c>
      <c r="K109" s="39">
        <f t="shared" si="47"/>
        <v>0</v>
      </c>
      <c r="L109" s="39">
        <f t="shared" si="47"/>
        <v>0</v>
      </c>
      <c r="M109" s="39">
        <f t="shared" si="47"/>
        <v>0</v>
      </c>
      <c r="N109" s="39">
        <f t="shared" si="47"/>
        <v>0</v>
      </c>
      <c r="O109" s="39">
        <f t="shared" si="47"/>
        <v>0</v>
      </c>
      <c r="P109" s="39">
        <f t="shared" si="47"/>
        <v>0</v>
      </c>
      <c r="Q109" s="39">
        <f t="shared" si="47"/>
        <v>0</v>
      </c>
      <c r="R109" s="39">
        <f t="shared" si="47"/>
        <v>0</v>
      </c>
      <c r="S109" s="39">
        <f t="shared" si="47"/>
        <v>0</v>
      </c>
      <c r="T109" s="39">
        <f t="shared" si="47"/>
        <v>0</v>
      </c>
      <c r="U109" s="39">
        <f t="shared" si="47"/>
        <v>0</v>
      </c>
      <c r="V109" s="39">
        <f t="shared" si="47"/>
        <v>33.189655172413794</v>
      </c>
      <c r="W109" s="39">
        <f t="shared" si="47"/>
        <v>66.379310344827587</v>
      </c>
      <c r="X109" s="151">
        <f t="shared" si="47"/>
        <v>99.568965517241381</v>
      </c>
    </row>
    <row r="110" spans="2:24" x14ac:dyDescent="0.25">
      <c r="B110" s="167" t="str">
        <f>B63</f>
        <v xml:space="preserve">Transport fruit Balanites et bag </v>
      </c>
      <c r="C110" s="485" t="s">
        <v>430</v>
      </c>
      <c r="D110" s="444"/>
      <c r="E110" s="39">
        <f t="shared" ref="E110:X110" si="48">E63*$D63</f>
        <v>0</v>
      </c>
      <c r="F110" s="39">
        <f t="shared" si="48"/>
        <v>0</v>
      </c>
      <c r="G110" s="39">
        <f t="shared" si="48"/>
        <v>0</v>
      </c>
      <c r="H110" s="39">
        <f t="shared" si="48"/>
        <v>0</v>
      </c>
      <c r="I110" s="39">
        <f t="shared" si="48"/>
        <v>0</v>
      </c>
      <c r="J110" s="39">
        <f t="shared" si="48"/>
        <v>0</v>
      </c>
      <c r="K110" s="39">
        <f t="shared" si="48"/>
        <v>0</v>
      </c>
      <c r="L110" s="39">
        <f t="shared" si="48"/>
        <v>0</v>
      </c>
      <c r="M110" s="39">
        <f t="shared" si="48"/>
        <v>0</v>
      </c>
      <c r="N110" s="39">
        <f t="shared" si="48"/>
        <v>0</v>
      </c>
      <c r="O110" s="39">
        <f t="shared" si="48"/>
        <v>0</v>
      </c>
      <c r="P110" s="39">
        <f t="shared" si="48"/>
        <v>0</v>
      </c>
      <c r="Q110" s="39">
        <f t="shared" si="48"/>
        <v>0</v>
      </c>
      <c r="R110" s="39">
        <f t="shared" si="48"/>
        <v>0</v>
      </c>
      <c r="S110" s="39">
        <f t="shared" si="48"/>
        <v>0</v>
      </c>
      <c r="T110" s="39">
        <f t="shared" si="48"/>
        <v>0</v>
      </c>
      <c r="U110" s="39">
        <f t="shared" si="48"/>
        <v>25862.068965517243</v>
      </c>
      <c r="V110" s="39">
        <f t="shared" si="48"/>
        <v>38793.103448275862</v>
      </c>
      <c r="W110" s="39">
        <f t="shared" si="48"/>
        <v>51724.137931034486</v>
      </c>
      <c r="X110" s="151">
        <f t="shared" si="48"/>
        <v>51724.137931034486</v>
      </c>
    </row>
    <row r="111" spans="2:24" x14ac:dyDescent="0.25">
      <c r="B111" s="167" t="s">
        <v>435</v>
      </c>
      <c r="C111" s="485" t="s">
        <v>430</v>
      </c>
      <c r="D111" s="446"/>
      <c r="E111" s="39">
        <f t="shared" ref="E111:X111" si="49">E64*$D64</f>
        <v>4455.4878539849124</v>
      </c>
      <c r="F111" s="39">
        <f t="shared" si="49"/>
        <v>4465.1416339575408</v>
      </c>
      <c r="G111" s="39">
        <f t="shared" si="49"/>
        <v>4457.7942990764768</v>
      </c>
      <c r="H111" s="39">
        <f t="shared" si="49"/>
        <v>4416.4654808424393</v>
      </c>
      <c r="I111" s="39">
        <f t="shared" si="49"/>
        <v>4397.9372713155681</v>
      </c>
      <c r="J111" s="39">
        <f t="shared" si="49"/>
        <v>4351.8256990072887</v>
      </c>
      <c r="K111" s="39">
        <f t="shared" si="49"/>
        <v>4314.5073842729907</v>
      </c>
      <c r="L111" s="39">
        <f t="shared" si="49"/>
        <v>4280.8312358373114</v>
      </c>
      <c r="M111" s="39">
        <f t="shared" si="49"/>
        <v>4250.0348896709702</v>
      </c>
      <c r="N111" s="39">
        <f t="shared" si="49"/>
        <v>4250.0348896709702</v>
      </c>
      <c r="O111" s="39">
        <f t="shared" si="49"/>
        <v>5112.6515348359235</v>
      </c>
      <c r="P111" s="39">
        <f t="shared" si="49"/>
        <v>5194.1075378520172</v>
      </c>
      <c r="Q111" s="39">
        <f t="shared" si="49"/>
        <v>4535.6530858794868</v>
      </c>
      <c r="R111" s="39">
        <f t="shared" si="49"/>
        <v>5078.5380122056722</v>
      </c>
      <c r="S111" s="39">
        <f t="shared" si="49"/>
        <v>4481.0867614154258</v>
      </c>
      <c r="T111" s="39">
        <f t="shared" si="49"/>
        <v>4979.1849155969367</v>
      </c>
      <c r="U111" s="39">
        <f t="shared" si="49"/>
        <v>5247.4207535767118</v>
      </c>
      <c r="V111" s="39">
        <f t="shared" si="49"/>
        <v>4871.7829727351</v>
      </c>
      <c r="W111" s="39">
        <f t="shared" si="49"/>
        <v>4329.8615568369005</v>
      </c>
      <c r="X111" s="151">
        <f t="shared" si="49"/>
        <v>4842.3600743000306</v>
      </c>
    </row>
    <row r="112" spans="2:24" x14ac:dyDescent="0.25">
      <c r="B112" s="167" t="s">
        <v>436</v>
      </c>
      <c r="C112" s="485" t="s">
        <v>430</v>
      </c>
      <c r="D112" s="444"/>
      <c r="E112" s="39">
        <f t="shared" ref="E112:X112" si="50">E65*$D65</f>
        <v>0</v>
      </c>
      <c r="F112" s="39">
        <f t="shared" si="50"/>
        <v>0</v>
      </c>
      <c r="G112" s="39">
        <f t="shared" si="50"/>
        <v>0</v>
      </c>
      <c r="H112" s="39">
        <f t="shared" si="50"/>
        <v>0</v>
      </c>
      <c r="I112" s="39">
        <f t="shared" si="50"/>
        <v>0</v>
      </c>
      <c r="J112" s="39">
        <f t="shared" si="50"/>
        <v>0</v>
      </c>
      <c r="K112" s="39">
        <f t="shared" si="50"/>
        <v>0</v>
      </c>
      <c r="L112" s="39">
        <f t="shared" si="50"/>
        <v>0</v>
      </c>
      <c r="M112" s="39">
        <f t="shared" si="50"/>
        <v>0</v>
      </c>
      <c r="N112" s="39">
        <f t="shared" si="50"/>
        <v>0</v>
      </c>
      <c r="O112" s="39">
        <f t="shared" si="50"/>
        <v>0</v>
      </c>
      <c r="P112" s="39">
        <f t="shared" si="50"/>
        <v>0</v>
      </c>
      <c r="Q112" s="39">
        <f t="shared" si="50"/>
        <v>0</v>
      </c>
      <c r="R112" s="39">
        <f t="shared" si="50"/>
        <v>0</v>
      </c>
      <c r="S112" s="39">
        <f t="shared" si="50"/>
        <v>0</v>
      </c>
      <c r="T112" s="39">
        <f t="shared" si="50"/>
        <v>0</v>
      </c>
      <c r="U112" s="39">
        <f t="shared" si="50"/>
        <v>0</v>
      </c>
      <c r="V112" s="39">
        <f t="shared" si="50"/>
        <v>0</v>
      </c>
      <c r="W112" s="39">
        <f t="shared" si="50"/>
        <v>0</v>
      </c>
      <c r="X112" s="151">
        <f t="shared" si="50"/>
        <v>0</v>
      </c>
    </row>
    <row r="113" spans="2:24" ht="13" x14ac:dyDescent="0.3">
      <c r="B113" s="174" t="s">
        <v>437</v>
      </c>
      <c r="C113" s="486" t="s">
        <v>430</v>
      </c>
      <c r="D113" s="447"/>
      <c r="E113" s="163">
        <f t="shared" ref="E113:X113" si="51">SUM(E93:E112)</f>
        <v>33185.416058981471</v>
      </c>
      <c r="F113" s="163">
        <f t="shared" si="51"/>
        <v>29715.141633957541</v>
      </c>
      <c r="G113" s="163">
        <f t="shared" si="51"/>
        <v>33187.722504073041</v>
      </c>
      <c r="H113" s="163">
        <f t="shared" si="51"/>
        <v>29666.465480842438</v>
      </c>
      <c r="I113" s="163">
        <f t="shared" si="51"/>
        <v>29647.937271315568</v>
      </c>
      <c r="J113" s="163">
        <f t="shared" si="51"/>
        <v>33081.753904003854</v>
      </c>
      <c r="K113" s="163">
        <f t="shared" si="51"/>
        <v>29564.507384272991</v>
      </c>
      <c r="L113" s="163">
        <f t="shared" si="51"/>
        <v>33010.759440833877</v>
      </c>
      <c r="M113" s="163">
        <f t="shared" si="51"/>
        <v>29500.034889670969</v>
      </c>
      <c r="N113" s="163">
        <f t="shared" si="51"/>
        <v>29500.034889670969</v>
      </c>
      <c r="O113" s="163">
        <f t="shared" si="51"/>
        <v>40819.877062413128</v>
      </c>
      <c r="P113" s="163">
        <f t="shared" si="51"/>
        <v>31848.795037852018</v>
      </c>
      <c r="Q113" s="163">
        <f t="shared" si="51"/>
        <v>34543.706290876049</v>
      </c>
      <c r="R113" s="163">
        <f t="shared" si="51"/>
        <v>31480.100512205674</v>
      </c>
      <c r="S113" s="163">
        <f t="shared" si="51"/>
        <v>36486.014966411989</v>
      </c>
      <c r="T113" s="163">
        <f t="shared" si="51"/>
        <v>31254.184915596936</v>
      </c>
      <c r="U113" s="163">
        <f t="shared" si="51"/>
        <v>60737.855424090514</v>
      </c>
      <c r="V113" s="163">
        <f t="shared" si="51"/>
        <v>69846.513576183381</v>
      </c>
      <c r="W113" s="163">
        <f t="shared" si="51"/>
        <v>85748.744503212773</v>
      </c>
      <c r="X113" s="175">
        <f t="shared" si="51"/>
        <v>82814.504470851753</v>
      </c>
    </row>
    <row r="114" spans="2:24" x14ac:dyDescent="0.25">
      <c r="B114" s="168"/>
      <c r="C114" s="485" t="s">
        <v>430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>B67</f>
        <v>Labour -Family labour mobilized</v>
      </c>
      <c r="C115" s="485" t="s">
        <v>430</v>
      </c>
      <c r="D115" s="444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151"/>
    </row>
    <row r="116" spans="2:24" x14ac:dyDescent="0.25">
      <c r="B116" s="167" t="str">
        <f t="shared" ref="B116:B123" si="52">B68</f>
        <v xml:space="preserve">Land preparation </v>
      </c>
      <c r="C116" s="485" t="s">
        <v>430</v>
      </c>
      <c r="D116" s="444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151"/>
    </row>
    <row r="117" spans="2:24" x14ac:dyDescent="0.25">
      <c r="B117" s="167" t="str">
        <f t="shared" si="52"/>
        <v xml:space="preserve">Planting .seedling </v>
      </c>
      <c r="C117" s="485" t="s">
        <v>430</v>
      </c>
      <c r="D117" s="444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151"/>
    </row>
    <row r="118" spans="2:24" x14ac:dyDescent="0.25">
      <c r="B118" s="167" t="str">
        <f t="shared" si="52"/>
        <v>Hoeing</v>
      </c>
      <c r="C118" s="485" t="s">
        <v>430</v>
      </c>
      <c r="D118" s="444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151"/>
    </row>
    <row r="119" spans="2:24" x14ac:dyDescent="0.25">
      <c r="B119" s="167" t="str">
        <f t="shared" si="52"/>
        <v>Weeding</v>
      </c>
      <c r="C119" s="485" t="s">
        <v>430</v>
      </c>
      <c r="D119" s="444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151"/>
    </row>
    <row r="120" spans="2:24" x14ac:dyDescent="0.25">
      <c r="B120" s="167" t="str">
        <f t="shared" si="52"/>
        <v>Mulching</v>
      </c>
      <c r="C120" s="485" t="s">
        <v>430</v>
      </c>
      <c r="D120" s="444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151"/>
    </row>
    <row r="121" spans="2:24" x14ac:dyDescent="0.25">
      <c r="B121" s="167" t="str">
        <f t="shared" si="52"/>
        <v>Tapping</v>
      </c>
      <c r="C121" s="487" t="s">
        <v>430</v>
      </c>
      <c r="D121" s="4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  <c r="O121" s="148"/>
      <c r="P121" s="148"/>
      <c r="Q121" s="148"/>
      <c r="R121" s="148"/>
      <c r="S121" s="148"/>
      <c r="T121" s="148"/>
      <c r="U121" s="148"/>
      <c r="V121" s="148"/>
      <c r="W121" s="148"/>
      <c r="X121" s="176"/>
    </row>
    <row r="122" spans="2:24" x14ac:dyDescent="0.25">
      <c r="B122" s="167" t="str">
        <f t="shared" si="52"/>
        <v xml:space="preserve">Harvesting-Gum </v>
      </c>
      <c r="C122" s="487" t="s">
        <v>430</v>
      </c>
      <c r="D122" s="643"/>
      <c r="E122" s="644"/>
      <c r="F122" s="644"/>
      <c r="G122" s="644"/>
      <c r="H122" s="644"/>
      <c r="I122" s="644"/>
      <c r="J122" s="644"/>
      <c r="K122" s="644"/>
      <c r="L122" s="644"/>
      <c r="M122" s="644"/>
      <c r="N122" s="644"/>
      <c r="O122" s="644"/>
      <c r="P122" s="644"/>
      <c r="Q122" s="644"/>
      <c r="R122" s="644"/>
      <c r="S122" s="644"/>
      <c r="T122" s="644"/>
      <c r="U122" s="644"/>
      <c r="V122" s="644"/>
      <c r="W122" s="644"/>
      <c r="X122" s="645"/>
    </row>
    <row r="123" spans="2:24" ht="13" thickBot="1" x14ac:dyDescent="0.3">
      <c r="B123" s="167" t="str">
        <f t="shared" si="52"/>
        <v xml:space="preserve">Haversting.Threshing- Fodder -Annual crop </v>
      </c>
      <c r="C123" s="487" t="s">
        <v>430</v>
      </c>
      <c r="D123" s="643"/>
      <c r="E123" s="644"/>
      <c r="F123" s="644"/>
      <c r="G123" s="644"/>
      <c r="H123" s="644"/>
      <c r="I123" s="644"/>
      <c r="J123" s="644"/>
      <c r="K123" s="644"/>
      <c r="L123" s="644"/>
      <c r="M123" s="644"/>
      <c r="N123" s="644"/>
      <c r="O123" s="644"/>
      <c r="P123" s="644"/>
      <c r="Q123" s="644"/>
      <c r="R123" s="644"/>
      <c r="S123" s="644"/>
      <c r="T123" s="644"/>
      <c r="U123" s="644"/>
      <c r="V123" s="644"/>
      <c r="W123" s="644"/>
      <c r="X123" s="645"/>
    </row>
    <row r="124" spans="2:24" s="152" customFormat="1" ht="13" x14ac:dyDescent="0.3">
      <c r="B124" s="153" t="str">
        <f>B76</f>
        <v>Family labour</v>
      </c>
      <c r="C124" s="488" t="s">
        <v>430</v>
      </c>
      <c r="D124" s="449"/>
      <c r="E124" s="155">
        <f t="shared" ref="E124:X124" si="53">E76*$D76</f>
        <v>60000</v>
      </c>
      <c r="F124" s="155">
        <f t="shared" si="53"/>
        <v>60000</v>
      </c>
      <c r="G124" s="155">
        <f t="shared" si="53"/>
        <v>60000</v>
      </c>
      <c r="H124" s="155">
        <f t="shared" si="53"/>
        <v>60000</v>
      </c>
      <c r="I124" s="155">
        <f t="shared" si="53"/>
        <v>60000</v>
      </c>
      <c r="J124" s="155">
        <f t="shared" si="53"/>
        <v>60000</v>
      </c>
      <c r="K124" s="155">
        <f t="shared" si="53"/>
        <v>60000</v>
      </c>
      <c r="L124" s="155">
        <f t="shared" si="53"/>
        <v>60000</v>
      </c>
      <c r="M124" s="155">
        <f t="shared" si="53"/>
        <v>60000</v>
      </c>
      <c r="N124" s="155">
        <f t="shared" si="53"/>
        <v>60000</v>
      </c>
      <c r="O124" s="155">
        <f t="shared" si="53"/>
        <v>63315</v>
      </c>
      <c r="P124" s="155">
        <f t="shared" si="53"/>
        <v>63254.250000000007</v>
      </c>
      <c r="Q124" s="155">
        <f t="shared" si="53"/>
        <v>64125</v>
      </c>
      <c r="R124" s="155">
        <f t="shared" si="53"/>
        <v>65157.750000000007</v>
      </c>
      <c r="S124" s="155">
        <f t="shared" si="53"/>
        <v>64125</v>
      </c>
      <c r="T124" s="155">
        <f t="shared" si="53"/>
        <v>65097.000000000007</v>
      </c>
      <c r="U124" s="155">
        <f t="shared" si="53"/>
        <v>72393.75</v>
      </c>
      <c r="V124" s="155">
        <f t="shared" si="53"/>
        <v>84611.25</v>
      </c>
      <c r="W124" s="155">
        <f t="shared" si="53"/>
        <v>87075</v>
      </c>
      <c r="X124" s="156">
        <f t="shared" si="53"/>
        <v>87986.25</v>
      </c>
    </row>
    <row r="125" spans="2:24" s="152" customFormat="1" ht="13" x14ac:dyDescent="0.3">
      <c r="B125" s="157" t="str">
        <f>B77</f>
        <v>Hired labour</v>
      </c>
      <c r="C125" s="489" t="s">
        <v>430</v>
      </c>
      <c r="D125" s="450"/>
      <c r="E125" s="159">
        <f t="shared" ref="E125:X125" si="54">E77*$D77</f>
        <v>0</v>
      </c>
      <c r="F125" s="159">
        <f t="shared" si="54"/>
        <v>0</v>
      </c>
      <c r="G125" s="159">
        <f t="shared" si="54"/>
        <v>0</v>
      </c>
      <c r="H125" s="159">
        <f t="shared" si="54"/>
        <v>0</v>
      </c>
      <c r="I125" s="159">
        <f t="shared" si="54"/>
        <v>0</v>
      </c>
      <c r="J125" s="159">
        <f t="shared" si="54"/>
        <v>0</v>
      </c>
      <c r="K125" s="159">
        <f t="shared" si="54"/>
        <v>0</v>
      </c>
      <c r="L125" s="159">
        <f t="shared" si="54"/>
        <v>0</v>
      </c>
      <c r="M125" s="159">
        <f t="shared" si="54"/>
        <v>0</v>
      </c>
      <c r="N125" s="159">
        <f t="shared" si="54"/>
        <v>0</v>
      </c>
      <c r="O125" s="159">
        <f t="shared" si="54"/>
        <v>7034.9999999999964</v>
      </c>
      <c r="P125" s="159">
        <f t="shared" si="54"/>
        <v>7028.2499999999964</v>
      </c>
      <c r="Q125" s="159">
        <f t="shared" si="54"/>
        <v>7125</v>
      </c>
      <c r="R125" s="159">
        <f t="shared" si="54"/>
        <v>7239.7499999999936</v>
      </c>
      <c r="S125" s="159">
        <f t="shared" si="54"/>
        <v>7125</v>
      </c>
      <c r="T125" s="159">
        <f t="shared" si="54"/>
        <v>7232.9999999999936</v>
      </c>
      <c r="U125" s="159">
        <f t="shared" si="54"/>
        <v>8043.7499999999955</v>
      </c>
      <c r="V125" s="159">
        <f t="shared" si="54"/>
        <v>9401.2499999999982</v>
      </c>
      <c r="W125" s="159">
        <f t="shared" si="54"/>
        <v>9674.9999999999927</v>
      </c>
      <c r="X125" s="160">
        <f t="shared" si="54"/>
        <v>9776.2499999999982</v>
      </c>
    </row>
    <row r="126" spans="2:24" s="138" customFormat="1" ht="13.5" thickBot="1" x14ac:dyDescent="0.35">
      <c r="B126" s="177" t="s">
        <v>439</v>
      </c>
      <c r="C126" s="490" t="s">
        <v>430</v>
      </c>
      <c r="D126" s="451"/>
      <c r="E126" s="149">
        <f t="shared" ref="E126:X126" si="55">SUM(E124:E125)</f>
        <v>60000</v>
      </c>
      <c r="F126" s="149">
        <f t="shared" si="55"/>
        <v>60000</v>
      </c>
      <c r="G126" s="149">
        <f t="shared" si="55"/>
        <v>60000</v>
      </c>
      <c r="H126" s="149">
        <f t="shared" si="55"/>
        <v>60000</v>
      </c>
      <c r="I126" s="149">
        <f t="shared" si="55"/>
        <v>60000</v>
      </c>
      <c r="J126" s="149">
        <f t="shared" si="55"/>
        <v>60000</v>
      </c>
      <c r="K126" s="149">
        <f t="shared" si="55"/>
        <v>60000</v>
      </c>
      <c r="L126" s="149">
        <f t="shared" si="55"/>
        <v>60000</v>
      </c>
      <c r="M126" s="149">
        <f t="shared" si="55"/>
        <v>60000</v>
      </c>
      <c r="N126" s="149">
        <f t="shared" si="55"/>
        <v>60000</v>
      </c>
      <c r="O126" s="149">
        <f t="shared" si="55"/>
        <v>70350</v>
      </c>
      <c r="P126" s="149">
        <f t="shared" si="55"/>
        <v>70282.5</v>
      </c>
      <c r="Q126" s="149">
        <f t="shared" si="55"/>
        <v>71250</v>
      </c>
      <c r="R126" s="149">
        <f t="shared" si="55"/>
        <v>72397.5</v>
      </c>
      <c r="S126" s="149">
        <f t="shared" si="55"/>
        <v>71250</v>
      </c>
      <c r="T126" s="149">
        <f t="shared" si="55"/>
        <v>72330</v>
      </c>
      <c r="U126" s="149">
        <f t="shared" si="55"/>
        <v>80437.5</v>
      </c>
      <c r="V126" s="149">
        <f t="shared" si="55"/>
        <v>94012.5</v>
      </c>
      <c r="W126" s="149">
        <f t="shared" si="55"/>
        <v>96750</v>
      </c>
      <c r="X126" s="178">
        <f t="shared" si="55"/>
        <v>97762.5</v>
      </c>
    </row>
    <row r="127" spans="2:24" ht="13.5" thickBot="1" x14ac:dyDescent="0.35">
      <c r="B127" s="51" t="s">
        <v>440</v>
      </c>
      <c r="C127" s="491"/>
      <c r="D127" s="452"/>
      <c r="E127" s="161">
        <f t="shared" ref="E127:X127" si="56">E126+E113</f>
        <v>93185.416058981471</v>
      </c>
      <c r="F127" s="161">
        <f t="shared" si="56"/>
        <v>89715.141633957537</v>
      </c>
      <c r="G127" s="481">
        <f t="shared" si="56"/>
        <v>93187.722504073041</v>
      </c>
      <c r="H127" s="161">
        <f t="shared" si="56"/>
        <v>89666.465480842438</v>
      </c>
      <c r="I127" s="161">
        <f t="shared" si="56"/>
        <v>89647.937271315575</v>
      </c>
      <c r="J127" s="161">
        <f t="shared" si="56"/>
        <v>93081.753904003854</v>
      </c>
      <c r="K127" s="161">
        <f t="shared" si="56"/>
        <v>89564.507384272991</v>
      </c>
      <c r="L127" s="161">
        <f t="shared" si="56"/>
        <v>93010.759440833877</v>
      </c>
      <c r="M127" s="161">
        <f t="shared" si="56"/>
        <v>89500.034889670962</v>
      </c>
      <c r="N127" s="161">
        <f t="shared" si="56"/>
        <v>89500.034889670962</v>
      </c>
      <c r="O127" s="161">
        <f t="shared" si="56"/>
        <v>111169.87706241313</v>
      </c>
      <c r="P127" s="161">
        <f t="shared" si="56"/>
        <v>102131.29503785202</v>
      </c>
      <c r="Q127" s="161">
        <f t="shared" si="56"/>
        <v>105793.70629087606</v>
      </c>
      <c r="R127" s="161">
        <f t="shared" si="56"/>
        <v>103877.60051220568</v>
      </c>
      <c r="S127" s="161">
        <f t="shared" si="56"/>
        <v>107736.01496641198</v>
      </c>
      <c r="T127" s="161">
        <f t="shared" si="56"/>
        <v>103584.18491559694</v>
      </c>
      <c r="U127" s="161">
        <f t="shared" si="56"/>
        <v>141175.35542409052</v>
      </c>
      <c r="V127" s="161">
        <f t="shared" si="56"/>
        <v>163859.01357618338</v>
      </c>
      <c r="W127" s="161">
        <f t="shared" si="56"/>
        <v>182498.74450321277</v>
      </c>
      <c r="X127" s="179">
        <f t="shared" si="56"/>
        <v>180577.00447085174</v>
      </c>
    </row>
    <row r="128" spans="2:24" s="52" customFormat="1" ht="13" x14ac:dyDescent="0.3">
      <c r="B128" s="53" t="s">
        <v>441</v>
      </c>
      <c r="C128" s="54"/>
      <c r="D128" s="454"/>
      <c r="E128" s="137">
        <f>E91-E113</f>
        <v>214620.57341493655</v>
      </c>
      <c r="F128" s="137">
        <f t="shared" ref="F128:X128" si="57">F91-F127+F126</f>
        <v>218650.12874501126</v>
      </c>
      <c r="G128" s="137">
        <f t="shared" si="57"/>
        <v>214835.3722524374</v>
      </c>
      <c r="H128" s="137">
        <f t="shared" si="57"/>
        <v>215906.46388087585</v>
      </c>
      <c r="I128" s="137">
        <f t="shared" si="57"/>
        <v>214812.14385644149</v>
      </c>
      <c r="J128" s="137">
        <f t="shared" si="57"/>
        <v>208873.36082788528</v>
      </c>
      <c r="K128" s="137">
        <f t="shared" si="57"/>
        <v>210361.77730180835</v>
      </c>
      <c r="L128" s="137">
        <f t="shared" si="57"/>
        <v>205031.11770337578</v>
      </c>
      <c r="M128" s="137">
        <f t="shared" si="57"/>
        <v>206758.20268405174</v>
      </c>
      <c r="N128" s="137">
        <f t="shared" si="57"/>
        <v>206758.20268405174</v>
      </c>
      <c r="O128" s="137">
        <f t="shared" si="57"/>
        <v>206408.84651937586</v>
      </c>
      <c r="P128" s="137">
        <f t="shared" si="57"/>
        <v>221979.32966524246</v>
      </c>
      <c r="Q128" s="137">
        <f t="shared" si="57"/>
        <v>213720.4130354666</v>
      </c>
      <c r="R128" s="137">
        <f t="shared" si="57"/>
        <v>219128.47239890933</v>
      </c>
      <c r="S128" s="137">
        <f t="shared" si="57"/>
        <v>208531.22027034601</v>
      </c>
      <c r="T128" s="137">
        <f t="shared" si="57"/>
        <v>215492.4253127152</v>
      </c>
      <c r="U128" s="137">
        <f t="shared" si="57"/>
        <v>275707.88794481056</v>
      </c>
      <c r="V128" s="137">
        <f t="shared" si="57"/>
        <v>319583.15006849542</v>
      </c>
      <c r="W128" s="137">
        <f t="shared" si="57"/>
        <v>355497.37201958511</v>
      </c>
      <c r="X128" s="181">
        <f t="shared" si="57"/>
        <v>375354.45076162356</v>
      </c>
    </row>
    <row r="129" spans="2:29" ht="13" x14ac:dyDescent="0.3">
      <c r="B129" s="53" t="s">
        <v>442</v>
      </c>
      <c r="C129" s="54"/>
      <c r="D129" s="454"/>
      <c r="E129" s="131">
        <f t="shared" ref="E129:X129" si="58">E91-E127</f>
        <v>154620.57341493655</v>
      </c>
      <c r="F129" s="131">
        <f t="shared" si="58"/>
        <v>158650.12874501126</v>
      </c>
      <c r="G129" s="131">
        <f t="shared" si="58"/>
        <v>154835.3722524374</v>
      </c>
      <c r="H129" s="131">
        <f t="shared" si="58"/>
        <v>155906.46388087585</v>
      </c>
      <c r="I129" s="131">
        <f t="shared" si="58"/>
        <v>154812.14385644149</v>
      </c>
      <c r="J129" s="131">
        <f t="shared" si="58"/>
        <v>148873.36082788528</v>
      </c>
      <c r="K129" s="131">
        <f t="shared" si="58"/>
        <v>150361.77730180835</v>
      </c>
      <c r="L129" s="131">
        <f t="shared" si="58"/>
        <v>145031.11770337578</v>
      </c>
      <c r="M129" s="131">
        <f t="shared" si="58"/>
        <v>146758.20268405174</v>
      </c>
      <c r="N129" s="131">
        <f t="shared" si="58"/>
        <v>146758.20268405174</v>
      </c>
      <c r="O129" s="131">
        <f t="shared" si="58"/>
        <v>136058.84651937586</v>
      </c>
      <c r="P129" s="131">
        <f t="shared" si="58"/>
        <v>151696.82966524246</v>
      </c>
      <c r="Q129" s="131">
        <f t="shared" si="58"/>
        <v>142470.4130354666</v>
      </c>
      <c r="R129" s="131">
        <f t="shared" si="58"/>
        <v>146730.97239890933</v>
      </c>
      <c r="S129" s="131">
        <f t="shared" si="58"/>
        <v>137281.22027034601</v>
      </c>
      <c r="T129" s="131">
        <f t="shared" si="58"/>
        <v>143162.4253127152</v>
      </c>
      <c r="U129" s="131">
        <f t="shared" si="58"/>
        <v>195270.38794481056</v>
      </c>
      <c r="V129" s="131">
        <f t="shared" si="58"/>
        <v>225570.65006849539</v>
      </c>
      <c r="W129" s="131">
        <f t="shared" si="58"/>
        <v>258747.37201958508</v>
      </c>
      <c r="X129" s="182">
        <f t="shared" si="58"/>
        <v>277591.95076162356</v>
      </c>
    </row>
    <row r="130" spans="2:29" ht="13.5" thickBot="1" x14ac:dyDescent="0.35">
      <c r="B130" s="55" t="s">
        <v>443</v>
      </c>
      <c r="C130" s="56"/>
      <c r="D130" s="455"/>
      <c r="E130" s="131"/>
      <c r="F130" s="120"/>
      <c r="G130" s="120"/>
      <c r="H130" s="120"/>
      <c r="I130" s="120"/>
      <c r="J130" s="120"/>
      <c r="K130" s="120"/>
      <c r="L130" s="120"/>
      <c r="M130" s="120"/>
      <c r="N130" s="120"/>
      <c r="O130" s="131">
        <f t="shared" ref="O130:X130" si="59">+O129-E129</f>
        <v>-18561.726895560685</v>
      </c>
      <c r="P130" s="120">
        <f t="shared" si="59"/>
        <v>-6953.2990797687962</v>
      </c>
      <c r="Q130" s="120">
        <f t="shared" si="59"/>
        <v>-12364.959216970805</v>
      </c>
      <c r="R130" s="120">
        <f t="shared" si="59"/>
        <v>-9175.4914819665137</v>
      </c>
      <c r="S130" s="120">
        <f t="shared" si="59"/>
        <v>-17530.92358609548</v>
      </c>
      <c r="T130" s="120">
        <f t="shared" si="59"/>
        <v>-5710.9355151700729</v>
      </c>
      <c r="U130" s="120">
        <f t="shared" si="59"/>
        <v>44908.610643002205</v>
      </c>
      <c r="V130" s="120">
        <f t="shared" si="59"/>
        <v>80539.532365119609</v>
      </c>
      <c r="W130" s="120">
        <f t="shared" si="59"/>
        <v>111989.16933553334</v>
      </c>
      <c r="X130" s="132">
        <f t="shared" si="59"/>
        <v>130833.74807757183</v>
      </c>
    </row>
    <row r="131" spans="2:29" ht="13.5" thickBot="1" x14ac:dyDescent="0.35">
      <c r="B131" s="57" t="s">
        <v>444</v>
      </c>
      <c r="C131" s="58"/>
      <c r="D131" s="456"/>
      <c r="E131" s="116"/>
      <c r="F131" s="117"/>
      <c r="G131" s="117"/>
      <c r="H131" s="117"/>
      <c r="I131" s="117"/>
      <c r="J131" s="117"/>
      <c r="K131" s="117"/>
      <c r="L131" s="117"/>
      <c r="M131" s="117"/>
      <c r="N131" s="117"/>
      <c r="O131" s="116"/>
      <c r="P131" s="117"/>
      <c r="Q131" s="117"/>
      <c r="R131" s="117"/>
      <c r="S131" s="117"/>
      <c r="T131" s="117"/>
      <c r="U131" s="117"/>
      <c r="V131" s="117"/>
      <c r="W131" s="117"/>
      <c r="X131" s="118"/>
    </row>
    <row r="132" spans="2:29" ht="13.5" thickBot="1" x14ac:dyDescent="0.35">
      <c r="B132" s="28" t="s">
        <v>445</v>
      </c>
      <c r="C132" s="26"/>
      <c r="D132" s="507"/>
      <c r="E132" s="26"/>
      <c r="F132" s="26"/>
      <c r="G132" s="508"/>
      <c r="H132" s="26"/>
      <c r="I132" s="26"/>
      <c r="J132" s="26"/>
      <c r="K132" s="26"/>
      <c r="L132" s="26"/>
      <c r="M132" s="26"/>
      <c r="N132" s="26"/>
      <c r="O132" s="550">
        <f t="shared" ref="O132:X132" si="60">O130/O76</f>
        <v>-439.74714275197073</v>
      </c>
      <c r="P132" s="509">
        <f t="shared" si="60"/>
        <v>-164.88929391547907</v>
      </c>
      <c r="Q132" s="509">
        <f t="shared" si="60"/>
        <v>-289.2388120928843</v>
      </c>
      <c r="R132" s="509">
        <f t="shared" si="60"/>
        <v>-211.22947343868947</v>
      </c>
      <c r="S132" s="509">
        <f t="shared" si="60"/>
        <v>-410.08008388527435</v>
      </c>
      <c r="T132" s="509">
        <f t="shared" si="60"/>
        <v>-131.59444018549408</v>
      </c>
      <c r="U132" s="509">
        <f t="shared" si="60"/>
        <v>930.50734303034869</v>
      </c>
      <c r="V132" s="509">
        <f t="shared" si="60"/>
        <v>1427.8160238464675</v>
      </c>
      <c r="W132" s="509">
        <f t="shared" si="60"/>
        <v>1929.1846569428653</v>
      </c>
      <c r="X132" s="510">
        <f t="shared" si="60"/>
        <v>2230.4692166828086</v>
      </c>
    </row>
    <row r="133" spans="2:29" ht="13" x14ac:dyDescent="0.3">
      <c r="B133" s="61" t="s">
        <v>295</v>
      </c>
      <c r="C133" s="64">
        <v>0.1</v>
      </c>
      <c r="K133" s="24"/>
    </row>
    <row r="134" spans="2:29" ht="13" x14ac:dyDescent="0.3">
      <c r="B134" s="61" t="s">
        <v>446</v>
      </c>
      <c r="C134" s="479">
        <f>+NPV(C133,O130:X130)</f>
        <v>106267.13313885671</v>
      </c>
      <c r="E134" s="614"/>
      <c r="M134" s="60"/>
      <c r="N134" s="63" t="s">
        <v>221</v>
      </c>
      <c r="O134" s="1397">
        <f>O130/'FCs _SER'!$H132</f>
        <v>-32.193695604434176</v>
      </c>
      <c r="P134" s="1397">
        <f>P130/'FCs _SER'!$H132</f>
        <v>-12.059890509121031</v>
      </c>
      <c r="Q134" s="1397">
        <f>Q130/'FCs _SER'!$H132</f>
        <v>-21.445942795743111</v>
      </c>
      <c r="R134" s="1397">
        <f>R130/'FCs _SER'!$H132</f>
        <v>-15.914089322268619</v>
      </c>
      <c r="S134" s="1397">
        <f>S130/'FCs _SER'!$H132</f>
        <v>-30.405857212042843</v>
      </c>
      <c r="T134" s="1397">
        <f>T130/'FCs _SER'!$H132</f>
        <v>-9.9051193149442227</v>
      </c>
      <c r="U134" s="1397">
        <f>U130/'FCs _SER'!$H132</f>
        <v>77.890066435825233</v>
      </c>
      <c r="V134" s="1397">
        <f>V130/'FCs _SER'!$H132</f>
        <v>139.68879100932455</v>
      </c>
      <c r="W134" s="1397">
        <f>W130/'FCs _SER'!$H132</f>
        <v>194.23544203981723</v>
      </c>
      <c r="X134" s="1397">
        <f>X130/'FCs _SER'!$H132</f>
        <v>226.91971949032072</v>
      </c>
    </row>
    <row r="135" spans="2:29" ht="13" x14ac:dyDescent="0.3">
      <c r="B135" s="61" t="s">
        <v>447</v>
      </c>
      <c r="C135" s="65">
        <f>+IRR(O130:X130)</f>
        <v>0.32412706310986295</v>
      </c>
      <c r="E135" s="614"/>
      <c r="L135" s="60"/>
      <c r="M135" s="60"/>
      <c r="N135" s="63"/>
      <c r="O135" s="63"/>
      <c r="P135" s="63"/>
      <c r="Q135" s="60"/>
    </row>
    <row r="136" spans="2:29" ht="13" x14ac:dyDescent="0.3">
      <c r="B136" s="61" t="s">
        <v>448</v>
      </c>
      <c r="C136" s="183">
        <f>C138/C137</f>
        <v>2.3795553064293586</v>
      </c>
      <c r="E136" s="614"/>
      <c r="L136" s="60"/>
      <c r="M136" s="60"/>
      <c r="N136" s="60"/>
      <c r="O136" s="60"/>
      <c r="P136" s="60"/>
      <c r="Q136" s="60"/>
    </row>
    <row r="137" spans="2:29" ht="13" x14ac:dyDescent="0.3">
      <c r="B137" s="66" t="s">
        <v>449</v>
      </c>
      <c r="C137" s="479">
        <f>+NPV(C133,O127:X127)</f>
        <v>757174.14477928763</v>
      </c>
      <c r="E137" s="614"/>
      <c r="L137" s="60"/>
      <c r="M137" s="60"/>
      <c r="N137" s="60"/>
      <c r="O137" s="60"/>
      <c r="P137" s="60"/>
      <c r="Q137" s="60"/>
    </row>
    <row r="138" spans="2:29" ht="13" x14ac:dyDescent="0.3">
      <c r="B138" s="66" t="s">
        <v>450</v>
      </c>
      <c r="C138" s="479">
        <f>+NPV(C133,O91:X91)</f>
        <v>1801737.7541006655</v>
      </c>
      <c r="L138" s="60"/>
      <c r="M138" s="60"/>
      <c r="N138" s="60"/>
      <c r="O138" s="60"/>
      <c r="P138" s="60"/>
      <c r="Q138" s="60"/>
    </row>
    <row r="139" spans="2:29" ht="13" x14ac:dyDescent="0.3">
      <c r="B139" s="66" t="s">
        <v>451</v>
      </c>
      <c r="C139" s="62">
        <f>+(C137-C138)/C138</f>
        <v>-0.57975341136300385</v>
      </c>
      <c r="L139" s="60"/>
      <c r="M139" s="60"/>
      <c r="N139" s="60"/>
      <c r="O139" s="60"/>
      <c r="P139" s="60"/>
      <c r="Q139" s="60"/>
      <c r="Y139" s="29"/>
      <c r="Z139" s="29"/>
      <c r="AA139" s="29"/>
      <c r="AB139" s="29"/>
      <c r="AC139" s="29"/>
    </row>
    <row r="140" spans="2:29" ht="13.5" thickBot="1" x14ac:dyDescent="0.35">
      <c r="B140" s="67" t="s">
        <v>452</v>
      </c>
      <c r="C140" s="68">
        <f>+(C138-C137)/C137</f>
        <v>1.3795553064293589</v>
      </c>
      <c r="L140" s="60"/>
      <c r="M140" s="60"/>
      <c r="N140" s="60"/>
      <c r="O140" s="60"/>
      <c r="P140" s="60"/>
      <c r="Q140" s="60"/>
    </row>
    <row r="141" spans="2:29" x14ac:dyDescent="0.25">
      <c r="C141" s="20"/>
      <c r="H141" s="20" t="s">
        <v>453</v>
      </c>
      <c r="L141" s="60"/>
      <c r="M141" s="60"/>
      <c r="N141" s="60"/>
      <c r="O141" s="60"/>
      <c r="P141" s="60"/>
      <c r="Q141" s="60"/>
    </row>
    <row r="142" spans="2:29" x14ac:dyDescent="0.25">
      <c r="C142" s="20"/>
    </row>
    <row r="147" spans="2:19" ht="15" customHeight="1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  <row r="156" spans="2:19" x14ac:dyDescent="0.25">
      <c r="B156" s="69"/>
      <c r="C156" s="69"/>
      <c r="D156" s="97"/>
      <c r="E156" s="69"/>
      <c r="F156" s="69"/>
      <c r="G156" s="482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70"/>
    </row>
    <row r="157" spans="2:19" x14ac:dyDescent="0.25">
      <c r="B157" s="69"/>
      <c r="C157" s="69"/>
      <c r="D157" s="97"/>
      <c r="E157" s="69"/>
      <c r="F157" s="69"/>
      <c r="G157" s="482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70"/>
    </row>
    <row r="158" spans="2:19" x14ac:dyDescent="0.25">
      <c r="B158" s="69"/>
      <c r="C158" s="69"/>
      <c r="D158" s="97"/>
      <c r="E158" s="69"/>
      <c r="F158" s="69"/>
      <c r="G158" s="482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70"/>
    </row>
    <row r="159" spans="2:19" x14ac:dyDescent="0.25">
      <c r="B159" s="69"/>
      <c r="C159" s="69"/>
      <c r="D159" s="97"/>
      <c r="E159" s="69"/>
      <c r="F159" s="69"/>
      <c r="G159" s="482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70"/>
    </row>
    <row r="160" spans="2:19" x14ac:dyDescent="0.25">
      <c r="B160" s="69"/>
      <c r="C160" s="69"/>
      <c r="D160" s="97"/>
      <c r="E160" s="69"/>
      <c r="F160" s="69"/>
      <c r="G160" s="482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70"/>
    </row>
    <row r="161" spans="2:19" x14ac:dyDescent="0.25">
      <c r="B161" s="69"/>
      <c r="C161" s="69"/>
      <c r="D161" s="97"/>
      <c r="E161" s="69"/>
      <c r="F161" s="69"/>
      <c r="G161" s="482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70"/>
    </row>
  </sheetData>
  <mergeCells count="10">
    <mergeCell ref="B26:B27"/>
    <mergeCell ref="C26:C27"/>
    <mergeCell ref="D26:D27"/>
    <mergeCell ref="E26:N27"/>
    <mergeCell ref="O26:X27"/>
    <mergeCell ref="B78:B79"/>
    <mergeCell ref="C78:C79"/>
    <mergeCell ref="D78:D79"/>
    <mergeCell ref="E78:N79"/>
    <mergeCell ref="O78:X79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6614A-BC55-4F37-8A63-A72DD8EC919D}">
  <sheetPr>
    <tabColor rgb="FF3E8651"/>
  </sheetPr>
  <dimension ref="A1:N95"/>
  <sheetViews>
    <sheetView topLeftCell="A42" zoomScale="80" zoomScaleNormal="80" workbookViewId="0">
      <selection activeCell="G47" sqref="G47"/>
    </sheetView>
  </sheetViews>
  <sheetFormatPr baseColWidth="10" defaultColWidth="11.453125" defaultRowHeight="12.5" x14ac:dyDescent="0.25"/>
  <cols>
    <col min="1" max="1" width="33.1796875" style="20" customWidth="1"/>
    <col min="2" max="2" width="15.54296875" style="20" customWidth="1"/>
    <col min="3" max="4" width="11.453125" style="20"/>
    <col min="5" max="6" width="11.7265625" style="20" bestFit="1" customWidth="1"/>
    <col min="7" max="16384" width="11.453125" style="20"/>
  </cols>
  <sheetData>
    <row r="1" spans="1:14" ht="13" x14ac:dyDescent="0.3">
      <c r="A1" s="19" t="s">
        <v>330</v>
      </c>
    </row>
    <row r="2" spans="1:14" ht="13" x14ac:dyDescent="0.3">
      <c r="A2" s="19" t="s">
        <v>486</v>
      </c>
    </row>
    <row r="3" spans="1:14" ht="13" x14ac:dyDescent="0.3">
      <c r="A3" s="21" t="s">
        <v>333</v>
      </c>
    </row>
    <row r="4" spans="1:14" ht="13" x14ac:dyDescent="0.3">
      <c r="A4" s="22" t="s">
        <v>337</v>
      </c>
      <c r="I4" s="408">
        <f>K4/35%</f>
        <v>2.4285714285714288</v>
      </c>
      <c r="J4" s="20" t="s">
        <v>557</v>
      </c>
      <c r="K4" s="20">
        <v>0.85</v>
      </c>
      <c r="L4" s="20" t="s">
        <v>556</v>
      </c>
    </row>
    <row r="5" spans="1:14" x14ac:dyDescent="0.25">
      <c r="A5" s="20" t="s">
        <v>743</v>
      </c>
    </row>
    <row r="6" spans="1:14" x14ac:dyDescent="0.25">
      <c r="A6" s="20" t="s">
        <v>488</v>
      </c>
    </row>
    <row r="7" spans="1:14" ht="13" x14ac:dyDescent="0.3">
      <c r="A7" s="22" t="s">
        <v>347</v>
      </c>
      <c r="C7" s="791"/>
      <c r="D7" s="791"/>
      <c r="E7" s="791"/>
      <c r="M7" s="791"/>
      <c r="N7" s="791"/>
    </row>
    <row r="8" spans="1:14" x14ac:dyDescent="0.25">
      <c r="A8" s="20" t="s">
        <v>733</v>
      </c>
      <c r="C8" s="791"/>
      <c r="D8" s="791"/>
      <c r="E8" s="791"/>
      <c r="M8" s="791"/>
      <c r="N8" s="791"/>
    </row>
    <row r="9" spans="1:14" x14ac:dyDescent="0.25">
      <c r="A9" s="792" t="s">
        <v>490</v>
      </c>
      <c r="C9" s="791"/>
      <c r="D9" s="791"/>
      <c r="E9" s="791"/>
      <c r="M9" s="791"/>
      <c r="N9" s="791"/>
    </row>
    <row r="10" spans="1:14" ht="13" thickBot="1" x14ac:dyDescent="0.3">
      <c r="A10" s="792"/>
      <c r="C10" s="791"/>
      <c r="D10" s="791"/>
      <c r="E10" s="791"/>
      <c r="M10" s="791"/>
      <c r="N10" s="791"/>
    </row>
    <row r="11" spans="1:14" ht="13.5" thickBot="1" x14ac:dyDescent="0.35">
      <c r="A11" s="1969" t="s">
        <v>375</v>
      </c>
      <c r="B11" s="1980" t="s">
        <v>334</v>
      </c>
      <c r="C11" s="946"/>
      <c r="D11" s="947" t="s">
        <v>491</v>
      </c>
      <c r="E11" s="1982" t="s">
        <v>492</v>
      </c>
      <c r="F11" s="1983"/>
      <c r="G11" s="1983"/>
      <c r="H11" s="1983"/>
      <c r="I11" s="1983"/>
      <c r="J11" s="1983"/>
      <c r="K11" s="1983"/>
      <c r="L11" s="1983"/>
      <c r="M11" s="1983"/>
      <c r="N11" s="1984"/>
    </row>
    <row r="12" spans="1:14" ht="13.5" thickBot="1" x14ac:dyDescent="0.35">
      <c r="A12" s="1970"/>
      <c r="B12" s="1981"/>
      <c r="C12" s="948"/>
      <c r="D12" s="949" t="s">
        <v>493</v>
      </c>
      <c r="E12" s="950" t="s">
        <v>161</v>
      </c>
      <c r="F12" s="951" t="s">
        <v>162</v>
      </c>
      <c r="G12" s="951" t="s">
        <v>163</v>
      </c>
      <c r="H12" s="951" t="s">
        <v>164</v>
      </c>
      <c r="I12" s="951" t="s">
        <v>165</v>
      </c>
      <c r="J12" s="951" t="s">
        <v>166</v>
      </c>
      <c r="K12" s="951" t="s">
        <v>167</v>
      </c>
      <c r="L12" s="951" t="s">
        <v>168</v>
      </c>
      <c r="M12" s="951" t="s">
        <v>169</v>
      </c>
      <c r="N12" s="952" t="s">
        <v>170</v>
      </c>
    </row>
    <row r="13" spans="1:14" ht="13.5" thickBot="1" x14ac:dyDescent="0.3">
      <c r="A13" s="793" t="s">
        <v>494</v>
      </c>
      <c r="B13" s="794"/>
      <c r="C13" s="795"/>
      <c r="D13" s="796"/>
      <c r="E13" s="797">
        <v>0.35</v>
      </c>
      <c r="F13" s="797">
        <v>0.35</v>
      </c>
      <c r="G13" s="797">
        <v>0.35</v>
      </c>
      <c r="H13" s="797">
        <v>0.35</v>
      </c>
      <c r="I13" s="797">
        <v>0.35</v>
      </c>
      <c r="J13" s="797">
        <v>0.35</v>
      </c>
      <c r="K13" s="797">
        <v>0.35</v>
      </c>
      <c r="L13" s="797">
        <v>0.35</v>
      </c>
      <c r="M13" s="797">
        <v>0.35</v>
      </c>
      <c r="N13" s="798">
        <v>0.35</v>
      </c>
    </row>
    <row r="14" spans="1:14" ht="13.5" thickBot="1" x14ac:dyDescent="0.35">
      <c r="A14" s="799" t="s">
        <v>495</v>
      </c>
      <c r="B14" s="800"/>
      <c r="C14" s="801"/>
      <c r="D14" s="802"/>
      <c r="E14" s="803"/>
      <c r="F14" s="803"/>
      <c r="G14" s="803"/>
      <c r="H14" s="803"/>
      <c r="I14" s="803"/>
      <c r="J14" s="803"/>
      <c r="K14" s="803"/>
      <c r="L14" s="803"/>
      <c r="M14" s="803"/>
      <c r="N14" s="804"/>
    </row>
    <row r="15" spans="1:14" ht="13" x14ac:dyDescent="0.3">
      <c r="A15" s="805" t="s">
        <v>496</v>
      </c>
      <c r="B15" s="806"/>
      <c r="C15" s="807"/>
      <c r="D15" s="808"/>
      <c r="E15" s="809"/>
      <c r="F15" s="810"/>
      <c r="G15" s="810"/>
      <c r="H15" s="810"/>
      <c r="I15" s="810"/>
      <c r="J15" s="810"/>
      <c r="K15" s="810"/>
      <c r="L15" s="810"/>
      <c r="M15" s="810"/>
      <c r="N15" s="811"/>
    </row>
    <row r="16" spans="1:14" ht="13" x14ac:dyDescent="0.25">
      <c r="A16" s="793" t="s">
        <v>734</v>
      </c>
      <c r="B16" s="806" t="s">
        <v>498</v>
      </c>
      <c r="C16" s="807"/>
      <c r="D16" s="808">
        <f>D31*0.54</f>
        <v>1000</v>
      </c>
      <c r="E16" s="812"/>
      <c r="F16" s="813"/>
      <c r="G16" s="813"/>
      <c r="H16" s="813"/>
      <c r="I16" s="813"/>
      <c r="J16" s="813"/>
      <c r="K16" s="813"/>
      <c r="L16" s="813"/>
      <c r="M16" s="813"/>
      <c r="N16" s="814"/>
    </row>
    <row r="17" spans="1:14" ht="13" x14ac:dyDescent="0.25">
      <c r="A17" s="793" t="s">
        <v>735</v>
      </c>
      <c r="B17" s="806" t="s">
        <v>498</v>
      </c>
      <c r="C17" s="807"/>
      <c r="D17" s="808"/>
      <c r="E17" s="815">
        <f>+E32*E13</f>
        <v>280</v>
      </c>
      <c r="F17" s="816">
        <f t="shared" ref="F17:N17" si="0">+F32*F13</f>
        <v>350</v>
      </c>
      <c r="G17" s="816">
        <f t="shared" si="0"/>
        <v>420</v>
      </c>
      <c r="H17" s="816">
        <f t="shared" si="0"/>
        <v>420</v>
      </c>
      <c r="I17" s="816">
        <f t="shared" si="0"/>
        <v>420</v>
      </c>
      <c r="J17" s="816">
        <f t="shared" si="0"/>
        <v>420</v>
      </c>
      <c r="K17" s="816">
        <f t="shared" si="0"/>
        <v>420</v>
      </c>
      <c r="L17" s="816">
        <f t="shared" si="0"/>
        <v>420</v>
      </c>
      <c r="M17" s="816">
        <f t="shared" si="0"/>
        <v>420</v>
      </c>
      <c r="N17" s="957">
        <f t="shared" si="0"/>
        <v>350</v>
      </c>
    </row>
    <row r="18" spans="1:14" ht="13.5" thickBot="1" x14ac:dyDescent="0.3">
      <c r="A18" s="793" t="s">
        <v>736</v>
      </c>
      <c r="B18" s="806"/>
      <c r="C18" s="807"/>
      <c r="D18" s="808"/>
      <c r="E18" s="959">
        <f>(E32-E17)*60%</f>
        <v>312</v>
      </c>
      <c r="F18" s="960">
        <f t="shared" ref="F18:N18" si="1">(F32-F17)*60%</f>
        <v>390</v>
      </c>
      <c r="G18" s="960">
        <f t="shared" si="1"/>
        <v>468</v>
      </c>
      <c r="H18" s="960">
        <f t="shared" si="1"/>
        <v>468</v>
      </c>
      <c r="I18" s="960">
        <f t="shared" si="1"/>
        <v>468</v>
      </c>
      <c r="J18" s="960">
        <f t="shared" si="1"/>
        <v>468</v>
      </c>
      <c r="K18" s="960">
        <f t="shared" si="1"/>
        <v>468</v>
      </c>
      <c r="L18" s="960">
        <f t="shared" si="1"/>
        <v>468</v>
      </c>
      <c r="M18" s="960">
        <f t="shared" si="1"/>
        <v>468</v>
      </c>
      <c r="N18" s="961">
        <f t="shared" si="1"/>
        <v>390</v>
      </c>
    </row>
    <row r="19" spans="1:14" ht="13.5" thickBot="1" x14ac:dyDescent="0.3">
      <c r="A19" s="817" t="s">
        <v>500</v>
      </c>
      <c r="B19" s="818"/>
      <c r="C19" s="818"/>
      <c r="D19" s="819"/>
      <c r="E19" s="831"/>
      <c r="F19" s="832"/>
      <c r="G19" s="832"/>
      <c r="H19" s="832"/>
      <c r="I19" s="832"/>
      <c r="J19" s="832"/>
      <c r="K19" s="832"/>
      <c r="L19" s="832"/>
      <c r="M19" s="832"/>
      <c r="N19" s="833"/>
    </row>
    <row r="20" spans="1:14" x14ac:dyDescent="0.25">
      <c r="A20" s="822" t="s">
        <v>501</v>
      </c>
      <c r="B20" s="823" t="s">
        <v>502</v>
      </c>
      <c r="C20" s="824"/>
      <c r="D20" s="809"/>
      <c r="E20" s="809">
        <v>1</v>
      </c>
      <c r="F20" s="810"/>
      <c r="G20" s="810"/>
      <c r="H20" s="810"/>
      <c r="I20" s="810"/>
      <c r="J20" s="810"/>
      <c r="K20" s="810"/>
      <c r="L20" s="810"/>
      <c r="M20" s="810"/>
      <c r="N20" s="811"/>
    </row>
    <row r="21" spans="1:14" x14ac:dyDescent="0.25">
      <c r="A21" s="793" t="s">
        <v>503</v>
      </c>
      <c r="B21" s="823" t="s">
        <v>334</v>
      </c>
      <c r="C21" s="824"/>
      <c r="D21" s="812">
        <v>1</v>
      </c>
      <c r="E21" s="812">
        <v>1</v>
      </c>
      <c r="F21" s="813"/>
      <c r="G21" s="813"/>
      <c r="H21" s="813"/>
      <c r="I21" s="813"/>
      <c r="J21" s="813"/>
      <c r="K21" s="813"/>
      <c r="L21" s="813"/>
      <c r="M21" s="813"/>
      <c r="N21" s="814"/>
    </row>
    <row r="22" spans="1:14" ht="13" x14ac:dyDescent="0.25">
      <c r="A22" s="825" t="s">
        <v>504</v>
      </c>
      <c r="B22" s="826"/>
      <c r="C22" s="827"/>
      <c r="D22" s="828"/>
      <c r="E22" s="812"/>
      <c r="F22" s="813"/>
      <c r="G22" s="813"/>
      <c r="H22" s="813"/>
      <c r="I22" s="813"/>
      <c r="J22" s="813"/>
      <c r="K22" s="813"/>
      <c r="L22" s="813"/>
      <c r="M22" s="813"/>
      <c r="N22" s="814"/>
    </row>
    <row r="23" spans="1:14" x14ac:dyDescent="0.25">
      <c r="A23" s="822" t="s">
        <v>505</v>
      </c>
      <c r="B23" s="826" t="s">
        <v>502</v>
      </c>
      <c r="C23" s="827"/>
      <c r="D23" s="812">
        <v>1</v>
      </c>
      <c r="E23" s="812"/>
      <c r="F23" s="813"/>
      <c r="G23" s="813"/>
      <c r="H23" s="813"/>
      <c r="I23" s="813"/>
      <c r="J23" s="813"/>
      <c r="K23" s="813"/>
      <c r="L23" s="813"/>
      <c r="M23" s="813"/>
      <c r="N23" s="814"/>
    </row>
    <row r="24" spans="1:14" x14ac:dyDescent="0.25">
      <c r="A24" s="793" t="s">
        <v>506</v>
      </c>
      <c r="B24" s="826" t="s">
        <v>502</v>
      </c>
      <c r="C24" s="829"/>
      <c r="D24" s="812">
        <v>1</v>
      </c>
      <c r="E24" s="812"/>
      <c r="F24" s="813"/>
      <c r="G24" s="813"/>
      <c r="H24" s="813"/>
      <c r="I24" s="813"/>
      <c r="J24" s="813"/>
      <c r="K24" s="813"/>
      <c r="L24" s="813"/>
      <c r="M24" s="813"/>
      <c r="N24" s="814"/>
    </row>
    <row r="25" spans="1:14" x14ac:dyDescent="0.25">
      <c r="A25" s="793" t="s">
        <v>507</v>
      </c>
      <c r="B25" s="826" t="s">
        <v>473</v>
      </c>
      <c r="C25" s="829">
        <v>75000</v>
      </c>
      <c r="D25" s="812"/>
      <c r="E25" s="812">
        <v>1</v>
      </c>
      <c r="F25" s="813"/>
      <c r="G25" s="813"/>
      <c r="H25" s="813"/>
      <c r="I25" s="813"/>
      <c r="J25" s="813">
        <v>2</v>
      </c>
      <c r="K25" s="813"/>
      <c r="L25" s="813"/>
      <c r="M25" s="813"/>
      <c r="N25" s="814"/>
    </row>
    <row r="26" spans="1:14" x14ac:dyDescent="0.25">
      <c r="A26" s="793" t="s">
        <v>508</v>
      </c>
      <c r="B26" s="826"/>
      <c r="C26" s="829"/>
      <c r="D26" s="812"/>
      <c r="E26" s="812">
        <v>1</v>
      </c>
      <c r="F26" s="813"/>
      <c r="G26" s="813"/>
      <c r="H26" s="813"/>
      <c r="I26" s="813"/>
      <c r="J26" s="830">
        <v>0.5</v>
      </c>
      <c r="K26" s="813"/>
      <c r="L26" s="813"/>
      <c r="M26" s="813"/>
      <c r="N26" s="814"/>
    </row>
    <row r="27" spans="1:14" x14ac:dyDescent="0.25">
      <c r="A27" s="793" t="s">
        <v>509</v>
      </c>
      <c r="B27" s="826"/>
      <c r="C27" s="829"/>
      <c r="D27" s="812"/>
      <c r="E27" s="812">
        <v>1</v>
      </c>
      <c r="F27" s="813"/>
      <c r="G27" s="813"/>
      <c r="H27" s="813"/>
      <c r="I27" s="813"/>
      <c r="J27" s="830">
        <v>1</v>
      </c>
      <c r="K27" s="813"/>
      <c r="L27" s="813"/>
      <c r="M27" s="813"/>
      <c r="N27" s="814"/>
    </row>
    <row r="28" spans="1:14" ht="13" thickBot="1" x14ac:dyDescent="0.3">
      <c r="A28" s="793" t="s">
        <v>510</v>
      </c>
      <c r="B28" s="826" t="s">
        <v>473</v>
      </c>
      <c r="C28" s="829"/>
      <c r="D28" s="831"/>
      <c r="E28" s="831">
        <v>1</v>
      </c>
      <c r="F28" s="832"/>
      <c r="G28" s="832"/>
      <c r="H28" s="832"/>
      <c r="I28" s="954">
        <v>0.5</v>
      </c>
      <c r="J28" s="832"/>
      <c r="K28" s="832"/>
      <c r="L28" s="832"/>
      <c r="M28" s="832"/>
      <c r="N28" s="833"/>
    </row>
    <row r="29" spans="1:14" ht="13.5" thickBot="1" x14ac:dyDescent="0.3">
      <c r="A29" s="817" t="s">
        <v>511</v>
      </c>
      <c r="B29" s="818"/>
      <c r="C29" s="818"/>
      <c r="D29" s="810"/>
      <c r="E29" s="809"/>
      <c r="F29" s="810"/>
      <c r="G29" s="810"/>
      <c r="H29" s="810"/>
      <c r="I29" s="810"/>
      <c r="J29" s="810"/>
      <c r="K29" s="810"/>
      <c r="L29" s="810"/>
      <c r="M29" s="810"/>
      <c r="N29" s="811"/>
    </row>
    <row r="30" spans="1:14" ht="13" x14ac:dyDescent="0.25">
      <c r="A30" s="825" t="s">
        <v>512</v>
      </c>
      <c r="B30" s="834"/>
      <c r="C30" s="835"/>
      <c r="D30" s="809"/>
      <c r="E30" s="836"/>
      <c r="F30" s="837"/>
      <c r="G30" s="837"/>
      <c r="H30" s="837"/>
      <c r="I30" s="837"/>
      <c r="J30" s="837"/>
      <c r="K30" s="837"/>
      <c r="L30" s="837"/>
      <c r="M30" s="837"/>
      <c r="N30" s="838"/>
    </row>
    <row r="31" spans="1:14" x14ac:dyDescent="0.25">
      <c r="A31" s="822" t="s">
        <v>513</v>
      </c>
      <c r="B31" s="834" t="s">
        <v>498</v>
      </c>
      <c r="C31" s="823"/>
      <c r="D31" s="812">
        <f>1000/0.54</f>
        <v>1851.8518518518517</v>
      </c>
      <c r="E31" s="812"/>
      <c r="F31" s="813"/>
      <c r="G31" s="813"/>
      <c r="H31" s="813"/>
      <c r="I31" s="813"/>
      <c r="J31" s="813"/>
      <c r="K31" s="813"/>
      <c r="L31" s="813"/>
      <c r="M31" s="813"/>
      <c r="N31" s="814"/>
    </row>
    <row r="32" spans="1:14" x14ac:dyDescent="0.25">
      <c r="A32" s="822" t="s">
        <v>497</v>
      </c>
      <c r="B32" s="834" t="s">
        <v>498</v>
      </c>
      <c r="C32" s="823"/>
      <c r="D32" s="812"/>
      <c r="E32" s="812">
        <v>800</v>
      </c>
      <c r="F32" s="813">
        <v>1000</v>
      </c>
      <c r="G32" s="813">
        <v>1200</v>
      </c>
      <c r="H32" s="813">
        <v>1200</v>
      </c>
      <c r="I32" s="813">
        <v>1200</v>
      </c>
      <c r="J32" s="813">
        <v>1200</v>
      </c>
      <c r="K32" s="813">
        <v>1200</v>
      </c>
      <c r="L32" s="813">
        <v>1200</v>
      </c>
      <c r="M32" s="813">
        <v>1200</v>
      </c>
      <c r="N32" s="814">
        <v>1000</v>
      </c>
    </row>
    <row r="33" spans="1:14" x14ac:dyDescent="0.25">
      <c r="A33" s="822" t="s">
        <v>514</v>
      </c>
      <c r="B33" s="834" t="s">
        <v>515</v>
      </c>
      <c r="C33" s="823"/>
      <c r="D33" s="812">
        <v>1</v>
      </c>
      <c r="E33" s="812">
        <v>2</v>
      </c>
      <c r="F33" s="813">
        <v>2</v>
      </c>
      <c r="G33" s="813">
        <v>2</v>
      </c>
      <c r="H33" s="813">
        <v>2</v>
      </c>
      <c r="I33" s="813">
        <v>2</v>
      </c>
      <c r="J33" s="813">
        <v>2</v>
      </c>
      <c r="K33" s="813">
        <v>2</v>
      </c>
      <c r="L33" s="813">
        <v>2</v>
      </c>
      <c r="M33" s="813">
        <v>2</v>
      </c>
      <c r="N33" s="814">
        <v>2</v>
      </c>
    </row>
    <row r="34" spans="1:14" x14ac:dyDescent="0.25">
      <c r="A34" s="822" t="s">
        <v>516</v>
      </c>
      <c r="B34" s="834" t="s">
        <v>395</v>
      </c>
      <c r="C34" s="823"/>
      <c r="D34" s="812">
        <f>100</f>
        <v>100</v>
      </c>
      <c r="E34" s="812"/>
      <c r="F34" s="813"/>
      <c r="G34" s="813"/>
      <c r="H34" s="813"/>
      <c r="I34" s="813"/>
      <c r="J34" s="813"/>
      <c r="K34" s="813"/>
      <c r="L34" s="813"/>
      <c r="M34" s="813"/>
      <c r="N34" s="814"/>
    </row>
    <row r="35" spans="1:14" x14ac:dyDescent="0.25">
      <c r="A35" s="822" t="s">
        <v>517</v>
      </c>
      <c r="B35" s="834" t="s">
        <v>502</v>
      </c>
      <c r="C35" s="823"/>
      <c r="D35" s="812">
        <f>D31/100</f>
        <v>18.518518518518519</v>
      </c>
      <c r="E35" s="168"/>
      <c r="N35" s="839"/>
    </row>
    <row r="36" spans="1:14" x14ac:dyDescent="0.25">
      <c r="A36" s="822" t="s">
        <v>737</v>
      </c>
      <c r="B36" s="834" t="s">
        <v>334</v>
      </c>
      <c r="C36" s="823"/>
      <c r="D36" s="812"/>
      <c r="E36" s="812">
        <f t="shared" ref="E36:N36" si="2">+E32</f>
        <v>800</v>
      </c>
      <c r="F36" s="813">
        <f t="shared" si="2"/>
        <v>1000</v>
      </c>
      <c r="G36" s="813">
        <f t="shared" si="2"/>
        <v>1200</v>
      </c>
      <c r="H36" s="813">
        <f t="shared" si="2"/>
        <v>1200</v>
      </c>
      <c r="I36" s="813">
        <f t="shared" si="2"/>
        <v>1200</v>
      </c>
      <c r="J36" s="813">
        <f t="shared" si="2"/>
        <v>1200</v>
      </c>
      <c r="K36" s="813">
        <f t="shared" si="2"/>
        <v>1200</v>
      </c>
      <c r="L36" s="813">
        <f t="shared" si="2"/>
        <v>1200</v>
      </c>
      <c r="M36" s="813">
        <f t="shared" si="2"/>
        <v>1200</v>
      </c>
      <c r="N36" s="814">
        <f t="shared" si="2"/>
        <v>1000</v>
      </c>
    </row>
    <row r="37" spans="1:14" ht="13" x14ac:dyDescent="0.3">
      <c r="A37" s="840" t="s">
        <v>519</v>
      </c>
      <c r="B37" s="834"/>
      <c r="C37" s="823"/>
      <c r="D37" s="841"/>
      <c r="E37" s="812"/>
      <c r="F37" s="813"/>
      <c r="G37" s="813"/>
      <c r="H37" s="813"/>
      <c r="I37" s="813"/>
      <c r="J37" s="813"/>
      <c r="K37" s="813"/>
      <c r="L37" s="813"/>
      <c r="M37" s="813"/>
      <c r="N37" s="814"/>
    </row>
    <row r="38" spans="1:14" x14ac:dyDescent="0.25">
      <c r="A38" s="842" t="s">
        <v>520</v>
      </c>
      <c r="B38" s="843" t="s">
        <v>521</v>
      </c>
      <c r="C38" s="806"/>
      <c r="D38" s="841">
        <f>+D31/100</f>
        <v>18.518518518518519</v>
      </c>
      <c r="E38" s="841">
        <f t="shared" ref="E38:N38" si="3">E32/100</f>
        <v>8</v>
      </c>
      <c r="F38" s="956">
        <f t="shared" si="3"/>
        <v>10</v>
      </c>
      <c r="G38" s="956">
        <f t="shared" si="3"/>
        <v>12</v>
      </c>
      <c r="H38" s="956">
        <f t="shared" si="3"/>
        <v>12</v>
      </c>
      <c r="I38" s="956">
        <f t="shared" si="3"/>
        <v>12</v>
      </c>
      <c r="J38" s="956">
        <f t="shared" si="3"/>
        <v>12</v>
      </c>
      <c r="K38" s="956">
        <f t="shared" si="3"/>
        <v>12</v>
      </c>
      <c r="L38" s="956">
        <f t="shared" si="3"/>
        <v>12</v>
      </c>
      <c r="M38" s="956">
        <f t="shared" si="3"/>
        <v>12</v>
      </c>
      <c r="N38" s="844">
        <f t="shared" si="3"/>
        <v>10</v>
      </c>
    </row>
    <row r="39" spans="1:14" x14ac:dyDescent="0.25">
      <c r="A39" s="842" t="s">
        <v>522</v>
      </c>
      <c r="B39" s="843" t="s">
        <v>523</v>
      </c>
      <c r="C39" s="806"/>
      <c r="D39" s="846">
        <v>0.1</v>
      </c>
      <c r="E39" s="846">
        <f>E32/$N32</f>
        <v>0.8</v>
      </c>
      <c r="F39" s="955">
        <f t="shared" ref="F39:N39" si="4">F32/$N32</f>
        <v>1</v>
      </c>
      <c r="G39" s="955">
        <f t="shared" si="4"/>
        <v>1.2</v>
      </c>
      <c r="H39" s="955">
        <f t="shared" si="4"/>
        <v>1.2</v>
      </c>
      <c r="I39" s="955">
        <f t="shared" si="4"/>
        <v>1.2</v>
      </c>
      <c r="J39" s="955">
        <f t="shared" si="4"/>
        <v>1.2</v>
      </c>
      <c r="K39" s="955">
        <f t="shared" si="4"/>
        <v>1.2</v>
      </c>
      <c r="L39" s="955">
        <f t="shared" si="4"/>
        <v>1.2</v>
      </c>
      <c r="M39" s="955">
        <f t="shared" si="4"/>
        <v>1.2</v>
      </c>
      <c r="N39" s="847">
        <f t="shared" si="4"/>
        <v>1</v>
      </c>
    </row>
    <row r="40" spans="1:14" ht="13" x14ac:dyDescent="0.3">
      <c r="A40" s="840" t="s">
        <v>524</v>
      </c>
      <c r="B40" s="843"/>
      <c r="C40" s="806"/>
      <c r="D40" s="848"/>
      <c r="E40" s="812"/>
      <c r="F40" s="813"/>
      <c r="G40" s="813"/>
      <c r="H40" s="813"/>
      <c r="I40" s="813"/>
      <c r="J40" s="813"/>
      <c r="K40" s="813"/>
      <c r="L40" s="813"/>
      <c r="M40" s="813"/>
      <c r="N40" s="814"/>
    </row>
    <row r="41" spans="1:14" ht="13" thickBot="1" x14ac:dyDescent="0.3">
      <c r="A41" s="842" t="s">
        <v>525</v>
      </c>
      <c r="B41" s="843" t="s">
        <v>526</v>
      </c>
      <c r="C41" s="849" t="s">
        <v>527</v>
      </c>
      <c r="D41" s="812">
        <f>6*4</f>
        <v>24</v>
      </c>
      <c r="E41" s="850">
        <f>6*12*2.5</f>
        <v>180</v>
      </c>
      <c r="F41" s="851">
        <f t="shared" ref="F41:N41" si="5">6*12*2.5</f>
        <v>180</v>
      </c>
      <c r="G41" s="851">
        <f t="shared" si="5"/>
        <v>180</v>
      </c>
      <c r="H41" s="851">
        <f t="shared" si="5"/>
        <v>180</v>
      </c>
      <c r="I41" s="851">
        <f t="shared" si="5"/>
        <v>180</v>
      </c>
      <c r="J41" s="851">
        <f t="shared" si="5"/>
        <v>180</v>
      </c>
      <c r="K41" s="851">
        <f t="shared" si="5"/>
        <v>180</v>
      </c>
      <c r="L41" s="851">
        <f t="shared" si="5"/>
        <v>180</v>
      </c>
      <c r="M41" s="851">
        <f t="shared" si="5"/>
        <v>180</v>
      </c>
      <c r="N41" s="852">
        <f t="shared" si="5"/>
        <v>180</v>
      </c>
    </row>
    <row r="42" spans="1:14" ht="13.5" thickBot="1" x14ac:dyDescent="0.35">
      <c r="A42" s="853" t="s">
        <v>528</v>
      </c>
      <c r="B42" s="818"/>
      <c r="C42" s="854"/>
      <c r="D42" s="855">
        <f t="shared" ref="D42:N42" si="6">SUM(D41:D41)</f>
        <v>24</v>
      </c>
      <c r="E42" s="856">
        <f t="shared" si="6"/>
        <v>180</v>
      </c>
      <c r="F42" s="857">
        <f t="shared" si="6"/>
        <v>180</v>
      </c>
      <c r="G42" s="857">
        <f t="shared" si="6"/>
        <v>180</v>
      </c>
      <c r="H42" s="857">
        <f t="shared" si="6"/>
        <v>180</v>
      </c>
      <c r="I42" s="857">
        <f t="shared" si="6"/>
        <v>180</v>
      </c>
      <c r="J42" s="857">
        <f t="shared" si="6"/>
        <v>180</v>
      </c>
      <c r="K42" s="857">
        <f t="shared" si="6"/>
        <v>180</v>
      </c>
      <c r="L42" s="857">
        <f t="shared" si="6"/>
        <v>180</v>
      </c>
      <c r="M42" s="857">
        <f t="shared" si="6"/>
        <v>180</v>
      </c>
      <c r="N42" s="858">
        <f t="shared" si="6"/>
        <v>180</v>
      </c>
    </row>
    <row r="43" spans="1:14" ht="13" thickBot="1" x14ac:dyDescent="0.3">
      <c r="A43" s="859" t="s">
        <v>529</v>
      </c>
      <c r="B43" s="860" t="s">
        <v>526</v>
      </c>
      <c r="C43" s="861"/>
      <c r="D43" s="862"/>
      <c r="E43" s="863">
        <f>E42-E44</f>
        <v>36</v>
      </c>
      <c r="F43" s="863">
        <f t="shared" ref="F43:N43" si="7">F42-F44</f>
        <v>36</v>
      </c>
      <c r="G43" s="863">
        <f t="shared" si="7"/>
        <v>36</v>
      </c>
      <c r="H43" s="863">
        <f t="shared" si="7"/>
        <v>36</v>
      </c>
      <c r="I43" s="863">
        <f t="shared" si="7"/>
        <v>36</v>
      </c>
      <c r="J43" s="863">
        <f t="shared" si="7"/>
        <v>36</v>
      </c>
      <c r="K43" s="863">
        <f t="shared" si="7"/>
        <v>36</v>
      </c>
      <c r="L43" s="863">
        <f t="shared" si="7"/>
        <v>36</v>
      </c>
      <c r="M43" s="863">
        <f t="shared" si="7"/>
        <v>36</v>
      </c>
      <c r="N43" s="864">
        <f t="shared" si="7"/>
        <v>36</v>
      </c>
    </row>
    <row r="44" spans="1:14" ht="13" thickBot="1" x14ac:dyDescent="0.3">
      <c r="A44" s="865" t="s">
        <v>530</v>
      </c>
      <c r="B44" s="866" t="str">
        <f>+B43</f>
        <v>pers.day</v>
      </c>
      <c r="C44" s="867"/>
      <c r="D44" s="868">
        <f>D42</f>
        <v>24</v>
      </c>
      <c r="E44" s="869">
        <f>E42*80%</f>
        <v>144</v>
      </c>
      <c r="F44" s="869">
        <f t="shared" ref="F44:N44" si="8">F42*80%</f>
        <v>144</v>
      </c>
      <c r="G44" s="869">
        <f t="shared" si="8"/>
        <v>144</v>
      </c>
      <c r="H44" s="869">
        <f t="shared" si="8"/>
        <v>144</v>
      </c>
      <c r="I44" s="869">
        <f t="shared" si="8"/>
        <v>144</v>
      </c>
      <c r="J44" s="869">
        <f t="shared" si="8"/>
        <v>144</v>
      </c>
      <c r="K44" s="869">
        <f t="shared" si="8"/>
        <v>144</v>
      </c>
      <c r="L44" s="869">
        <f t="shared" si="8"/>
        <v>144</v>
      </c>
      <c r="M44" s="869">
        <f t="shared" si="8"/>
        <v>144</v>
      </c>
      <c r="N44" s="966">
        <f t="shared" si="8"/>
        <v>144</v>
      </c>
    </row>
    <row r="45" spans="1:14" ht="13" thickBot="1" x14ac:dyDescent="0.3">
      <c r="A45" s="872"/>
      <c r="B45" s="791"/>
      <c r="C45" s="791"/>
      <c r="D45" s="873"/>
      <c r="E45" s="873"/>
      <c r="F45" s="873"/>
      <c r="G45" s="873"/>
      <c r="H45" s="873"/>
      <c r="I45" s="873"/>
      <c r="J45" s="873"/>
      <c r="K45" s="873"/>
      <c r="L45" s="873"/>
      <c r="M45" s="873"/>
      <c r="N45" s="874"/>
    </row>
    <row r="46" spans="1:14" ht="13.5" thickBot="1" x14ac:dyDescent="0.35">
      <c r="A46" s="1985" t="s">
        <v>531</v>
      </c>
      <c r="B46" s="1980" t="s">
        <v>334</v>
      </c>
      <c r="C46" s="946" t="s">
        <v>532</v>
      </c>
      <c r="D46" s="947" t="s">
        <v>491</v>
      </c>
      <c r="E46" s="1982" t="s">
        <v>492</v>
      </c>
      <c r="F46" s="1983"/>
      <c r="G46" s="1983"/>
      <c r="H46" s="1983"/>
      <c r="I46" s="1983"/>
      <c r="J46" s="1983"/>
      <c r="K46" s="1983"/>
      <c r="L46" s="1983"/>
      <c r="M46" s="1983"/>
      <c r="N46" s="1984"/>
    </row>
    <row r="47" spans="1:14" ht="26.5" thickBot="1" x14ac:dyDescent="0.35">
      <c r="A47" s="1986"/>
      <c r="B47" s="1981"/>
      <c r="C47" s="998" t="s">
        <v>533</v>
      </c>
      <c r="D47" s="994" t="s">
        <v>493</v>
      </c>
      <c r="E47" s="995" t="s">
        <v>161</v>
      </c>
      <c r="F47" s="996" t="s">
        <v>162</v>
      </c>
      <c r="G47" s="996" t="s">
        <v>163</v>
      </c>
      <c r="H47" s="996" t="s">
        <v>164</v>
      </c>
      <c r="I47" s="996" t="s">
        <v>165</v>
      </c>
      <c r="J47" s="996" t="s">
        <v>166</v>
      </c>
      <c r="K47" s="996" t="s">
        <v>167</v>
      </c>
      <c r="L47" s="996" t="s">
        <v>168</v>
      </c>
      <c r="M47" s="996" t="s">
        <v>169</v>
      </c>
      <c r="N47" s="997" t="s">
        <v>170</v>
      </c>
    </row>
    <row r="48" spans="1:14" ht="13" x14ac:dyDescent="0.25">
      <c r="A48" s="875" t="s">
        <v>534</v>
      </c>
      <c r="B48" s="814"/>
      <c r="C48" s="813"/>
      <c r="D48" s="876"/>
      <c r="E48" s="809"/>
      <c r="F48" s="810"/>
      <c r="G48" s="810"/>
      <c r="H48" s="810"/>
      <c r="I48" s="810"/>
      <c r="J48" s="810"/>
      <c r="K48" s="810"/>
      <c r="L48" s="810"/>
      <c r="M48" s="810"/>
      <c r="N48" s="811"/>
    </row>
    <row r="49" spans="1:14" ht="13" x14ac:dyDescent="0.25">
      <c r="A49" s="877" t="s">
        <v>740</v>
      </c>
      <c r="B49" s="814" t="s">
        <v>395</v>
      </c>
      <c r="C49" s="813">
        <f>390*'FCs _SER'!B123</f>
        <v>414.90967741935486</v>
      </c>
      <c r="D49" s="826">
        <f>+C49*D16</f>
        <v>414909.67741935485</v>
      </c>
      <c r="E49" s="812"/>
      <c r="F49" s="813"/>
      <c r="G49" s="813"/>
      <c r="H49" s="813"/>
      <c r="I49" s="813"/>
      <c r="J49" s="813"/>
      <c r="K49" s="813"/>
      <c r="L49" s="813"/>
      <c r="M49" s="813"/>
      <c r="N49" s="814"/>
    </row>
    <row r="50" spans="1:14" x14ac:dyDescent="0.25">
      <c r="A50" s="842" t="str">
        <f>A17</f>
        <v xml:space="preserve">Balanites oil  </v>
      </c>
      <c r="B50" s="814" t="s">
        <v>498</v>
      </c>
      <c r="C50" s="813">
        <f>14*'Exchange rate'!F21*'FCs _SER'!B123</f>
        <v>8587.4562638501484</v>
      </c>
      <c r="D50" s="826">
        <f>500*D17</f>
        <v>0</v>
      </c>
      <c r="E50" s="812">
        <f t="shared" ref="E50:N50" si="9">+$C50*E17*80%</f>
        <v>1923590.2031024334</v>
      </c>
      <c r="F50" s="813">
        <f t="shared" si="9"/>
        <v>2404487.7538780416</v>
      </c>
      <c r="G50" s="813">
        <f t="shared" si="9"/>
        <v>2885385.3046536501</v>
      </c>
      <c r="H50" s="813">
        <f t="shared" si="9"/>
        <v>2885385.3046536501</v>
      </c>
      <c r="I50" s="813">
        <f t="shared" si="9"/>
        <v>2885385.3046536501</v>
      </c>
      <c r="J50" s="813">
        <f t="shared" si="9"/>
        <v>2885385.3046536501</v>
      </c>
      <c r="K50" s="813">
        <f t="shared" si="9"/>
        <v>2885385.3046536501</v>
      </c>
      <c r="L50" s="813">
        <f t="shared" si="9"/>
        <v>2885385.3046536501</v>
      </c>
      <c r="M50" s="813">
        <f t="shared" si="9"/>
        <v>2885385.3046536501</v>
      </c>
      <c r="N50" s="814">
        <f t="shared" si="9"/>
        <v>2404487.7538780416</v>
      </c>
    </row>
    <row r="51" spans="1:14" ht="13" thickBot="1" x14ac:dyDescent="0.3">
      <c r="A51" s="842" t="str">
        <f>A18</f>
        <v xml:space="preserve">Oilcake </v>
      </c>
      <c r="B51" s="814" t="s">
        <v>498</v>
      </c>
      <c r="C51" s="813">
        <f>100*'FCs _SER'!B123</f>
        <v>106.38709677419355</v>
      </c>
      <c r="D51" s="826"/>
      <c r="E51" s="812">
        <f t="shared" ref="E51:N51" si="10">+$C51*E18*80%</f>
        <v>26554.219354838711</v>
      </c>
      <c r="F51" s="813">
        <f t="shared" si="10"/>
        <v>33192.774193548386</v>
      </c>
      <c r="G51" s="813">
        <f t="shared" si="10"/>
        <v>39831.329032258072</v>
      </c>
      <c r="H51" s="813">
        <f t="shared" si="10"/>
        <v>39831.329032258072</v>
      </c>
      <c r="I51" s="813">
        <f t="shared" si="10"/>
        <v>39831.329032258072</v>
      </c>
      <c r="J51" s="813">
        <f t="shared" si="10"/>
        <v>39831.329032258072</v>
      </c>
      <c r="K51" s="813">
        <f t="shared" si="10"/>
        <v>39831.329032258072</v>
      </c>
      <c r="L51" s="813">
        <f t="shared" si="10"/>
        <v>39831.329032258072</v>
      </c>
      <c r="M51" s="813">
        <f t="shared" si="10"/>
        <v>39831.329032258072</v>
      </c>
      <c r="N51" s="814">
        <f t="shared" si="10"/>
        <v>33192.774193548386</v>
      </c>
    </row>
    <row r="52" spans="1:14" ht="13.5" thickBot="1" x14ac:dyDescent="0.35">
      <c r="A52" s="878" t="s">
        <v>535</v>
      </c>
      <c r="B52" s="820"/>
      <c r="C52" s="821"/>
      <c r="D52" s="879">
        <f>D50+D49+D51</f>
        <v>414909.67741935485</v>
      </c>
      <c r="E52" s="879">
        <f t="shared" ref="E52:N52" si="11">E50+E49+E51</f>
        <v>1950144.422457272</v>
      </c>
      <c r="F52" s="879">
        <f t="shared" si="11"/>
        <v>2437680.5280715902</v>
      </c>
      <c r="G52" s="879">
        <f t="shared" si="11"/>
        <v>2925216.6336859083</v>
      </c>
      <c r="H52" s="879">
        <f t="shared" si="11"/>
        <v>2925216.6336859083</v>
      </c>
      <c r="I52" s="879">
        <f t="shared" si="11"/>
        <v>2925216.6336859083</v>
      </c>
      <c r="J52" s="879">
        <f t="shared" si="11"/>
        <v>2925216.6336859083</v>
      </c>
      <c r="K52" s="879">
        <f t="shared" si="11"/>
        <v>2925216.6336859083</v>
      </c>
      <c r="L52" s="879">
        <f t="shared" si="11"/>
        <v>2925216.6336859083</v>
      </c>
      <c r="M52" s="879">
        <f t="shared" si="11"/>
        <v>2925216.6336859083</v>
      </c>
      <c r="N52" s="879">
        <f t="shared" si="11"/>
        <v>2437680.5280715902</v>
      </c>
    </row>
    <row r="53" spans="1:14" ht="13" x14ac:dyDescent="0.25">
      <c r="A53" s="883" t="s">
        <v>536</v>
      </c>
      <c r="B53" s="876"/>
      <c r="C53" s="876"/>
      <c r="D53" s="826"/>
      <c r="E53" s="812"/>
      <c r="F53" s="813"/>
      <c r="G53" s="813"/>
      <c r="H53" s="813"/>
      <c r="I53" s="813"/>
      <c r="J53" s="813"/>
      <c r="K53" s="813"/>
      <c r="L53" s="813"/>
      <c r="M53" s="813"/>
      <c r="N53" s="814"/>
    </row>
    <row r="54" spans="1:14" x14ac:dyDescent="0.25">
      <c r="A54" s="822" t="str">
        <f>A20</f>
        <v xml:space="preserve">Shed </v>
      </c>
      <c r="B54" s="843" t="str">
        <f>B20</f>
        <v>unit</v>
      </c>
      <c r="C54" s="849">
        <f>100000*'FCs _SER'!B120</f>
        <v>86206.896551724145</v>
      </c>
      <c r="D54" s="826">
        <f>+C54/10*D20</f>
        <v>0</v>
      </c>
      <c r="E54" s="812">
        <f>$C$54*E20</f>
        <v>86206.896551724145</v>
      </c>
      <c r="F54" s="813"/>
      <c r="G54" s="813"/>
      <c r="H54" s="813"/>
      <c r="I54" s="813"/>
      <c r="J54" s="813"/>
      <c r="K54" s="813"/>
      <c r="L54" s="813"/>
      <c r="M54" s="813"/>
      <c r="N54" s="814"/>
    </row>
    <row r="55" spans="1:14" ht="13" thickBot="1" x14ac:dyDescent="0.3">
      <c r="A55" s="822" t="str">
        <f>A21</f>
        <v>Storage (Group)</v>
      </c>
      <c r="B55" s="843" t="s">
        <v>502</v>
      </c>
      <c r="C55" s="826">
        <f>50000*'FCs _SER'!B120</f>
        <v>43103.448275862072</v>
      </c>
      <c r="D55" s="826">
        <f>+$C$55*D21/10</f>
        <v>4310.3448275862074</v>
      </c>
      <c r="E55" s="812">
        <f>+$C$55*E21</f>
        <v>43103.448275862072</v>
      </c>
      <c r="F55" s="813">
        <f t="shared" ref="F55:N55" si="12">+$C$54*F21</f>
        <v>0</v>
      </c>
      <c r="G55" s="813">
        <f t="shared" si="12"/>
        <v>0</v>
      </c>
      <c r="H55" s="813">
        <f t="shared" si="12"/>
        <v>0</v>
      </c>
      <c r="I55" s="813">
        <f t="shared" si="12"/>
        <v>0</v>
      </c>
      <c r="J55" s="813">
        <f t="shared" si="12"/>
        <v>0</v>
      </c>
      <c r="K55" s="813">
        <f t="shared" si="12"/>
        <v>0</v>
      </c>
      <c r="L55" s="813">
        <f t="shared" si="12"/>
        <v>0</v>
      </c>
      <c r="M55" s="813">
        <f t="shared" si="12"/>
        <v>0</v>
      </c>
      <c r="N55" s="814">
        <f t="shared" si="12"/>
        <v>0</v>
      </c>
    </row>
    <row r="56" spans="1:14" ht="13.5" thickBot="1" x14ac:dyDescent="0.3">
      <c r="A56" s="884" t="s">
        <v>537</v>
      </c>
      <c r="B56" s="885"/>
      <c r="C56" s="886"/>
      <c r="D56" s="887">
        <f t="shared" ref="D56:N56" si="13">+SUM(D54:D55)</f>
        <v>4310.3448275862074</v>
      </c>
      <c r="E56" s="887">
        <f t="shared" si="13"/>
        <v>129310.34482758622</v>
      </c>
      <c r="F56" s="888">
        <f t="shared" si="13"/>
        <v>0</v>
      </c>
      <c r="G56" s="888">
        <f t="shared" si="13"/>
        <v>0</v>
      </c>
      <c r="H56" s="888">
        <f t="shared" si="13"/>
        <v>0</v>
      </c>
      <c r="I56" s="888">
        <f t="shared" si="13"/>
        <v>0</v>
      </c>
      <c r="J56" s="888">
        <f t="shared" si="13"/>
        <v>0</v>
      </c>
      <c r="K56" s="888">
        <f t="shared" si="13"/>
        <v>0</v>
      </c>
      <c r="L56" s="888">
        <f t="shared" si="13"/>
        <v>0</v>
      </c>
      <c r="M56" s="888">
        <f t="shared" si="13"/>
        <v>0</v>
      </c>
      <c r="N56" s="889">
        <f t="shared" si="13"/>
        <v>0</v>
      </c>
    </row>
    <row r="57" spans="1:14" ht="13" x14ac:dyDescent="0.25">
      <c r="A57" s="825" t="s">
        <v>538</v>
      </c>
      <c r="B57" s="806"/>
      <c r="C57" s="806"/>
      <c r="D57" s="890"/>
      <c r="E57" s="809"/>
      <c r="F57" s="810"/>
      <c r="G57" s="810"/>
      <c r="H57" s="810"/>
      <c r="I57" s="810"/>
      <c r="J57" s="810"/>
      <c r="K57" s="810"/>
      <c r="L57" s="810"/>
      <c r="M57" s="810"/>
      <c r="N57" s="811"/>
    </row>
    <row r="58" spans="1:14" x14ac:dyDescent="0.25">
      <c r="A58" s="822" t="str">
        <f>+A24</f>
        <v xml:space="preserve">Pestle </v>
      </c>
      <c r="B58" s="806" t="s">
        <v>334</v>
      </c>
      <c r="C58" s="849">
        <f>15000*'FCs _SER'!B122</f>
        <v>9490.7132863542556</v>
      </c>
      <c r="D58" s="890">
        <f t="shared" ref="D58:N58" si="14">$C$58*D24</f>
        <v>9490.7132863542556</v>
      </c>
      <c r="E58" s="828">
        <f t="shared" si="14"/>
        <v>0</v>
      </c>
      <c r="F58" s="830">
        <f t="shared" si="14"/>
        <v>0</v>
      </c>
      <c r="G58" s="830">
        <f t="shared" si="14"/>
        <v>0</v>
      </c>
      <c r="H58" s="830">
        <f t="shared" si="14"/>
        <v>0</v>
      </c>
      <c r="I58" s="830">
        <f t="shared" si="14"/>
        <v>0</v>
      </c>
      <c r="J58" s="830">
        <f t="shared" si="14"/>
        <v>0</v>
      </c>
      <c r="K58" s="830">
        <f t="shared" si="14"/>
        <v>0</v>
      </c>
      <c r="L58" s="830">
        <f t="shared" si="14"/>
        <v>0</v>
      </c>
      <c r="M58" s="830">
        <f t="shared" si="14"/>
        <v>0</v>
      </c>
      <c r="N58" s="891">
        <f t="shared" si="14"/>
        <v>0</v>
      </c>
    </row>
    <row r="59" spans="1:14" x14ac:dyDescent="0.25">
      <c r="A59" s="822" t="str">
        <f>+A25</f>
        <v>Improved stove (Foyers ameliorés)</v>
      </c>
      <c r="B59" s="806" t="str">
        <f>+B54</f>
        <v>unit</v>
      </c>
      <c r="C59" s="826">
        <f>20000*'FCs _SER'!B122</f>
        <v>12654.284381805674</v>
      </c>
      <c r="D59" s="826">
        <f>+$C$59*D25/5</f>
        <v>0</v>
      </c>
      <c r="E59" s="812">
        <f t="shared" ref="E59:M59" si="15">+$C$59*E25</f>
        <v>12654.284381805674</v>
      </c>
      <c r="F59" s="813">
        <f t="shared" si="15"/>
        <v>0</v>
      </c>
      <c r="G59" s="813">
        <f t="shared" si="15"/>
        <v>0</v>
      </c>
      <c r="H59" s="813">
        <f t="shared" si="15"/>
        <v>0</v>
      </c>
      <c r="I59" s="813">
        <f t="shared" si="15"/>
        <v>0</v>
      </c>
      <c r="J59" s="813">
        <f t="shared" si="15"/>
        <v>25308.568763611347</v>
      </c>
      <c r="K59" s="813">
        <f t="shared" si="15"/>
        <v>0</v>
      </c>
      <c r="L59" s="813">
        <f t="shared" si="15"/>
        <v>0</v>
      </c>
      <c r="M59" s="813">
        <f t="shared" si="15"/>
        <v>0</v>
      </c>
      <c r="N59" s="814">
        <f>+$C$59*N25/5</f>
        <v>0</v>
      </c>
    </row>
    <row r="60" spans="1:14" x14ac:dyDescent="0.25">
      <c r="A60" s="822" t="str">
        <f>+A26</f>
        <v>Mill (moulin)</v>
      </c>
      <c r="B60" s="806" t="str">
        <f>+B55</f>
        <v>unit</v>
      </c>
      <c r="C60" s="826">
        <f>350000*'FCs _SER'!B122</f>
        <v>221449.97668159931</v>
      </c>
      <c r="D60" s="826">
        <f t="shared" ref="D60:N60" si="16">+$C$60*D26</f>
        <v>0</v>
      </c>
      <c r="E60" s="812">
        <f t="shared" si="16"/>
        <v>221449.97668159931</v>
      </c>
      <c r="F60" s="813">
        <f t="shared" si="16"/>
        <v>0</v>
      </c>
      <c r="G60" s="813">
        <f t="shared" si="16"/>
        <v>0</v>
      </c>
      <c r="H60" s="813">
        <f t="shared" si="16"/>
        <v>0</v>
      </c>
      <c r="I60" s="813">
        <f t="shared" si="16"/>
        <v>0</v>
      </c>
      <c r="J60" s="813">
        <f t="shared" si="16"/>
        <v>110724.98834079965</v>
      </c>
      <c r="K60" s="813">
        <f t="shared" si="16"/>
        <v>0</v>
      </c>
      <c r="L60" s="813">
        <f t="shared" si="16"/>
        <v>0</v>
      </c>
      <c r="M60" s="813">
        <f t="shared" si="16"/>
        <v>0</v>
      </c>
      <c r="N60" s="814">
        <f t="shared" si="16"/>
        <v>0</v>
      </c>
    </row>
    <row r="61" spans="1:14" x14ac:dyDescent="0.25">
      <c r="A61" s="822" t="str">
        <f>+A27</f>
        <v xml:space="preserve">Roaster (torrefacteur) </v>
      </c>
      <c r="B61" s="806" t="s">
        <v>502</v>
      </c>
      <c r="C61" s="826">
        <f>850000*'FCs _SER'!B122</f>
        <v>537807.08622674108</v>
      </c>
      <c r="D61" s="826">
        <f t="shared" ref="D61:N61" si="17">+$C$61*D27</f>
        <v>0</v>
      </c>
      <c r="E61" s="812">
        <f t="shared" si="17"/>
        <v>537807.08622674108</v>
      </c>
      <c r="F61" s="813">
        <f t="shared" si="17"/>
        <v>0</v>
      </c>
      <c r="G61" s="813">
        <f t="shared" si="17"/>
        <v>0</v>
      </c>
      <c r="H61" s="813">
        <f t="shared" si="17"/>
        <v>0</v>
      </c>
      <c r="I61" s="813">
        <f t="shared" si="17"/>
        <v>0</v>
      </c>
      <c r="J61" s="813">
        <f t="shared" si="17"/>
        <v>537807.08622674108</v>
      </c>
      <c r="K61" s="813">
        <f t="shared" si="17"/>
        <v>0</v>
      </c>
      <c r="L61" s="813">
        <f t="shared" si="17"/>
        <v>0</v>
      </c>
      <c r="M61" s="813">
        <f t="shared" si="17"/>
        <v>0</v>
      </c>
      <c r="N61" s="814">
        <f t="shared" si="17"/>
        <v>0</v>
      </c>
    </row>
    <row r="62" spans="1:14" ht="13" thickBot="1" x14ac:dyDescent="0.3">
      <c r="A62" s="822" t="str">
        <f>+A28</f>
        <v xml:space="preserve">Other NTFP  Equipement </v>
      </c>
      <c r="B62" s="806" t="str">
        <f>+B61</f>
        <v>unit</v>
      </c>
      <c r="C62" s="826">
        <f>2275000*'FCs _SER'!B122</f>
        <v>1439424.8484303954</v>
      </c>
      <c r="D62" s="826">
        <f>$C$62*D28/3</f>
        <v>0</v>
      </c>
      <c r="E62" s="831">
        <f t="shared" ref="E62:N62" si="18">$C$62*E28</f>
        <v>1439424.8484303954</v>
      </c>
      <c r="F62" s="832">
        <f t="shared" si="18"/>
        <v>0</v>
      </c>
      <c r="G62" s="832">
        <f t="shared" si="18"/>
        <v>0</v>
      </c>
      <c r="H62" s="832">
        <f t="shared" si="18"/>
        <v>0</v>
      </c>
      <c r="I62" s="832">
        <f t="shared" si="18"/>
        <v>719712.42421519768</v>
      </c>
      <c r="J62" s="832">
        <f t="shared" si="18"/>
        <v>0</v>
      </c>
      <c r="K62" s="832">
        <f t="shared" si="18"/>
        <v>0</v>
      </c>
      <c r="L62" s="832">
        <f t="shared" si="18"/>
        <v>0</v>
      </c>
      <c r="M62" s="832">
        <f t="shared" si="18"/>
        <v>0</v>
      </c>
      <c r="N62" s="833">
        <f t="shared" si="18"/>
        <v>0</v>
      </c>
    </row>
    <row r="63" spans="1:14" ht="13.5" thickBot="1" x14ac:dyDescent="0.3">
      <c r="A63" s="892" t="s">
        <v>539</v>
      </c>
      <c r="B63" s="886"/>
      <c r="C63" s="885"/>
      <c r="D63" s="887">
        <f t="shared" ref="D63:N63" si="19">SUM(D59:D62)</f>
        <v>0</v>
      </c>
      <c r="E63" s="893">
        <f t="shared" si="19"/>
        <v>2211336.1957205413</v>
      </c>
      <c r="F63" s="894">
        <f t="shared" si="19"/>
        <v>0</v>
      </c>
      <c r="G63" s="894">
        <f t="shared" si="19"/>
        <v>0</v>
      </c>
      <c r="H63" s="894">
        <f t="shared" si="19"/>
        <v>0</v>
      </c>
      <c r="I63" s="894">
        <f t="shared" si="19"/>
        <v>719712.42421519768</v>
      </c>
      <c r="J63" s="894">
        <f t="shared" si="19"/>
        <v>673840.64333115215</v>
      </c>
      <c r="K63" s="894">
        <f t="shared" si="19"/>
        <v>0</v>
      </c>
      <c r="L63" s="894">
        <f t="shared" si="19"/>
        <v>0</v>
      </c>
      <c r="M63" s="894">
        <f t="shared" si="19"/>
        <v>0</v>
      </c>
      <c r="N63" s="895">
        <f t="shared" si="19"/>
        <v>0</v>
      </c>
    </row>
    <row r="64" spans="1:14" ht="13.5" thickBot="1" x14ac:dyDescent="0.3">
      <c r="A64" s="853" t="s">
        <v>540</v>
      </c>
      <c r="B64" s="896" t="s">
        <v>541</v>
      </c>
      <c r="C64" s="897"/>
      <c r="D64" s="898">
        <f t="shared" ref="D64:N64" si="20">+D56+D63</f>
        <v>4310.3448275862074</v>
      </c>
      <c r="E64" s="887">
        <f t="shared" si="20"/>
        <v>2340646.5405481276</v>
      </c>
      <c r="F64" s="888">
        <f t="shared" si="20"/>
        <v>0</v>
      </c>
      <c r="G64" s="888">
        <f t="shared" si="20"/>
        <v>0</v>
      </c>
      <c r="H64" s="888">
        <f t="shared" si="20"/>
        <v>0</v>
      </c>
      <c r="I64" s="888">
        <f t="shared" si="20"/>
        <v>719712.42421519768</v>
      </c>
      <c r="J64" s="888">
        <f t="shared" si="20"/>
        <v>673840.64333115215</v>
      </c>
      <c r="K64" s="888">
        <f t="shared" si="20"/>
        <v>0</v>
      </c>
      <c r="L64" s="888">
        <f t="shared" si="20"/>
        <v>0</v>
      </c>
      <c r="M64" s="888">
        <f t="shared" si="20"/>
        <v>0</v>
      </c>
      <c r="N64" s="889">
        <f t="shared" si="20"/>
        <v>0</v>
      </c>
    </row>
    <row r="65" spans="1:14" ht="13.5" thickBot="1" x14ac:dyDescent="0.3">
      <c r="A65" s="853" t="s">
        <v>542</v>
      </c>
      <c r="B65" s="896"/>
      <c r="C65" s="897"/>
      <c r="D65" s="898"/>
      <c r="E65" s="898"/>
      <c r="F65" s="899"/>
      <c r="G65" s="899"/>
      <c r="H65" s="899"/>
      <c r="I65" s="899"/>
      <c r="J65" s="899"/>
      <c r="K65" s="899"/>
      <c r="L65" s="899"/>
      <c r="M65" s="899"/>
      <c r="N65" s="900"/>
    </row>
    <row r="66" spans="1:14" ht="13" x14ac:dyDescent="0.25">
      <c r="A66" s="825" t="str">
        <f>+A30</f>
        <v>Imputs</v>
      </c>
      <c r="B66" s="901"/>
      <c r="C66" s="835"/>
      <c r="D66" s="876"/>
      <c r="E66" s="809"/>
      <c r="F66" s="810"/>
      <c r="G66" s="810"/>
      <c r="H66" s="810"/>
      <c r="I66" s="810"/>
      <c r="J66" s="810"/>
      <c r="K66" s="810"/>
      <c r="L66" s="810"/>
      <c r="M66" s="810"/>
      <c r="N66" s="811"/>
    </row>
    <row r="67" spans="1:14" x14ac:dyDescent="0.25">
      <c r="A67" s="822" t="s">
        <v>741</v>
      </c>
      <c r="B67" s="834" t="s">
        <v>395</v>
      </c>
      <c r="C67" s="902">
        <f>140*'FCs _SER'!B123</f>
        <v>148.94193548387099</v>
      </c>
      <c r="D67" s="826">
        <f>+D31*C67</f>
        <v>275818.39904420555</v>
      </c>
      <c r="E67" s="812"/>
      <c r="F67" s="813"/>
      <c r="G67" s="813"/>
      <c r="H67" s="813"/>
      <c r="I67" s="813"/>
      <c r="J67" s="813"/>
      <c r="K67" s="813"/>
      <c r="L67" s="813"/>
      <c r="M67" s="813"/>
      <c r="N67" s="814"/>
    </row>
    <row r="68" spans="1:14" x14ac:dyDescent="0.25">
      <c r="A68" s="822" t="s">
        <v>742</v>
      </c>
      <c r="B68" s="843" t="str">
        <f>B32</f>
        <v>kg</v>
      </c>
      <c r="C68" s="902">
        <f>280*'FCs _SER'!B123</f>
        <v>297.88387096774198</v>
      </c>
      <c r="D68" s="826">
        <f t="shared" ref="D68:N68" si="21">+$C$68*D32</f>
        <v>0</v>
      </c>
      <c r="E68" s="812">
        <f t="shared" si="21"/>
        <v>238307.09677419357</v>
      </c>
      <c r="F68" s="813">
        <f t="shared" si="21"/>
        <v>297883.870967742</v>
      </c>
      <c r="G68" s="813">
        <f t="shared" si="21"/>
        <v>357460.64516129036</v>
      </c>
      <c r="H68" s="813">
        <f t="shared" si="21"/>
        <v>357460.64516129036</v>
      </c>
      <c r="I68" s="813">
        <f t="shared" si="21"/>
        <v>357460.64516129036</v>
      </c>
      <c r="J68" s="813">
        <f t="shared" si="21"/>
        <v>357460.64516129036</v>
      </c>
      <c r="K68" s="813">
        <f t="shared" si="21"/>
        <v>357460.64516129036</v>
      </c>
      <c r="L68" s="813">
        <f t="shared" si="21"/>
        <v>357460.64516129036</v>
      </c>
      <c r="M68" s="813">
        <f t="shared" si="21"/>
        <v>357460.64516129036</v>
      </c>
      <c r="N68" s="814">
        <f t="shared" si="21"/>
        <v>297883.870967742</v>
      </c>
    </row>
    <row r="69" spans="1:14" x14ac:dyDescent="0.25">
      <c r="A69" s="822" t="str">
        <f>A33</f>
        <v xml:space="preserve">Water </v>
      </c>
      <c r="B69" s="843" t="str">
        <f>B33</f>
        <v>LS</v>
      </c>
      <c r="C69" s="902">
        <v>24000</v>
      </c>
      <c r="D69" s="826">
        <f t="shared" ref="D69:N69" si="22">+$C$69*D33</f>
        <v>24000</v>
      </c>
      <c r="E69" s="812">
        <f t="shared" si="22"/>
        <v>48000</v>
      </c>
      <c r="F69" s="813">
        <f t="shared" si="22"/>
        <v>48000</v>
      </c>
      <c r="G69" s="813">
        <f t="shared" si="22"/>
        <v>48000</v>
      </c>
      <c r="H69" s="813">
        <f t="shared" si="22"/>
        <v>48000</v>
      </c>
      <c r="I69" s="813">
        <f t="shared" si="22"/>
        <v>48000</v>
      </c>
      <c r="J69" s="813">
        <f t="shared" si="22"/>
        <v>48000</v>
      </c>
      <c r="K69" s="813">
        <f t="shared" si="22"/>
        <v>48000</v>
      </c>
      <c r="L69" s="813">
        <f t="shared" si="22"/>
        <v>48000</v>
      </c>
      <c r="M69" s="813">
        <f t="shared" si="22"/>
        <v>48000</v>
      </c>
      <c r="N69" s="814">
        <f t="shared" si="22"/>
        <v>48000</v>
      </c>
    </row>
    <row r="70" spans="1:14" x14ac:dyDescent="0.25">
      <c r="A70" s="822" t="str">
        <f>A34</f>
        <v xml:space="preserve">Woods </v>
      </c>
      <c r="B70" s="843" t="str">
        <f>B34</f>
        <v>Kg</v>
      </c>
      <c r="C70" s="823">
        <f>15*'FCs _SER'!B119</f>
        <v>15</v>
      </c>
      <c r="D70" s="826">
        <f t="shared" ref="D70:N70" si="23">$C$70*D34</f>
        <v>1500</v>
      </c>
      <c r="E70" s="812">
        <f t="shared" si="23"/>
        <v>0</v>
      </c>
      <c r="F70" s="813">
        <f t="shared" si="23"/>
        <v>0</v>
      </c>
      <c r="G70" s="813">
        <f t="shared" si="23"/>
        <v>0</v>
      </c>
      <c r="H70" s="813">
        <f t="shared" si="23"/>
        <v>0</v>
      </c>
      <c r="I70" s="813">
        <f t="shared" si="23"/>
        <v>0</v>
      </c>
      <c r="J70" s="813">
        <f t="shared" si="23"/>
        <v>0</v>
      </c>
      <c r="K70" s="813">
        <f t="shared" si="23"/>
        <v>0</v>
      </c>
      <c r="L70" s="813">
        <f t="shared" si="23"/>
        <v>0</v>
      </c>
      <c r="M70" s="813">
        <f t="shared" si="23"/>
        <v>0</v>
      </c>
      <c r="N70" s="814">
        <f t="shared" si="23"/>
        <v>0</v>
      </c>
    </row>
    <row r="71" spans="1:14" x14ac:dyDescent="0.25">
      <c r="A71" s="822" t="str">
        <f>A35</f>
        <v xml:space="preserve">Bags nuts </v>
      </c>
      <c r="B71" s="843" t="str">
        <f>B35</f>
        <v>unit</v>
      </c>
      <c r="C71" s="902">
        <f>300*'FCs _SER'!B122</f>
        <v>189.81426572708511</v>
      </c>
      <c r="D71" s="826">
        <f t="shared" ref="D71:N71" si="24">+$C$71*D35</f>
        <v>3515.0789949460209</v>
      </c>
      <c r="E71" s="812">
        <f t="shared" si="24"/>
        <v>0</v>
      </c>
      <c r="F71" s="813">
        <f t="shared" si="24"/>
        <v>0</v>
      </c>
      <c r="G71" s="813">
        <f t="shared" si="24"/>
        <v>0</v>
      </c>
      <c r="H71" s="813">
        <f t="shared" si="24"/>
        <v>0</v>
      </c>
      <c r="I71" s="813">
        <f t="shared" si="24"/>
        <v>0</v>
      </c>
      <c r="J71" s="813">
        <f t="shared" si="24"/>
        <v>0</v>
      </c>
      <c r="K71" s="813">
        <f t="shared" si="24"/>
        <v>0</v>
      </c>
      <c r="L71" s="813">
        <f t="shared" si="24"/>
        <v>0</v>
      </c>
      <c r="M71" s="813">
        <f t="shared" si="24"/>
        <v>0</v>
      </c>
      <c r="N71" s="814">
        <f t="shared" si="24"/>
        <v>0</v>
      </c>
    </row>
    <row r="72" spans="1:14" ht="13" thickBot="1" x14ac:dyDescent="0.3">
      <c r="A72" s="822" t="str">
        <f>A36</f>
        <v xml:space="preserve">Packaging  huile </v>
      </c>
      <c r="B72" s="843" t="s">
        <v>334</v>
      </c>
      <c r="C72" s="902">
        <f>250*'FCs _SER'!B122</f>
        <v>158.17855477257092</v>
      </c>
      <c r="D72" s="826">
        <f t="shared" ref="D72:N72" si="25">$C$72*D36</f>
        <v>0</v>
      </c>
      <c r="E72" s="831">
        <f t="shared" si="25"/>
        <v>126542.84381805673</v>
      </c>
      <c r="F72" s="832">
        <f t="shared" si="25"/>
        <v>158178.55477257093</v>
      </c>
      <c r="G72" s="832">
        <f t="shared" si="25"/>
        <v>189814.26572708509</v>
      </c>
      <c r="H72" s="832">
        <f t="shared" si="25"/>
        <v>189814.26572708509</v>
      </c>
      <c r="I72" s="832">
        <f t="shared" si="25"/>
        <v>189814.26572708509</v>
      </c>
      <c r="J72" s="832">
        <f t="shared" si="25"/>
        <v>189814.26572708509</v>
      </c>
      <c r="K72" s="832">
        <f t="shared" si="25"/>
        <v>189814.26572708509</v>
      </c>
      <c r="L72" s="832">
        <f t="shared" si="25"/>
        <v>189814.26572708509</v>
      </c>
      <c r="M72" s="832">
        <f t="shared" si="25"/>
        <v>189814.26572708509</v>
      </c>
      <c r="N72" s="833">
        <f t="shared" si="25"/>
        <v>158178.55477257093</v>
      </c>
    </row>
    <row r="73" spans="1:14" ht="13.5" thickBot="1" x14ac:dyDescent="0.3">
      <c r="A73" s="892" t="s">
        <v>546</v>
      </c>
      <c r="B73" s="886" t="s">
        <v>541</v>
      </c>
      <c r="C73" s="897"/>
      <c r="D73" s="887">
        <f t="shared" ref="D73:N73" si="26">SUM(D68:D72)</f>
        <v>29015.07899494602</v>
      </c>
      <c r="E73" s="893">
        <f t="shared" si="26"/>
        <v>412849.94059225032</v>
      </c>
      <c r="F73" s="894">
        <f t="shared" si="26"/>
        <v>504062.4257403129</v>
      </c>
      <c r="G73" s="894">
        <f t="shared" si="26"/>
        <v>595274.91088837548</v>
      </c>
      <c r="H73" s="894">
        <f t="shared" si="26"/>
        <v>595274.91088837548</v>
      </c>
      <c r="I73" s="894">
        <f t="shared" si="26"/>
        <v>595274.91088837548</v>
      </c>
      <c r="J73" s="894">
        <f t="shared" si="26"/>
        <v>595274.91088837548</v>
      </c>
      <c r="K73" s="894">
        <f t="shared" si="26"/>
        <v>595274.91088837548</v>
      </c>
      <c r="L73" s="894">
        <f t="shared" si="26"/>
        <v>595274.91088837548</v>
      </c>
      <c r="M73" s="894">
        <f t="shared" si="26"/>
        <v>595274.91088837548</v>
      </c>
      <c r="N73" s="895">
        <f t="shared" si="26"/>
        <v>504062.4257403129</v>
      </c>
    </row>
    <row r="74" spans="1:14" ht="13" x14ac:dyDescent="0.3">
      <c r="A74" s="903" t="s">
        <v>519</v>
      </c>
      <c r="B74" s="834"/>
      <c r="C74" s="901"/>
      <c r="D74" s="809"/>
      <c r="E74" s="809"/>
      <c r="F74" s="810"/>
      <c r="G74" s="810"/>
      <c r="H74" s="810"/>
      <c r="I74" s="810"/>
      <c r="J74" s="810"/>
      <c r="K74" s="810"/>
      <c r="L74" s="810"/>
      <c r="M74" s="810"/>
      <c r="N74" s="811"/>
    </row>
    <row r="75" spans="1:14" ht="13" x14ac:dyDescent="0.3">
      <c r="A75" s="904" t="str">
        <f>A38</f>
        <v>Handling and transport</v>
      </c>
      <c r="B75" s="904" t="str">
        <f>B38</f>
        <v>100kg bag</v>
      </c>
      <c r="C75" s="812">
        <f>50*'FCs _SER'!B120</f>
        <v>43.103448275862071</v>
      </c>
      <c r="D75" s="812">
        <f t="shared" ref="D75:N75" si="27">$C$75*D38</f>
        <v>798.21200510855692</v>
      </c>
      <c r="E75" s="812">
        <f t="shared" si="27"/>
        <v>344.82758620689657</v>
      </c>
      <c r="F75" s="813">
        <f t="shared" si="27"/>
        <v>431.0344827586207</v>
      </c>
      <c r="G75" s="813">
        <f t="shared" si="27"/>
        <v>517.24137931034488</v>
      </c>
      <c r="H75" s="813">
        <f t="shared" si="27"/>
        <v>517.24137931034488</v>
      </c>
      <c r="I75" s="813">
        <f t="shared" si="27"/>
        <v>517.24137931034488</v>
      </c>
      <c r="J75" s="813">
        <f t="shared" si="27"/>
        <v>517.24137931034488</v>
      </c>
      <c r="K75" s="813">
        <f t="shared" si="27"/>
        <v>517.24137931034488</v>
      </c>
      <c r="L75" s="813">
        <f t="shared" si="27"/>
        <v>517.24137931034488</v>
      </c>
      <c r="M75" s="813">
        <f t="shared" si="27"/>
        <v>517.24137931034488</v>
      </c>
      <c r="N75" s="814">
        <f t="shared" si="27"/>
        <v>431.0344827586207</v>
      </c>
    </row>
    <row r="76" spans="1:14" ht="13.5" thickBot="1" x14ac:dyDescent="0.35">
      <c r="A76" s="904" t="str">
        <f>A39</f>
        <v>Communication, Maintenances</v>
      </c>
      <c r="B76" s="904" t="str">
        <f>B39</f>
        <v xml:space="preserve">Forfait </v>
      </c>
      <c r="C76" s="812">
        <f>350000*'FCs _SER'!B120</f>
        <v>301724.13793103449</v>
      </c>
      <c r="D76" s="812">
        <f t="shared" ref="D76:N76" si="28">$C$76*D39</f>
        <v>30172.413793103449</v>
      </c>
      <c r="E76" s="812">
        <f t="shared" si="28"/>
        <v>241379.31034482759</v>
      </c>
      <c r="F76" s="813">
        <f t="shared" si="28"/>
        <v>301724.13793103449</v>
      </c>
      <c r="G76" s="813">
        <f t="shared" si="28"/>
        <v>362068.96551724139</v>
      </c>
      <c r="H76" s="813">
        <f t="shared" si="28"/>
        <v>362068.96551724139</v>
      </c>
      <c r="I76" s="813">
        <f t="shared" si="28"/>
        <v>362068.96551724139</v>
      </c>
      <c r="J76" s="813">
        <f t="shared" si="28"/>
        <v>362068.96551724139</v>
      </c>
      <c r="K76" s="813">
        <f t="shared" si="28"/>
        <v>362068.96551724139</v>
      </c>
      <c r="L76" s="813">
        <f t="shared" si="28"/>
        <v>362068.96551724139</v>
      </c>
      <c r="M76" s="813">
        <f t="shared" si="28"/>
        <v>362068.96551724139</v>
      </c>
      <c r="N76" s="814">
        <f t="shared" si="28"/>
        <v>301724.13793103449</v>
      </c>
    </row>
    <row r="77" spans="1:14" ht="13.5" thickBot="1" x14ac:dyDescent="0.3">
      <c r="A77" s="905" t="s">
        <v>547</v>
      </c>
      <c r="B77" s="886"/>
      <c r="C77" s="885"/>
      <c r="D77" s="906">
        <f t="shared" ref="D77:N77" si="29">SUM(D75:D76)</f>
        <v>30970.625798212008</v>
      </c>
      <c r="E77" s="887">
        <f t="shared" si="29"/>
        <v>241724.13793103449</v>
      </c>
      <c r="F77" s="888">
        <f t="shared" si="29"/>
        <v>302155.1724137931</v>
      </c>
      <c r="G77" s="888">
        <f t="shared" si="29"/>
        <v>362586.20689655171</v>
      </c>
      <c r="H77" s="888">
        <f t="shared" si="29"/>
        <v>362586.20689655171</v>
      </c>
      <c r="I77" s="888">
        <f t="shared" si="29"/>
        <v>362586.20689655171</v>
      </c>
      <c r="J77" s="888">
        <f t="shared" si="29"/>
        <v>362586.20689655171</v>
      </c>
      <c r="K77" s="888">
        <f t="shared" si="29"/>
        <v>362586.20689655171</v>
      </c>
      <c r="L77" s="888">
        <f t="shared" si="29"/>
        <v>362586.20689655171</v>
      </c>
      <c r="M77" s="888">
        <f t="shared" si="29"/>
        <v>362586.20689655171</v>
      </c>
      <c r="N77" s="889">
        <f t="shared" si="29"/>
        <v>302155.1724137931</v>
      </c>
    </row>
    <row r="78" spans="1:14" ht="13" x14ac:dyDescent="0.3">
      <c r="A78" s="904" t="s">
        <v>548</v>
      </c>
      <c r="B78" s="907" t="s">
        <v>526</v>
      </c>
      <c r="C78" s="958">
        <f>'1.6 Rehabilitation NG_ECO'!D64</f>
        <v>1500</v>
      </c>
      <c r="D78" s="908">
        <f t="shared" ref="D78:N78" si="30">+$C$78*D43</f>
        <v>0</v>
      </c>
      <c r="E78" s="908">
        <f t="shared" si="30"/>
        <v>54000</v>
      </c>
      <c r="F78" s="909">
        <f t="shared" si="30"/>
        <v>54000</v>
      </c>
      <c r="G78" s="909">
        <f t="shared" si="30"/>
        <v>54000</v>
      </c>
      <c r="H78" s="909">
        <f t="shared" si="30"/>
        <v>54000</v>
      </c>
      <c r="I78" s="909">
        <f t="shared" si="30"/>
        <v>54000</v>
      </c>
      <c r="J78" s="909">
        <f t="shared" si="30"/>
        <v>54000</v>
      </c>
      <c r="K78" s="909">
        <f t="shared" si="30"/>
        <v>54000</v>
      </c>
      <c r="L78" s="909">
        <f t="shared" si="30"/>
        <v>54000</v>
      </c>
      <c r="M78" s="909">
        <f t="shared" si="30"/>
        <v>54000</v>
      </c>
      <c r="N78" s="910">
        <f t="shared" si="30"/>
        <v>54000</v>
      </c>
    </row>
    <row r="79" spans="1:14" ht="13.5" thickBot="1" x14ac:dyDescent="0.35">
      <c r="A79" s="904" t="s">
        <v>549</v>
      </c>
      <c r="B79" s="911" t="str">
        <f>B78</f>
        <v>pers.day</v>
      </c>
      <c r="C79" s="958">
        <f>'1.6 Rehabilitation NG_ECO'!D65</f>
        <v>1500</v>
      </c>
      <c r="D79" s="912">
        <f t="shared" ref="D79:N79" si="31">$C$79*D44</f>
        <v>36000</v>
      </c>
      <c r="E79" s="913">
        <f t="shared" si="31"/>
        <v>216000</v>
      </c>
      <c r="F79" s="914">
        <f t="shared" si="31"/>
        <v>216000</v>
      </c>
      <c r="G79" s="914">
        <f t="shared" si="31"/>
        <v>216000</v>
      </c>
      <c r="H79" s="914">
        <f t="shared" si="31"/>
        <v>216000</v>
      </c>
      <c r="I79" s="914">
        <f t="shared" si="31"/>
        <v>216000</v>
      </c>
      <c r="J79" s="914">
        <f t="shared" si="31"/>
        <v>216000</v>
      </c>
      <c r="K79" s="914">
        <f t="shared" si="31"/>
        <v>216000</v>
      </c>
      <c r="L79" s="914">
        <f t="shared" si="31"/>
        <v>216000</v>
      </c>
      <c r="M79" s="914">
        <f t="shared" si="31"/>
        <v>216000</v>
      </c>
      <c r="N79" s="915">
        <f t="shared" si="31"/>
        <v>216000</v>
      </c>
    </row>
    <row r="80" spans="1:14" ht="13.5" thickBot="1" x14ac:dyDescent="0.35">
      <c r="A80" s="916" t="s">
        <v>550</v>
      </c>
      <c r="B80" s="917"/>
      <c r="C80" s="918"/>
      <c r="D80" s="919">
        <f>SUM(D78:D79)</f>
        <v>36000</v>
      </c>
      <c r="E80" s="898">
        <f t="shared" ref="E80:N80" si="32">SUM(E78:E79)</f>
        <v>270000</v>
      </c>
      <c r="F80" s="899">
        <f t="shared" si="32"/>
        <v>270000</v>
      </c>
      <c r="G80" s="899">
        <f t="shared" si="32"/>
        <v>270000</v>
      </c>
      <c r="H80" s="899">
        <f t="shared" si="32"/>
        <v>270000</v>
      </c>
      <c r="I80" s="899">
        <f t="shared" si="32"/>
        <v>270000</v>
      </c>
      <c r="J80" s="899">
        <f t="shared" si="32"/>
        <v>270000</v>
      </c>
      <c r="K80" s="899">
        <f t="shared" si="32"/>
        <v>270000</v>
      </c>
      <c r="L80" s="899">
        <f t="shared" si="32"/>
        <v>270000</v>
      </c>
      <c r="M80" s="899">
        <f t="shared" si="32"/>
        <v>270000</v>
      </c>
      <c r="N80" s="900">
        <f t="shared" si="32"/>
        <v>270000</v>
      </c>
    </row>
    <row r="81" spans="1:14" ht="13" x14ac:dyDescent="0.3">
      <c r="A81" s="920" t="s">
        <v>551</v>
      </c>
      <c r="B81" s="921" t="s">
        <v>541</v>
      </c>
      <c r="C81" s="922"/>
      <c r="D81" s="923">
        <f t="shared" ref="D81:N81" si="33">+D73+D77+D80</f>
        <v>95985.704793158031</v>
      </c>
      <c r="E81" s="962">
        <f t="shared" si="33"/>
        <v>924574.07852328476</v>
      </c>
      <c r="F81" s="924">
        <f t="shared" si="33"/>
        <v>1076217.5981541059</v>
      </c>
      <c r="G81" s="924">
        <f t="shared" si="33"/>
        <v>1227861.1177849271</v>
      </c>
      <c r="H81" s="924">
        <f t="shared" si="33"/>
        <v>1227861.1177849271</v>
      </c>
      <c r="I81" s="924">
        <f t="shared" si="33"/>
        <v>1227861.1177849271</v>
      </c>
      <c r="J81" s="924">
        <f t="shared" si="33"/>
        <v>1227861.1177849271</v>
      </c>
      <c r="K81" s="924">
        <f t="shared" si="33"/>
        <v>1227861.1177849271</v>
      </c>
      <c r="L81" s="924">
        <f t="shared" si="33"/>
        <v>1227861.1177849271</v>
      </c>
      <c r="M81" s="924">
        <f t="shared" si="33"/>
        <v>1227861.1177849271</v>
      </c>
      <c r="N81" s="923">
        <f t="shared" si="33"/>
        <v>1076217.5981541059</v>
      </c>
    </row>
    <row r="82" spans="1:14" ht="13" x14ac:dyDescent="0.3">
      <c r="A82" s="925" t="s">
        <v>552</v>
      </c>
      <c r="B82" s="921" t="s">
        <v>541</v>
      </c>
      <c r="C82" s="926"/>
      <c r="D82" s="927">
        <f t="shared" ref="D82:N82" si="34">D81+D64</f>
        <v>100296.04962074423</v>
      </c>
      <c r="E82" s="963">
        <f t="shared" si="34"/>
        <v>3265220.6190714124</v>
      </c>
      <c r="F82" s="928">
        <f t="shared" si="34"/>
        <v>1076217.5981541059</v>
      </c>
      <c r="G82" s="928">
        <f t="shared" si="34"/>
        <v>1227861.1177849271</v>
      </c>
      <c r="H82" s="928">
        <f t="shared" si="34"/>
        <v>1227861.1177849271</v>
      </c>
      <c r="I82" s="928">
        <f t="shared" si="34"/>
        <v>1947573.5420001247</v>
      </c>
      <c r="J82" s="928">
        <f t="shared" si="34"/>
        <v>1901701.7611160793</v>
      </c>
      <c r="K82" s="928">
        <f t="shared" si="34"/>
        <v>1227861.1177849271</v>
      </c>
      <c r="L82" s="928">
        <f t="shared" si="34"/>
        <v>1227861.1177849271</v>
      </c>
      <c r="M82" s="928">
        <f t="shared" si="34"/>
        <v>1227861.1177849271</v>
      </c>
      <c r="N82" s="927">
        <f t="shared" si="34"/>
        <v>1076217.5981541059</v>
      </c>
    </row>
    <row r="83" spans="1:14" ht="13" x14ac:dyDescent="0.3">
      <c r="A83" s="925" t="s">
        <v>553</v>
      </c>
      <c r="B83" s="921" t="s">
        <v>541</v>
      </c>
      <c r="C83" s="926"/>
      <c r="D83" s="927">
        <f t="shared" ref="D83:N83" si="35">+D52-D82</f>
        <v>314613.6277986106</v>
      </c>
      <c r="E83" s="963">
        <f t="shared" si="35"/>
        <v>-1315076.1966141404</v>
      </c>
      <c r="F83" s="928">
        <f t="shared" si="35"/>
        <v>1361462.9299174843</v>
      </c>
      <c r="G83" s="928">
        <f t="shared" si="35"/>
        <v>1697355.5159009811</v>
      </c>
      <c r="H83" s="928">
        <f t="shared" si="35"/>
        <v>1697355.5159009811</v>
      </c>
      <c r="I83" s="928">
        <f t="shared" si="35"/>
        <v>977643.09168578358</v>
      </c>
      <c r="J83" s="928">
        <f t="shared" si="35"/>
        <v>1023514.872569829</v>
      </c>
      <c r="K83" s="928">
        <f t="shared" si="35"/>
        <v>1697355.5159009811</v>
      </c>
      <c r="L83" s="928">
        <f t="shared" si="35"/>
        <v>1697355.5159009811</v>
      </c>
      <c r="M83" s="928">
        <f t="shared" si="35"/>
        <v>1697355.5159009811</v>
      </c>
      <c r="N83" s="927">
        <f t="shared" si="35"/>
        <v>1361462.9299174843</v>
      </c>
    </row>
    <row r="84" spans="1:14" ht="13" x14ac:dyDescent="0.3">
      <c r="A84" s="925" t="s">
        <v>554</v>
      </c>
      <c r="B84" s="921" t="s">
        <v>541</v>
      </c>
      <c r="C84" s="926"/>
      <c r="D84" s="927"/>
      <c r="E84" s="964">
        <f>E83-$D$83</f>
        <v>-1629689.824412751</v>
      </c>
      <c r="F84" s="929">
        <f t="shared" ref="F84:N84" si="36">F83-$D$83</f>
        <v>1046849.3021188737</v>
      </c>
      <c r="G84" s="929">
        <f t="shared" si="36"/>
        <v>1382741.8881023705</v>
      </c>
      <c r="H84" s="929">
        <f t="shared" si="36"/>
        <v>1382741.8881023705</v>
      </c>
      <c r="I84" s="929">
        <f t="shared" si="36"/>
        <v>663029.46388717298</v>
      </c>
      <c r="J84" s="929">
        <f t="shared" si="36"/>
        <v>708901.24477121839</v>
      </c>
      <c r="K84" s="929">
        <f t="shared" si="36"/>
        <v>1382741.8881023705</v>
      </c>
      <c r="L84" s="929">
        <f t="shared" si="36"/>
        <v>1382741.8881023705</v>
      </c>
      <c r="M84" s="929">
        <f t="shared" si="36"/>
        <v>1382741.8881023705</v>
      </c>
      <c r="N84" s="930">
        <f t="shared" si="36"/>
        <v>1046849.3021188737</v>
      </c>
    </row>
    <row r="85" spans="1:14" ht="13.5" thickBot="1" x14ac:dyDescent="0.35">
      <c r="A85" s="931" t="s">
        <v>555</v>
      </c>
      <c r="B85" s="932" t="s">
        <v>541</v>
      </c>
      <c r="C85" s="933"/>
      <c r="D85" s="934">
        <f t="shared" ref="D85:N85" si="37">+D52-D82+D79</f>
        <v>350613.6277986106</v>
      </c>
      <c r="E85" s="965">
        <f t="shared" si="37"/>
        <v>-1099076.1966141404</v>
      </c>
      <c r="F85" s="935">
        <f t="shared" si="37"/>
        <v>1577462.9299174843</v>
      </c>
      <c r="G85" s="935">
        <f t="shared" si="37"/>
        <v>1913355.5159009811</v>
      </c>
      <c r="H85" s="935">
        <f t="shared" si="37"/>
        <v>1913355.5159009811</v>
      </c>
      <c r="I85" s="935">
        <f t="shared" si="37"/>
        <v>1193643.0916857836</v>
      </c>
      <c r="J85" s="935">
        <f t="shared" si="37"/>
        <v>1239514.872569829</v>
      </c>
      <c r="K85" s="935">
        <f t="shared" si="37"/>
        <v>1913355.5159009811</v>
      </c>
      <c r="L85" s="935">
        <f t="shared" si="37"/>
        <v>1913355.5159009811</v>
      </c>
      <c r="M85" s="935">
        <f t="shared" si="37"/>
        <v>1913355.5159009811</v>
      </c>
      <c r="N85" s="934">
        <f t="shared" si="37"/>
        <v>1577462.9299174843</v>
      </c>
    </row>
    <row r="86" spans="1:14" ht="13" thickBot="1" x14ac:dyDescent="0.3"/>
    <row r="87" spans="1:14" ht="13.5" thickBot="1" x14ac:dyDescent="0.35">
      <c r="A87" s="59" t="s">
        <v>295</v>
      </c>
      <c r="B87" s="944">
        <v>0.1</v>
      </c>
      <c r="E87" s="756">
        <f t="shared" ref="E87:M87" si="38">E85/15</f>
        <v>-73271.74644094269</v>
      </c>
      <c r="F87" s="756">
        <f>F85/15</f>
        <v>105164.19532783229</v>
      </c>
      <c r="G87" s="756">
        <f t="shared" si="38"/>
        <v>127557.03439339875</v>
      </c>
      <c r="H87" s="756">
        <f t="shared" si="38"/>
        <v>127557.03439339875</v>
      </c>
      <c r="I87" s="756">
        <f t="shared" si="38"/>
        <v>79576.206112385567</v>
      </c>
      <c r="J87" s="756">
        <f t="shared" si="38"/>
        <v>82634.324837988606</v>
      </c>
      <c r="K87" s="756">
        <f t="shared" si="38"/>
        <v>127557.03439339875</v>
      </c>
      <c r="L87" s="756">
        <f t="shared" si="38"/>
        <v>127557.03439339875</v>
      </c>
      <c r="M87" s="756">
        <f t="shared" si="38"/>
        <v>127557.03439339875</v>
      </c>
      <c r="N87" s="756">
        <f>N85/15</f>
        <v>105164.19532783229</v>
      </c>
    </row>
    <row r="88" spans="1:14" ht="13.5" thickBot="1" x14ac:dyDescent="0.35">
      <c r="A88" s="61" t="s">
        <v>446</v>
      </c>
      <c r="B88" s="936">
        <f>NPV(B87,E84:N84)</f>
        <v>4523427.4593784111</v>
      </c>
      <c r="C88" s="937"/>
    </row>
    <row r="89" spans="1:14" ht="13.5" thickBot="1" x14ac:dyDescent="0.35">
      <c r="A89" s="61" t="s">
        <v>447</v>
      </c>
      <c r="B89" s="938">
        <f>IRR(E84:N84)</f>
        <v>0.69774967515101971</v>
      </c>
      <c r="C89" s="939"/>
      <c r="D89" s="1400" t="s">
        <v>221</v>
      </c>
      <c r="E89" s="29">
        <f>E84/'FCs _SER'!$H132</f>
        <v>-2826.5547937425936</v>
      </c>
      <c r="F89" s="29">
        <f>F84/'FCs _SER'!$H132</f>
        <v>1815.6687664761241</v>
      </c>
      <c r="G89" s="29">
        <f>G84/'FCs _SER'!$H132</f>
        <v>2398.2451468841978</v>
      </c>
      <c r="H89" s="29">
        <f>H84/'FCs _SER'!$H132</f>
        <v>2398.2451468841978</v>
      </c>
      <c r="I89" s="29">
        <f>I84/'FCs _SER'!$H132</f>
        <v>1149.966749174609</v>
      </c>
      <c r="J89" s="29">
        <f>J84/'FCs _SER'!$H132</f>
        <v>1229.5273503473079</v>
      </c>
      <c r="K89" s="29">
        <f>K84/'FCs _SER'!$H132</f>
        <v>2398.2451468841978</v>
      </c>
      <c r="L89" s="29">
        <f>L84/'FCs _SER'!$H132</f>
        <v>2398.2451468841978</v>
      </c>
      <c r="M89" s="29">
        <f>M84/'FCs _SER'!$H132</f>
        <v>2398.2451468841978</v>
      </c>
      <c r="N89" s="29">
        <f>N84/'FCs _SER'!$H132</f>
        <v>1815.6687664761241</v>
      </c>
    </row>
    <row r="90" spans="1:14" ht="13.5" thickBot="1" x14ac:dyDescent="0.35">
      <c r="A90" s="61" t="s">
        <v>448</v>
      </c>
      <c r="B90" s="936">
        <f>NPV(B87,E52:N52)</f>
        <v>16496871.946263133</v>
      </c>
      <c r="C90" s="937"/>
    </row>
    <row r="91" spans="1:14" ht="13.5" thickBot="1" x14ac:dyDescent="0.35">
      <c r="A91" s="66" t="s">
        <v>449</v>
      </c>
      <c r="B91" s="936">
        <f>NPV(B87,E82:N82)</f>
        <v>10040279.938506959</v>
      </c>
      <c r="C91" s="937"/>
      <c r="E91" s="940"/>
    </row>
    <row r="92" spans="1:14" ht="13.5" thickBot="1" x14ac:dyDescent="0.35">
      <c r="A92" s="66" t="s">
        <v>450</v>
      </c>
      <c r="B92" s="941">
        <f>B90/B91</f>
        <v>1.6430689231077658</v>
      </c>
      <c r="C92" s="942"/>
      <c r="E92" s="943"/>
    </row>
    <row r="93" spans="1:14" ht="13.5" thickBot="1" x14ac:dyDescent="0.35">
      <c r="A93" s="66" t="s">
        <v>451</v>
      </c>
      <c r="B93" s="944">
        <f>+(B91-B90)/B90</f>
        <v>-0.39138280449698948</v>
      </c>
      <c r="C93" s="945"/>
    </row>
    <row r="94" spans="1:14" ht="13.5" thickBot="1" x14ac:dyDescent="0.35">
      <c r="A94" s="67" t="s">
        <v>452</v>
      </c>
      <c r="B94" s="953">
        <f>+(B90-B91)/B91</f>
        <v>0.64306892310776564</v>
      </c>
      <c r="C94" s="942"/>
    </row>
    <row r="95" spans="1:14" x14ac:dyDescent="0.25">
      <c r="C95" s="942"/>
    </row>
  </sheetData>
  <mergeCells count="6">
    <mergeCell ref="A11:A12"/>
    <mergeCell ref="B11:B12"/>
    <mergeCell ref="E11:N11"/>
    <mergeCell ref="A46:A47"/>
    <mergeCell ref="B46:B47"/>
    <mergeCell ref="E46:N46"/>
  </mergeCells>
  <pageMargins left="0.7" right="0.7" top="0.75" bottom="0.75" header="0.3" footer="0.3"/>
  <pageSetup paperSize="9" orientation="portrait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E4B7F-615B-476E-A3F7-0B7E54BA1A59}">
  <sheetPr>
    <tabColor rgb="FF6A105D"/>
  </sheetPr>
  <dimension ref="A1:AW139"/>
  <sheetViews>
    <sheetView topLeftCell="A25" zoomScale="70" zoomScaleNormal="70" workbookViewId="0">
      <selection activeCell="B39" sqref="B39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330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332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</row>
    <row r="8" spans="1:41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720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721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f>100%-K12</f>
        <v>9.9999999999999978E-2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</row>
    <row r="16" spans="1:41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30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750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18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19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19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19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19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0"/>
      <c r="E33" s="411">
        <f>E34+E35+E36+E37</f>
        <v>20</v>
      </c>
      <c r="F33" s="412">
        <f t="shared" ref="F33:AR33" si="0">F34+F35+F36+F37</f>
        <v>20</v>
      </c>
      <c r="G33" s="412">
        <f t="shared" si="0"/>
        <v>12.5</v>
      </c>
      <c r="H33" s="412">
        <f t="shared" si="0"/>
        <v>20</v>
      </c>
      <c r="I33" s="412">
        <f t="shared" si="0"/>
        <v>12.5</v>
      </c>
      <c r="J33" s="412">
        <f t="shared" si="0"/>
        <v>20</v>
      </c>
      <c r="K33" s="412">
        <f t="shared" si="0"/>
        <v>25</v>
      </c>
      <c r="L33" s="412">
        <f t="shared" si="0"/>
        <v>20</v>
      </c>
      <c r="M33" s="412">
        <f t="shared" si="0"/>
        <v>12.5</v>
      </c>
      <c r="N33" s="412">
        <f t="shared" si="0"/>
        <v>20</v>
      </c>
      <c r="O33" s="412">
        <f t="shared" si="0"/>
        <v>20</v>
      </c>
      <c r="P33" s="412">
        <f t="shared" si="0"/>
        <v>20</v>
      </c>
      <c r="Q33" s="412">
        <f t="shared" si="0"/>
        <v>12.5</v>
      </c>
      <c r="R33" s="412">
        <f t="shared" si="0"/>
        <v>20</v>
      </c>
      <c r="S33" s="412">
        <f t="shared" si="0"/>
        <v>12.5</v>
      </c>
      <c r="T33" s="412">
        <f t="shared" si="0"/>
        <v>20</v>
      </c>
      <c r="U33" s="412">
        <f t="shared" si="0"/>
        <v>25</v>
      </c>
      <c r="V33" s="412">
        <f t="shared" si="0"/>
        <v>20</v>
      </c>
      <c r="W33" s="412">
        <f t="shared" si="0"/>
        <v>12.5</v>
      </c>
      <c r="X33" s="425">
        <f t="shared" si="0"/>
        <v>20</v>
      </c>
      <c r="Y33" s="413">
        <f t="shared" si="0"/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511">
        <f>720*'FCs _SER'!B146</f>
        <v>748.80000000000007</v>
      </c>
      <c r="E34" s="39">
        <f t="shared" ref="E34:X34" si="1">E29*$F$7*$F$16*E31</f>
        <v>20</v>
      </c>
      <c r="F34" s="406">
        <f t="shared" si="1"/>
        <v>20</v>
      </c>
      <c r="G34" s="406">
        <f t="shared" si="1"/>
        <v>12.5</v>
      </c>
      <c r="H34" s="406">
        <f t="shared" si="1"/>
        <v>20</v>
      </c>
      <c r="I34" s="406">
        <f t="shared" si="1"/>
        <v>12.5</v>
      </c>
      <c r="J34" s="406">
        <f t="shared" si="1"/>
        <v>20</v>
      </c>
      <c r="K34" s="406">
        <f t="shared" si="1"/>
        <v>25</v>
      </c>
      <c r="L34" s="406">
        <f t="shared" si="1"/>
        <v>20</v>
      </c>
      <c r="M34" s="406">
        <f t="shared" si="1"/>
        <v>12.5</v>
      </c>
      <c r="N34" s="406">
        <f t="shared" si="1"/>
        <v>20</v>
      </c>
      <c r="O34" s="406">
        <f t="shared" si="1"/>
        <v>20</v>
      </c>
      <c r="P34" s="406">
        <f t="shared" si="1"/>
        <v>20</v>
      </c>
      <c r="Q34" s="406">
        <f t="shared" si="1"/>
        <v>12.5</v>
      </c>
      <c r="R34" s="406">
        <f t="shared" si="1"/>
        <v>20</v>
      </c>
      <c r="S34" s="406">
        <f t="shared" si="1"/>
        <v>12.5</v>
      </c>
      <c r="T34" s="406">
        <f t="shared" si="1"/>
        <v>20</v>
      </c>
      <c r="U34" s="406">
        <f t="shared" si="1"/>
        <v>25</v>
      </c>
      <c r="V34" s="406">
        <f t="shared" si="1"/>
        <v>20</v>
      </c>
      <c r="W34" s="406">
        <f t="shared" si="1"/>
        <v>12.5</v>
      </c>
      <c r="X34" s="129">
        <f t="shared" si="1"/>
        <v>20</v>
      </c>
      <c r="Y34" s="98">
        <f t="shared" ref="Y34:AR34" si="2">Y29*$F$7*$G$17*Y31</f>
        <v>44</v>
      </c>
      <c r="Z34" s="406">
        <f t="shared" si="2"/>
        <v>44</v>
      </c>
      <c r="AA34" s="406">
        <f t="shared" si="2"/>
        <v>24.750000000000004</v>
      </c>
      <c r="AB34" s="406">
        <f t="shared" si="2"/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 t="shared" si="2"/>
        <v>26.4</v>
      </c>
      <c r="AG34" s="406">
        <f t="shared" si="2"/>
        <v>16.5</v>
      </c>
      <c r="AH34" s="406">
        <f t="shared" si="2"/>
        <v>26.4</v>
      </c>
      <c r="AI34" s="406">
        <f t="shared" si="2"/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511">
        <f>827*'FCs _SER'!B146</f>
        <v>860.08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 t="shared" si="3"/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511">
        <f>D35</f>
        <v>860.08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511">
        <f>D36</f>
        <v>860.08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511">
        <f>4*'FCs _SER'!B141</f>
        <v>4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50*'FCs _SER'!B146</f>
        <v>52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2400</v>
      </c>
      <c r="AF39" s="40">
        <f>$G22*$G9*60%</f>
        <v>3600</v>
      </c>
      <c r="AG39" s="40">
        <f>$G22*$G9*80%</f>
        <v>4800</v>
      </c>
      <c r="AH39" s="40">
        <f>$G22*$G9*100%*AH29</f>
        <v>4800</v>
      </c>
      <c r="AI39" s="40">
        <f t="shared" ref="AI39:AR39" si="6">$G22*$G9*100%*AI29</f>
        <v>4800</v>
      </c>
      <c r="AJ39" s="40">
        <f t="shared" si="6"/>
        <v>4800</v>
      </c>
      <c r="AK39" s="40">
        <f t="shared" si="6"/>
        <v>3000</v>
      </c>
      <c r="AL39" s="40">
        <f t="shared" si="6"/>
        <v>4800</v>
      </c>
      <c r="AM39" s="40">
        <f t="shared" si="6"/>
        <v>3000</v>
      </c>
      <c r="AN39" s="40">
        <f t="shared" si="6"/>
        <v>4800</v>
      </c>
      <c r="AO39" s="40">
        <f t="shared" si="6"/>
        <v>6000</v>
      </c>
      <c r="AP39" s="40">
        <f t="shared" si="6"/>
        <v>4800</v>
      </c>
      <c r="AQ39" s="40">
        <f t="shared" si="6"/>
        <v>3000</v>
      </c>
      <c r="AR39" s="40">
        <f t="shared" si="6"/>
        <v>4800</v>
      </c>
    </row>
    <row r="40" spans="2:46" ht="13" x14ac:dyDescent="0.3">
      <c r="B40" s="169" t="s">
        <v>402</v>
      </c>
      <c r="C40" s="38" t="s">
        <v>400</v>
      </c>
      <c r="D40" s="512">
        <f>25*'FCs _SER'!B141</f>
        <v>25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2000*'FCs _SER'!B145</f>
        <v>1540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2500*'FCs _SER'!B145</f>
        <v>1925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385*'FCs _SER'!B145</f>
        <v>296.45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250*'Exchange rate'!F22*'FCs _SER'!B143</f>
        <v>66803.793778763255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513">
        <f>9*'Exchange rate'!F22*'FCs _SER'!B146</f>
        <v>2688.7190920076641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615">
        <v>0.63219999999999998</v>
      </c>
      <c r="Z48" s="552"/>
      <c r="AA48" s="552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1750*'FCs _SER'!B142</f>
        <v>1750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514">
        <f>300*'FCs _SER'!B143</f>
        <v>279.06976744186045</v>
      </c>
      <c r="E51" s="415">
        <f>E33/100</f>
        <v>0.2</v>
      </c>
      <c r="F51" s="417">
        <f t="shared" ref="F51:AR51" si="8">F33/100</f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426">
        <f t="shared" si="8"/>
        <v>0.2</v>
      </c>
      <c r="Y51" s="416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514">
        <f>54*'FCs _SER'!B143</f>
        <v>50.232558139534881</v>
      </c>
      <c r="E52" s="493">
        <f>E39</f>
        <v>0</v>
      </c>
      <c r="F52" s="417">
        <f t="shared" ref="F52:AR52" si="9">F39</f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426">
        <f t="shared" si="9"/>
        <v>0</v>
      </c>
      <c r="Y52" s="416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2400</v>
      </c>
      <c r="AF52" s="417">
        <f t="shared" si="9"/>
        <v>3600</v>
      </c>
      <c r="AG52" s="417">
        <f t="shared" si="9"/>
        <v>4800</v>
      </c>
      <c r="AH52" s="417">
        <f t="shared" si="9"/>
        <v>4800</v>
      </c>
      <c r="AI52" s="417">
        <f t="shared" si="9"/>
        <v>4800</v>
      </c>
      <c r="AJ52" s="417">
        <f t="shared" si="9"/>
        <v>4800</v>
      </c>
      <c r="AK52" s="417">
        <f t="shared" si="9"/>
        <v>3000</v>
      </c>
      <c r="AL52" s="417">
        <f t="shared" si="9"/>
        <v>4800</v>
      </c>
      <c r="AM52" s="417">
        <f t="shared" si="9"/>
        <v>3000</v>
      </c>
      <c r="AN52" s="417">
        <f t="shared" si="9"/>
        <v>4800</v>
      </c>
      <c r="AO52" s="417">
        <f t="shared" si="9"/>
        <v>6000</v>
      </c>
      <c r="AP52" s="417">
        <f t="shared" si="9"/>
        <v>4800</v>
      </c>
      <c r="AQ52" s="417">
        <f t="shared" si="9"/>
        <v>3000</v>
      </c>
      <c r="AR52" s="495">
        <f t="shared" si="9"/>
        <v>4800</v>
      </c>
    </row>
    <row r="53" spans="2:44" x14ac:dyDescent="0.25">
      <c r="B53" s="167" t="s">
        <v>417</v>
      </c>
      <c r="C53" s="38" t="s">
        <v>405</v>
      </c>
      <c r="D53" s="513">
        <f>D45*'FCs _SER'!B145</f>
        <v>228.26650000000001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36">
        <f t="shared" si="10"/>
        <v>0</v>
      </c>
      <c r="Y53" s="432">
        <f t="shared" si="10"/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 t="shared" si="10"/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513"/>
      <c r="E54" s="407">
        <f>(E39+E34+E35+E36+E37)</f>
        <v>20</v>
      </c>
      <c r="F54" s="407">
        <f t="shared" ref="F54:AR54" si="11">(F39+F34+F35+F36+F37)</f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35">
        <f t="shared" si="11"/>
        <v>20</v>
      </c>
      <c r="Y54" s="416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2455</v>
      </c>
      <c r="AF54" s="407">
        <f t="shared" si="11"/>
        <v>3711.375</v>
      </c>
      <c r="AG54" s="407">
        <f t="shared" si="11"/>
        <v>4962.25</v>
      </c>
      <c r="AH54" s="407">
        <f t="shared" si="11"/>
        <v>5069.2250000000004</v>
      </c>
      <c r="AI54" s="407">
        <f t="shared" si="11"/>
        <v>5105.8</v>
      </c>
      <c r="AJ54" s="407">
        <f t="shared" si="11"/>
        <v>5128.9000000000005</v>
      </c>
      <c r="AK54" s="407">
        <f t="shared" si="11"/>
        <v>3254.65</v>
      </c>
      <c r="AL54" s="407">
        <f t="shared" si="11"/>
        <v>5152</v>
      </c>
      <c r="AM54" s="407">
        <f t="shared" si="11"/>
        <v>3254.65</v>
      </c>
      <c r="AN54" s="407">
        <f t="shared" si="11"/>
        <v>5175.1000000000004</v>
      </c>
      <c r="AO54" s="407">
        <f t="shared" si="11"/>
        <v>6416.9</v>
      </c>
      <c r="AP54" s="407">
        <f t="shared" si="11"/>
        <v>5152</v>
      </c>
      <c r="AQ54" s="407">
        <f t="shared" si="11"/>
        <v>3254.65</v>
      </c>
      <c r="AR54" s="407">
        <f t="shared" si="11"/>
        <v>5175.1000000000004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482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141">
        <f t="shared" si="12"/>
        <v>0</v>
      </c>
      <c r="Y63" s="518">
        <f>(Y40+Y39)*10/1200</f>
        <v>6</v>
      </c>
      <c r="Z63" s="497">
        <f t="shared" ref="Z63:AR63" si="13">(Z40+Z39)*10/1200</f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30</v>
      </c>
      <c r="AF63" s="497">
        <f t="shared" si="13"/>
        <v>36</v>
      </c>
      <c r="AG63" s="497">
        <f t="shared" si="13"/>
        <v>40</v>
      </c>
      <c r="AH63" s="497">
        <f t="shared" si="13"/>
        <v>46</v>
      </c>
      <c r="AI63" s="497">
        <f t="shared" si="13"/>
        <v>46</v>
      </c>
      <c r="AJ63" s="497">
        <f t="shared" si="13"/>
        <v>46</v>
      </c>
      <c r="AK63" s="497">
        <f t="shared" si="13"/>
        <v>25</v>
      </c>
      <c r="AL63" s="497">
        <f t="shared" si="13"/>
        <v>46</v>
      </c>
      <c r="AM63" s="497">
        <f t="shared" si="13"/>
        <v>25</v>
      </c>
      <c r="AN63" s="497">
        <f t="shared" si="13"/>
        <v>46</v>
      </c>
      <c r="AO63" s="497">
        <f t="shared" si="13"/>
        <v>60</v>
      </c>
      <c r="AP63" s="497">
        <f t="shared" si="13"/>
        <v>46</v>
      </c>
      <c r="AQ63" s="497">
        <f t="shared" si="13"/>
        <v>25</v>
      </c>
      <c r="AR63" s="498">
        <f t="shared" si="13"/>
        <v>46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750*'FCs _SER'!B147</f>
        <v>540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>SUM(P57:P63)*$K12</f>
        <v>7.2</v>
      </c>
      <c r="Q64" s="501">
        <f t="shared" ref="Q64:AR64" si="15">SUM(Q57:Q63)*$K12</f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02">
        <f t="shared" si="15"/>
        <v>7.2</v>
      </c>
      <c r="Y64" s="501">
        <f t="shared" si="15"/>
        <v>17.100000000000001</v>
      </c>
      <c r="Z64" s="501">
        <f t="shared" si="15"/>
        <v>15.3</v>
      </c>
      <c r="AA64" s="501">
        <f t="shared" si="15"/>
        <v>19.8</v>
      </c>
      <c r="AB64" s="501">
        <f t="shared" si="15"/>
        <v>24.3</v>
      </c>
      <c r="AC64" s="501">
        <f t="shared" si="15"/>
        <v>18.900000000000002</v>
      </c>
      <c r="AD64" s="501">
        <f t="shared" si="15"/>
        <v>24.3</v>
      </c>
      <c r="AE64" s="501">
        <f t="shared" si="15"/>
        <v>45.9</v>
      </c>
      <c r="AF64" s="501">
        <f t="shared" si="15"/>
        <v>51.300000000000004</v>
      </c>
      <c r="AG64" s="501">
        <f t="shared" si="15"/>
        <v>54.9</v>
      </c>
      <c r="AH64" s="501">
        <f t="shared" si="15"/>
        <v>60.300000000000004</v>
      </c>
      <c r="AI64" s="501">
        <f t="shared" si="15"/>
        <v>61.2</v>
      </c>
      <c r="AJ64" s="501">
        <f t="shared" si="15"/>
        <v>61.2</v>
      </c>
      <c r="AK64" s="501">
        <f t="shared" si="15"/>
        <v>42.300000000000004</v>
      </c>
      <c r="AL64" s="501">
        <f t="shared" si="15"/>
        <v>61.2</v>
      </c>
      <c r="AM64" s="501">
        <f t="shared" si="15"/>
        <v>42.300000000000004</v>
      </c>
      <c r="AN64" s="501">
        <f t="shared" si="15"/>
        <v>61.2</v>
      </c>
      <c r="AO64" s="501">
        <f t="shared" si="15"/>
        <v>73.8</v>
      </c>
      <c r="AP64" s="501">
        <f t="shared" si="15"/>
        <v>61.2</v>
      </c>
      <c r="AQ64" s="501">
        <f t="shared" si="15"/>
        <v>42.300000000000004</v>
      </c>
      <c r="AR64" s="502">
        <f t="shared" si="15"/>
        <v>61.2</v>
      </c>
    </row>
    <row r="65" spans="2:46" s="138" customFormat="1" ht="13.5" thickBot="1" x14ac:dyDescent="0.35">
      <c r="B65" s="503" t="s">
        <v>361</v>
      </c>
      <c r="C65" s="144" t="s">
        <v>421</v>
      </c>
      <c r="D65" s="516">
        <f>D64</f>
        <v>540</v>
      </c>
      <c r="E65" s="505">
        <f>SUM(E57:E63)-E64</f>
        <v>0</v>
      </c>
      <c r="F65" s="505">
        <f>SUM(F57:F63)-F64</f>
        <v>0</v>
      </c>
      <c r="G65" s="505">
        <f t="shared" ref="G65:AR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si="16"/>
        <v>0.79999999999999982</v>
      </c>
      <c r="R65" s="505">
        <f t="shared" si="16"/>
        <v>0.79999999999999982</v>
      </c>
      <c r="S65" s="505">
        <f t="shared" si="16"/>
        <v>0.79999999999999982</v>
      </c>
      <c r="T65" s="505">
        <f t="shared" si="16"/>
        <v>0.79999999999999982</v>
      </c>
      <c r="U65" s="505">
        <f t="shared" si="16"/>
        <v>0.79999999999999982</v>
      </c>
      <c r="V65" s="505">
        <f t="shared" si="16"/>
        <v>0.79999999999999982</v>
      </c>
      <c r="W65" s="505">
        <f t="shared" si="16"/>
        <v>0.79999999999999982</v>
      </c>
      <c r="X65" s="506">
        <f t="shared" si="16"/>
        <v>0.79999999999999982</v>
      </c>
      <c r="Y65" s="504">
        <f t="shared" si="16"/>
        <v>1.8999999999999986</v>
      </c>
      <c r="Z65" s="505">
        <f t="shared" si="16"/>
        <v>1.6999999999999993</v>
      </c>
      <c r="AA65" s="505">
        <f t="shared" si="16"/>
        <v>2.1999999999999993</v>
      </c>
      <c r="AB65" s="505">
        <f t="shared" si="16"/>
        <v>2.6999999999999993</v>
      </c>
      <c r="AC65" s="505">
        <f t="shared" si="16"/>
        <v>2.0999999999999979</v>
      </c>
      <c r="AD65" s="505">
        <f t="shared" si="16"/>
        <v>2.6999999999999993</v>
      </c>
      <c r="AE65" s="505">
        <f t="shared" si="16"/>
        <v>5.1000000000000014</v>
      </c>
      <c r="AF65" s="505">
        <f t="shared" si="16"/>
        <v>5.6999999999999957</v>
      </c>
      <c r="AG65" s="505">
        <f t="shared" si="16"/>
        <v>6.1000000000000014</v>
      </c>
      <c r="AH65" s="505">
        <f t="shared" si="16"/>
        <v>6.6999999999999957</v>
      </c>
      <c r="AI65" s="505">
        <f t="shared" si="16"/>
        <v>6.7999999999999972</v>
      </c>
      <c r="AJ65" s="505">
        <f t="shared" si="16"/>
        <v>6.7999999999999972</v>
      </c>
      <c r="AK65" s="505">
        <f t="shared" si="16"/>
        <v>4.6999999999999957</v>
      </c>
      <c r="AL65" s="505">
        <f t="shared" si="16"/>
        <v>6.7999999999999972</v>
      </c>
      <c r="AM65" s="505">
        <f t="shared" si="16"/>
        <v>4.6999999999999957</v>
      </c>
      <c r="AN65" s="505">
        <f t="shared" si="16"/>
        <v>6.7999999999999972</v>
      </c>
      <c r="AO65" s="505">
        <f t="shared" si="16"/>
        <v>8.2000000000000028</v>
      </c>
      <c r="AP65" s="505">
        <f t="shared" si="16"/>
        <v>6.7999999999999972</v>
      </c>
      <c r="AQ65" s="505">
        <f t="shared" si="16"/>
        <v>4.6999999999999957</v>
      </c>
      <c r="AR65" s="506">
        <f t="shared" si="16"/>
        <v>6.7999999999999972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751</v>
      </c>
      <c r="D70" s="91"/>
      <c r="E70" s="39">
        <f t="shared" ref="E70:AR70" si="17">E34*$D34</f>
        <v>14976.000000000002</v>
      </c>
      <c r="F70" s="39">
        <f t="shared" si="17"/>
        <v>14976.000000000002</v>
      </c>
      <c r="G70" s="39">
        <f t="shared" si="17"/>
        <v>9360</v>
      </c>
      <c r="H70" s="39">
        <f t="shared" si="17"/>
        <v>14976.000000000002</v>
      </c>
      <c r="I70" s="39">
        <f t="shared" si="17"/>
        <v>9360</v>
      </c>
      <c r="J70" s="39">
        <f t="shared" si="17"/>
        <v>14976.000000000002</v>
      </c>
      <c r="K70" s="39">
        <f t="shared" si="17"/>
        <v>18720</v>
      </c>
      <c r="L70" s="39">
        <f t="shared" si="17"/>
        <v>14976.000000000002</v>
      </c>
      <c r="M70" s="39">
        <f t="shared" si="17"/>
        <v>9360</v>
      </c>
      <c r="N70" s="39">
        <f t="shared" si="17"/>
        <v>14976.000000000002</v>
      </c>
      <c r="O70" s="39">
        <f t="shared" si="17"/>
        <v>14976.000000000002</v>
      </c>
      <c r="P70" s="39">
        <f t="shared" si="17"/>
        <v>14976.000000000002</v>
      </c>
      <c r="Q70" s="39">
        <f t="shared" si="17"/>
        <v>9360</v>
      </c>
      <c r="R70" s="39">
        <f t="shared" si="17"/>
        <v>14976.000000000002</v>
      </c>
      <c r="S70" s="39">
        <f t="shared" si="17"/>
        <v>9360</v>
      </c>
      <c r="T70" s="39">
        <f t="shared" si="17"/>
        <v>14976.000000000002</v>
      </c>
      <c r="U70" s="39">
        <f t="shared" si="17"/>
        <v>18720</v>
      </c>
      <c r="V70" s="39">
        <f t="shared" si="17"/>
        <v>14976.000000000002</v>
      </c>
      <c r="W70" s="39">
        <f t="shared" si="17"/>
        <v>9360</v>
      </c>
      <c r="X70" s="151">
        <f t="shared" si="17"/>
        <v>14976.000000000002</v>
      </c>
      <c r="Y70" s="98">
        <f t="shared" si="17"/>
        <v>32947.200000000004</v>
      </c>
      <c r="Z70" s="39">
        <f t="shared" si="17"/>
        <v>32947.200000000004</v>
      </c>
      <c r="AA70" s="39">
        <f t="shared" si="17"/>
        <v>18532.800000000003</v>
      </c>
      <c r="AB70" s="39">
        <f t="shared" si="17"/>
        <v>26357.760000000006</v>
      </c>
      <c r="AC70" s="39">
        <f t="shared" si="17"/>
        <v>14414.400000000001</v>
      </c>
      <c r="AD70" s="39">
        <f t="shared" si="17"/>
        <v>19768.32</v>
      </c>
      <c r="AE70" s="39">
        <f t="shared" si="17"/>
        <v>24710.400000000001</v>
      </c>
      <c r="AF70" s="39">
        <f t="shared" si="17"/>
        <v>19768.32</v>
      </c>
      <c r="AG70" s="39">
        <f t="shared" si="17"/>
        <v>12355.2</v>
      </c>
      <c r="AH70" s="39">
        <f t="shared" si="17"/>
        <v>19768.32</v>
      </c>
      <c r="AI70" s="39">
        <f t="shared" si="17"/>
        <v>19768.32</v>
      </c>
      <c r="AJ70" s="39">
        <f t="shared" si="17"/>
        <v>19768.32</v>
      </c>
      <c r="AK70" s="39">
        <f t="shared" si="17"/>
        <v>12355.2</v>
      </c>
      <c r="AL70" s="39">
        <f t="shared" si="17"/>
        <v>19768.32</v>
      </c>
      <c r="AM70" s="39">
        <f t="shared" si="17"/>
        <v>12355.2</v>
      </c>
      <c r="AN70" s="39">
        <f t="shared" si="17"/>
        <v>19768.32</v>
      </c>
      <c r="AO70" s="39">
        <f t="shared" si="17"/>
        <v>24710.400000000001</v>
      </c>
      <c r="AP70" s="39">
        <f t="shared" si="17"/>
        <v>19768.32</v>
      </c>
      <c r="AQ70" s="39">
        <f t="shared" si="17"/>
        <v>12355.2</v>
      </c>
      <c r="AR70" s="151">
        <f t="shared" si="17"/>
        <v>19768.32</v>
      </c>
    </row>
    <row r="71" spans="2:46" x14ac:dyDescent="0.25">
      <c r="B71" s="167" t="s">
        <v>396</v>
      </c>
      <c r="C71" s="485" t="s">
        <v>751</v>
      </c>
      <c r="D71" s="91"/>
      <c r="E71" s="39">
        <f t="shared" ref="E71:AR71" si="18">E35*$D35</f>
        <v>0</v>
      </c>
      <c r="F71" s="39">
        <f t="shared" si="18"/>
        <v>0</v>
      </c>
      <c r="G71" s="39">
        <f t="shared" si="18"/>
        <v>0</v>
      </c>
      <c r="H71" s="39">
        <f t="shared" si="18"/>
        <v>0</v>
      </c>
      <c r="I71" s="39">
        <f t="shared" si="18"/>
        <v>0</v>
      </c>
      <c r="J71" s="39">
        <f t="shared" si="18"/>
        <v>0</v>
      </c>
      <c r="K71" s="39">
        <f t="shared" si="18"/>
        <v>0</v>
      </c>
      <c r="L71" s="39">
        <f t="shared" si="18"/>
        <v>0</v>
      </c>
      <c r="M71" s="39">
        <f t="shared" si="18"/>
        <v>0</v>
      </c>
      <c r="N71" s="39">
        <f t="shared" si="18"/>
        <v>0</v>
      </c>
      <c r="O71" s="39">
        <f t="shared" si="18"/>
        <v>0</v>
      </c>
      <c r="P71" s="39">
        <f t="shared" si="18"/>
        <v>0</v>
      </c>
      <c r="Q71" s="39">
        <f t="shared" si="18"/>
        <v>0</v>
      </c>
      <c r="R71" s="39">
        <f t="shared" si="18"/>
        <v>0</v>
      </c>
      <c r="S71" s="39">
        <f t="shared" si="18"/>
        <v>0</v>
      </c>
      <c r="T71" s="39">
        <f t="shared" si="18"/>
        <v>0</v>
      </c>
      <c r="U71" s="39">
        <f t="shared" si="18"/>
        <v>0</v>
      </c>
      <c r="V71" s="39">
        <f t="shared" si="18"/>
        <v>0</v>
      </c>
      <c r="W71" s="39">
        <f t="shared" si="18"/>
        <v>0</v>
      </c>
      <c r="X71" s="151">
        <f t="shared" si="18"/>
        <v>0</v>
      </c>
      <c r="Y71" s="98">
        <f t="shared" si="18"/>
        <v>0</v>
      </c>
      <c r="Z71" s="39">
        <f t="shared" si="18"/>
        <v>0</v>
      </c>
      <c r="AA71" s="39">
        <f t="shared" si="18"/>
        <v>0</v>
      </c>
      <c r="AB71" s="39">
        <f t="shared" si="18"/>
        <v>0</v>
      </c>
      <c r="AC71" s="39">
        <f t="shared" si="18"/>
        <v>0</v>
      </c>
      <c r="AD71" s="39">
        <f t="shared" si="18"/>
        <v>0</v>
      </c>
      <c r="AE71" s="39">
        <f t="shared" si="18"/>
        <v>0</v>
      </c>
      <c r="AF71" s="39">
        <f t="shared" si="18"/>
        <v>57947.89</v>
      </c>
      <c r="AG71" s="39">
        <f t="shared" si="18"/>
        <v>115895.78</v>
      </c>
      <c r="AH71" s="39">
        <f t="shared" si="18"/>
        <v>173843.67</v>
      </c>
      <c r="AI71" s="39">
        <f t="shared" si="18"/>
        <v>185433.24800000002</v>
      </c>
      <c r="AJ71" s="39">
        <f t="shared" si="18"/>
        <v>185433.24800000002</v>
      </c>
      <c r="AK71" s="39">
        <f t="shared" si="18"/>
        <v>115895.78</v>
      </c>
      <c r="AL71" s="39">
        <f t="shared" si="18"/>
        <v>185433.24800000002</v>
      </c>
      <c r="AM71" s="39">
        <f t="shared" si="18"/>
        <v>115895.78</v>
      </c>
      <c r="AN71" s="39">
        <f t="shared" si="18"/>
        <v>185433.24800000002</v>
      </c>
      <c r="AO71" s="39">
        <f t="shared" si="18"/>
        <v>231791.56</v>
      </c>
      <c r="AP71" s="39">
        <f t="shared" si="18"/>
        <v>185433.24800000002</v>
      </c>
      <c r="AQ71" s="39">
        <f t="shared" si="18"/>
        <v>115895.78</v>
      </c>
      <c r="AR71" s="151">
        <f t="shared" si="18"/>
        <v>185433.24800000002</v>
      </c>
    </row>
    <row r="72" spans="2:46" x14ac:dyDescent="0.25">
      <c r="B72" s="167" t="s">
        <v>397</v>
      </c>
      <c r="C72" s="485" t="s">
        <v>751</v>
      </c>
      <c r="D72" s="91"/>
      <c r="E72" s="39">
        <f t="shared" ref="E72:AR72" si="19">E36*$D36</f>
        <v>0</v>
      </c>
      <c r="F72" s="39">
        <f t="shared" si="19"/>
        <v>0</v>
      </c>
      <c r="G72" s="39">
        <f t="shared" si="19"/>
        <v>0</v>
      </c>
      <c r="H72" s="39">
        <f t="shared" si="19"/>
        <v>0</v>
      </c>
      <c r="I72" s="39">
        <f t="shared" si="19"/>
        <v>0</v>
      </c>
      <c r="J72" s="39">
        <f t="shared" si="19"/>
        <v>0</v>
      </c>
      <c r="K72" s="39">
        <f t="shared" si="19"/>
        <v>0</v>
      </c>
      <c r="L72" s="39">
        <f t="shared" si="19"/>
        <v>0</v>
      </c>
      <c r="M72" s="39">
        <f t="shared" si="19"/>
        <v>0</v>
      </c>
      <c r="N72" s="39">
        <f t="shared" si="19"/>
        <v>0</v>
      </c>
      <c r="O72" s="39">
        <f t="shared" si="19"/>
        <v>0</v>
      </c>
      <c r="P72" s="39">
        <f t="shared" si="19"/>
        <v>0</v>
      </c>
      <c r="Q72" s="39">
        <f t="shared" si="19"/>
        <v>0</v>
      </c>
      <c r="R72" s="39">
        <f t="shared" si="19"/>
        <v>0</v>
      </c>
      <c r="S72" s="39">
        <f t="shared" si="19"/>
        <v>0</v>
      </c>
      <c r="T72" s="39">
        <f t="shared" si="19"/>
        <v>0</v>
      </c>
      <c r="U72" s="39">
        <f t="shared" si="19"/>
        <v>0</v>
      </c>
      <c r="V72" s="39">
        <f t="shared" si="19"/>
        <v>0</v>
      </c>
      <c r="W72" s="39">
        <f t="shared" si="19"/>
        <v>0</v>
      </c>
      <c r="X72" s="151">
        <f t="shared" si="19"/>
        <v>0</v>
      </c>
      <c r="Y72" s="98">
        <f t="shared" si="19"/>
        <v>0</v>
      </c>
      <c r="Z72" s="39">
        <f t="shared" si="19"/>
        <v>0</v>
      </c>
      <c r="AA72" s="39">
        <f t="shared" si="19"/>
        <v>0</v>
      </c>
      <c r="AB72" s="39">
        <f t="shared" si="19"/>
        <v>0</v>
      </c>
      <c r="AC72" s="39">
        <f t="shared" si="19"/>
        <v>0</v>
      </c>
      <c r="AD72" s="39">
        <f t="shared" si="19"/>
        <v>0</v>
      </c>
      <c r="AE72" s="39">
        <f t="shared" si="19"/>
        <v>0</v>
      </c>
      <c r="AF72" s="39">
        <f t="shared" si="19"/>
        <v>0</v>
      </c>
      <c r="AG72" s="39">
        <f t="shared" si="19"/>
        <v>0</v>
      </c>
      <c r="AH72" s="39">
        <f t="shared" si="19"/>
        <v>19867.848000000005</v>
      </c>
      <c r="AI72" s="39">
        <f t="shared" si="19"/>
        <v>39735.696000000011</v>
      </c>
      <c r="AJ72" s="39">
        <f t="shared" si="19"/>
        <v>59603.544000000016</v>
      </c>
      <c r="AK72" s="39">
        <f t="shared" si="19"/>
        <v>79471.392000000022</v>
      </c>
      <c r="AL72" s="39">
        <f t="shared" si="19"/>
        <v>79471.392000000022</v>
      </c>
      <c r="AM72" s="39">
        <f t="shared" si="19"/>
        <v>79471.392000000022</v>
      </c>
      <c r="AN72" s="39">
        <f t="shared" si="19"/>
        <v>99339.24000000002</v>
      </c>
      <c r="AO72" s="39">
        <f t="shared" si="19"/>
        <v>79471.392000000022</v>
      </c>
      <c r="AP72" s="39">
        <f t="shared" si="19"/>
        <v>79471.392000000022</v>
      </c>
      <c r="AQ72" s="39">
        <f t="shared" si="19"/>
        <v>79471.392000000022</v>
      </c>
      <c r="AR72" s="151">
        <f t="shared" si="19"/>
        <v>99339.24000000002</v>
      </c>
    </row>
    <row r="73" spans="2:46" x14ac:dyDescent="0.25">
      <c r="B73" s="168" t="s">
        <v>398</v>
      </c>
      <c r="C73" s="485" t="s">
        <v>751</v>
      </c>
      <c r="D73" s="91"/>
      <c r="E73" s="39">
        <f t="shared" ref="E73:AR73" si="20">E37*$D37</f>
        <v>0</v>
      </c>
      <c r="F73" s="39">
        <f t="shared" si="20"/>
        <v>0</v>
      </c>
      <c r="G73" s="39">
        <f t="shared" si="20"/>
        <v>0</v>
      </c>
      <c r="H73" s="39">
        <f t="shared" si="20"/>
        <v>0</v>
      </c>
      <c r="I73" s="39">
        <f t="shared" si="20"/>
        <v>0</v>
      </c>
      <c r="J73" s="39">
        <f t="shared" si="20"/>
        <v>0</v>
      </c>
      <c r="K73" s="39">
        <f t="shared" si="20"/>
        <v>0</v>
      </c>
      <c r="L73" s="39">
        <f t="shared" si="20"/>
        <v>0</v>
      </c>
      <c r="M73" s="39">
        <f t="shared" si="20"/>
        <v>0</v>
      </c>
      <c r="N73" s="39">
        <f t="shared" si="20"/>
        <v>0</v>
      </c>
      <c r="O73" s="39">
        <f t="shared" si="20"/>
        <v>0</v>
      </c>
      <c r="P73" s="39">
        <f t="shared" si="20"/>
        <v>0</v>
      </c>
      <c r="Q73" s="39">
        <f t="shared" si="20"/>
        <v>0</v>
      </c>
      <c r="R73" s="39">
        <f t="shared" si="20"/>
        <v>0</v>
      </c>
      <c r="S73" s="39">
        <f t="shared" si="20"/>
        <v>0</v>
      </c>
      <c r="T73" s="39">
        <f t="shared" si="20"/>
        <v>0</v>
      </c>
      <c r="U73" s="39">
        <f t="shared" si="20"/>
        <v>0</v>
      </c>
      <c r="V73" s="39">
        <f t="shared" si="20"/>
        <v>0</v>
      </c>
      <c r="W73" s="39">
        <f t="shared" si="20"/>
        <v>0</v>
      </c>
      <c r="X73" s="151">
        <f t="shared" si="20"/>
        <v>0</v>
      </c>
      <c r="Y73" s="98">
        <f t="shared" si="20"/>
        <v>0</v>
      </c>
      <c r="Z73" s="39">
        <f t="shared" si="20"/>
        <v>0</v>
      </c>
      <c r="AA73" s="39">
        <f t="shared" si="20"/>
        <v>2365.2200000000007</v>
      </c>
      <c r="AB73" s="39">
        <f t="shared" si="20"/>
        <v>7568.7040000000025</v>
      </c>
      <c r="AC73" s="39">
        <f t="shared" si="20"/>
        <v>7095.6600000000008</v>
      </c>
      <c r="AD73" s="39">
        <f t="shared" si="20"/>
        <v>15137.408000000005</v>
      </c>
      <c r="AE73" s="39">
        <f t="shared" si="20"/>
        <v>18921.760000000006</v>
      </c>
      <c r="AF73" s="39">
        <f t="shared" si="20"/>
        <v>15137.408000000005</v>
      </c>
      <c r="AG73" s="39">
        <f t="shared" si="20"/>
        <v>9460.8800000000028</v>
      </c>
      <c r="AH73" s="39">
        <f t="shared" si="20"/>
        <v>15137.408000000005</v>
      </c>
      <c r="AI73" s="39">
        <f t="shared" si="20"/>
        <v>15137.408000000005</v>
      </c>
      <c r="AJ73" s="39">
        <f t="shared" si="20"/>
        <v>15137.408000000005</v>
      </c>
      <c r="AK73" s="39">
        <f t="shared" si="20"/>
        <v>9460.8800000000028</v>
      </c>
      <c r="AL73" s="39">
        <f t="shared" si="20"/>
        <v>15137.408000000005</v>
      </c>
      <c r="AM73" s="39">
        <f t="shared" si="20"/>
        <v>9460.8800000000028</v>
      </c>
      <c r="AN73" s="39">
        <f t="shared" si="20"/>
        <v>15137.408000000005</v>
      </c>
      <c r="AO73" s="39">
        <f t="shared" si="20"/>
        <v>18921.760000000006</v>
      </c>
      <c r="AP73" s="39">
        <f t="shared" si="20"/>
        <v>15137.408000000005</v>
      </c>
      <c r="AQ73" s="39">
        <f t="shared" si="20"/>
        <v>9460.8800000000028</v>
      </c>
      <c r="AR73" s="151">
        <f t="shared" si="20"/>
        <v>15137.408000000005</v>
      </c>
    </row>
    <row r="74" spans="2:46" x14ac:dyDescent="0.25">
      <c r="B74" s="168" t="s">
        <v>431</v>
      </c>
      <c r="C74" s="485" t="s">
        <v>751</v>
      </c>
      <c r="D74" s="91"/>
      <c r="E74" s="39">
        <f t="shared" ref="E74:AR74" si="21">E38*$D38</f>
        <v>2448.0000000000005</v>
      </c>
      <c r="F74" s="39">
        <f t="shared" si="21"/>
        <v>2448.0000000000005</v>
      </c>
      <c r="G74" s="39">
        <f t="shared" si="21"/>
        <v>1530</v>
      </c>
      <c r="H74" s="39">
        <f t="shared" si="21"/>
        <v>2448.0000000000005</v>
      </c>
      <c r="I74" s="39">
        <f t="shared" si="21"/>
        <v>1530</v>
      </c>
      <c r="J74" s="39">
        <f t="shared" si="21"/>
        <v>2448.0000000000005</v>
      </c>
      <c r="K74" s="39">
        <f t="shared" si="21"/>
        <v>3060</v>
      </c>
      <c r="L74" s="39">
        <f t="shared" si="21"/>
        <v>2448.0000000000005</v>
      </c>
      <c r="M74" s="39">
        <f t="shared" si="21"/>
        <v>1530</v>
      </c>
      <c r="N74" s="39">
        <f t="shared" si="21"/>
        <v>2448.0000000000005</v>
      </c>
      <c r="O74" s="39">
        <f t="shared" si="21"/>
        <v>2448.0000000000005</v>
      </c>
      <c r="P74" s="39">
        <f t="shared" si="21"/>
        <v>2448.0000000000005</v>
      </c>
      <c r="Q74" s="39">
        <f t="shared" si="21"/>
        <v>1530</v>
      </c>
      <c r="R74" s="39">
        <f t="shared" si="21"/>
        <v>2448.0000000000005</v>
      </c>
      <c r="S74" s="39">
        <f t="shared" si="21"/>
        <v>1530</v>
      </c>
      <c r="T74" s="39">
        <f t="shared" si="21"/>
        <v>2448.0000000000005</v>
      </c>
      <c r="U74" s="39">
        <f t="shared" si="21"/>
        <v>3060</v>
      </c>
      <c r="V74" s="39">
        <f t="shared" si="21"/>
        <v>2448.0000000000005</v>
      </c>
      <c r="W74" s="39">
        <f t="shared" si="21"/>
        <v>1530</v>
      </c>
      <c r="X74" s="151">
        <f t="shared" si="21"/>
        <v>2448.0000000000005</v>
      </c>
      <c r="Y74" s="98">
        <f t="shared" si="21"/>
        <v>2448.0000000000005</v>
      </c>
      <c r="Z74" s="39">
        <f t="shared" si="21"/>
        <v>2448.0000000000005</v>
      </c>
      <c r="AA74" s="39">
        <f t="shared" si="21"/>
        <v>1530</v>
      </c>
      <c r="AB74" s="39">
        <f t="shared" si="21"/>
        <v>2448.0000000000005</v>
      </c>
      <c r="AC74" s="39">
        <f t="shared" si="21"/>
        <v>1530</v>
      </c>
      <c r="AD74" s="39">
        <f t="shared" si="21"/>
        <v>2448.0000000000005</v>
      </c>
      <c r="AE74" s="39">
        <f t="shared" si="21"/>
        <v>3060</v>
      </c>
      <c r="AF74" s="39">
        <f t="shared" si="21"/>
        <v>2448.0000000000005</v>
      </c>
      <c r="AG74" s="39">
        <f t="shared" si="21"/>
        <v>1530</v>
      </c>
      <c r="AH74" s="39">
        <f t="shared" si="21"/>
        <v>2448.0000000000005</v>
      </c>
      <c r="AI74" s="39">
        <f t="shared" si="21"/>
        <v>2448.0000000000005</v>
      </c>
      <c r="AJ74" s="39">
        <f t="shared" si="21"/>
        <v>2448.0000000000005</v>
      </c>
      <c r="AK74" s="39">
        <f t="shared" si="21"/>
        <v>1530</v>
      </c>
      <c r="AL74" s="39">
        <f t="shared" si="21"/>
        <v>2448.0000000000005</v>
      </c>
      <c r="AM74" s="39">
        <f t="shared" si="21"/>
        <v>1530</v>
      </c>
      <c r="AN74" s="39">
        <f t="shared" si="21"/>
        <v>2448.0000000000005</v>
      </c>
      <c r="AO74" s="39">
        <f t="shared" si="21"/>
        <v>3060</v>
      </c>
      <c r="AP74" s="39">
        <f t="shared" si="21"/>
        <v>2448.0000000000005</v>
      </c>
      <c r="AQ74" s="39">
        <f t="shared" si="21"/>
        <v>1530</v>
      </c>
      <c r="AR74" s="151">
        <f t="shared" si="21"/>
        <v>2448.0000000000005</v>
      </c>
    </row>
    <row r="75" spans="2:46" x14ac:dyDescent="0.25">
      <c r="B75" s="168" t="s">
        <v>432</v>
      </c>
      <c r="C75" s="485" t="s">
        <v>751</v>
      </c>
      <c r="D75" s="91"/>
      <c r="E75" s="39">
        <f t="shared" ref="E75:AR75" si="22">E39*$D39</f>
        <v>0</v>
      </c>
      <c r="F75" s="39">
        <f t="shared" si="22"/>
        <v>0</v>
      </c>
      <c r="G75" s="39">
        <f t="shared" si="22"/>
        <v>0</v>
      </c>
      <c r="H75" s="39">
        <f t="shared" si="22"/>
        <v>0</v>
      </c>
      <c r="I75" s="39">
        <f t="shared" si="22"/>
        <v>0</v>
      </c>
      <c r="J75" s="39">
        <f t="shared" si="22"/>
        <v>0</v>
      </c>
      <c r="K75" s="39">
        <f t="shared" si="22"/>
        <v>0</v>
      </c>
      <c r="L75" s="39">
        <f t="shared" si="22"/>
        <v>0</v>
      </c>
      <c r="M75" s="39">
        <f t="shared" si="22"/>
        <v>0</v>
      </c>
      <c r="N75" s="39">
        <f t="shared" si="22"/>
        <v>0</v>
      </c>
      <c r="O75" s="39">
        <f t="shared" si="22"/>
        <v>0</v>
      </c>
      <c r="P75" s="39">
        <f t="shared" si="22"/>
        <v>0</v>
      </c>
      <c r="Q75" s="39">
        <f t="shared" si="22"/>
        <v>0</v>
      </c>
      <c r="R75" s="39">
        <f t="shared" si="22"/>
        <v>0</v>
      </c>
      <c r="S75" s="39">
        <f t="shared" si="22"/>
        <v>0</v>
      </c>
      <c r="T75" s="39">
        <f t="shared" si="22"/>
        <v>0</v>
      </c>
      <c r="U75" s="39">
        <f t="shared" si="22"/>
        <v>0</v>
      </c>
      <c r="V75" s="39">
        <f t="shared" si="22"/>
        <v>0</v>
      </c>
      <c r="W75" s="39">
        <f t="shared" si="22"/>
        <v>0</v>
      </c>
      <c r="X75" s="151">
        <f t="shared" si="22"/>
        <v>0</v>
      </c>
      <c r="Y75" s="98">
        <f t="shared" si="22"/>
        <v>0</v>
      </c>
      <c r="Z75" s="39">
        <f t="shared" si="22"/>
        <v>0</v>
      </c>
      <c r="AA75" s="39">
        <f t="shared" si="22"/>
        <v>0</v>
      </c>
      <c r="AB75" s="39">
        <f t="shared" si="22"/>
        <v>0</v>
      </c>
      <c r="AC75" s="39">
        <f t="shared" si="22"/>
        <v>0</v>
      </c>
      <c r="AD75" s="39">
        <f t="shared" si="22"/>
        <v>0</v>
      </c>
      <c r="AE75" s="39">
        <f t="shared" si="22"/>
        <v>124800</v>
      </c>
      <c r="AF75" s="39">
        <f t="shared" si="22"/>
        <v>187200</v>
      </c>
      <c r="AG75" s="39">
        <f t="shared" si="22"/>
        <v>249600</v>
      </c>
      <c r="AH75" s="39">
        <f t="shared" si="22"/>
        <v>249600</v>
      </c>
      <c r="AI75" s="39">
        <f t="shared" si="22"/>
        <v>249600</v>
      </c>
      <c r="AJ75" s="39">
        <f t="shared" si="22"/>
        <v>249600</v>
      </c>
      <c r="AK75" s="39">
        <f t="shared" si="22"/>
        <v>156000</v>
      </c>
      <c r="AL75" s="39">
        <f t="shared" si="22"/>
        <v>249600</v>
      </c>
      <c r="AM75" s="39">
        <f t="shared" si="22"/>
        <v>156000</v>
      </c>
      <c r="AN75" s="39">
        <f t="shared" si="22"/>
        <v>249600</v>
      </c>
      <c r="AO75" s="39">
        <f t="shared" si="22"/>
        <v>312000</v>
      </c>
      <c r="AP75" s="39">
        <f t="shared" si="22"/>
        <v>249600</v>
      </c>
      <c r="AQ75" s="39">
        <f t="shared" si="22"/>
        <v>156000</v>
      </c>
      <c r="AR75" s="151">
        <f t="shared" si="22"/>
        <v>249600</v>
      </c>
    </row>
    <row r="76" spans="2:46" x14ac:dyDescent="0.25">
      <c r="B76" s="167" t="s">
        <v>433</v>
      </c>
      <c r="C76" s="485" t="s">
        <v>751</v>
      </c>
      <c r="D76" s="91"/>
      <c r="E76" s="39">
        <f t="shared" ref="E76:AR76" si="23">E40*$D40</f>
        <v>0</v>
      </c>
      <c r="F76" s="39">
        <f t="shared" si="23"/>
        <v>0</v>
      </c>
      <c r="G76" s="39">
        <f t="shared" si="23"/>
        <v>0</v>
      </c>
      <c r="H76" s="39">
        <f t="shared" si="23"/>
        <v>0</v>
      </c>
      <c r="I76" s="39">
        <f t="shared" si="23"/>
        <v>0</v>
      </c>
      <c r="J76" s="39">
        <f t="shared" si="23"/>
        <v>0</v>
      </c>
      <c r="K76" s="39">
        <f t="shared" si="23"/>
        <v>0</v>
      </c>
      <c r="L76" s="39">
        <f t="shared" si="23"/>
        <v>0</v>
      </c>
      <c r="M76" s="39">
        <f t="shared" si="23"/>
        <v>0</v>
      </c>
      <c r="N76" s="39">
        <f t="shared" si="23"/>
        <v>0</v>
      </c>
      <c r="O76" s="39">
        <f t="shared" si="23"/>
        <v>0</v>
      </c>
      <c r="P76" s="39">
        <f t="shared" si="23"/>
        <v>0</v>
      </c>
      <c r="Q76" s="39">
        <f t="shared" si="23"/>
        <v>0</v>
      </c>
      <c r="R76" s="39">
        <f t="shared" si="23"/>
        <v>0</v>
      </c>
      <c r="S76" s="39">
        <f t="shared" si="23"/>
        <v>0</v>
      </c>
      <c r="T76" s="39">
        <f t="shared" si="23"/>
        <v>0</v>
      </c>
      <c r="U76" s="39">
        <f t="shared" si="23"/>
        <v>0</v>
      </c>
      <c r="V76" s="39">
        <f t="shared" si="23"/>
        <v>0</v>
      </c>
      <c r="W76" s="39">
        <f t="shared" si="23"/>
        <v>0</v>
      </c>
      <c r="X76" s="151">
        <f t="shared" si="23"/>
        <v>0</v>
      </c>
      <c r="Y76" s="98">
        <f t="shared" si="23"/>
        <v>18000</v>
      </c>
      <c r="Z76" s="39">
        <f t="shared" si="23"/>
        <v>18000</v>
      </c>
      <c r="AA76" s="39">
        <f t="shared" si="23"/>
        <v>0</v>
      </c>
      <c r="AB76" s="39">
        <f t="shared" si="23"/>
        <v>18000</v>
      </c>
      <c r="AC76" s="39">
        <f t="shared" si="23"/>
        <v>0</v>
      </c>
      <c r="AD76" s="39">
        <f t="shared" si="23"/>
        <v>18000</v>
      </c>
      <c r="AE76" s="39">
        <f t="shared" si="23"/>
        <v>30000</v>
      </c>
      <c r="AF76" s="39">
        <f t="shared" si="23"/>
        <v>18000</v>
      </c>
      <c r="AG76" s="39">
        <f t="shared" si="23"/>
        <v>0</v>
      </c>
      <c r="AH76" s="39">
        <f t="shared" si="23"/>
        <v>18000</v>
      </c>
      <c r="AI76" s="39">
        <f t="shared" si="23"/>
        <v>18000</v>
      </c>
      <c r="AJ76" s="39">
        <f t="shared" si="23"/>
        <v>18000</v>
      </c>
      <c r="AK76" s="39">
        <f t="shared" si="23"/>
        <v>0</v>
      </c>
      <c r="AL76" s="39">
        <f t="shared" si="23"/>
        <v>18000</v>
      </c>
      <c r="AM76" s="39">
        <f t="shared" si="23"/>
        <v>0</v>
      </c>
      <c r="AN76" s="39">
        <f t="shared" si="23"/>
        <v>18000</v>
      </c>
      <c r="AO76" s="39">
        <f t="shared" si="23"/>
        <v>30000</v>
      </c>
      <c r="AP76" s="39">
        <f t="shared" si="23"/>
        <v>18000</v>
      </c>
      <c r="AQ76" s="39">
        <f t="shared" si="23"/>
        <v>0</v>
      </c>
      <c r="AR76" s="151">
        <f t="shared" si="23"/>
        <v>18000</v>
      </c>
    </row>
    <row r="77" spans="2:46" ht="13" x14ac:dyDescent="0.3">
      <c r="B77" s="177" t="s">
        <v>434</v>
      </c>
      <c r="C77" s="485" t="s">
        <v>751</v>
      </c>
      <c r="D77" s="173"/>
      <c r="E77" s="145">
        <f>SUM(E70:E76)</f>
        <v>17424.000000000004</v>
      </c>
      <c r="F77" s="147">
        <f t="shared" ref="F77:AR77" si="24">SUM(F70:F76)</f>
        <v>17424.000000000004</v>
      </c>
      <c r="G77" s="147">
        <f t="shared" si="24"/>
        <v>10890</v>
      </c>
      <c r="H77" s="147">
        <f t="shared" si="24"/>
        <v>17424.000000000004</v>
      </c>
      <c r="I77" s="147">
        <f t="shared" si="24"/>
        <v>10890</v>
      </c>
      <c r="J77" s="147">
        <f t="shared" si="24"/>
        <v>17424.000000000004</v>
      </c>
      <c r="K77" s="147">
        <f t="shared" si="24"/>
        <v>21780</v>
      </c>
      <c r="L77" s="147">
        <f t="shared" si="24"/>
        <v>17424.000000000004</v>
      </c>
      <c r="M77" s="147">
        <f t="shared" si="24"/>
        <v>10890</v>
      </c>
      <c r="N77" s="147">
        <f t="shared" si="24"/>
        <v>17424.000000000004</v>
      </c>
      <c r="O77" s="147">
        <f t="shared" si="24"/>
        <v>17424.000000000004</v>
      </c>
      <c r="P77" s="147">
        <f t="shared" si="24"/>
        <v>17424.000000000004</v>
      </c>
      <c r="Q77" s="147">
        <f t="shared" si="24"/>
        <v>10890</v>
      </c>
      <c r="R77" s="147">
        <f t="shared" si="24"/>
        <v>17424.000000000004</v>
      </c>
      <c r="S77" s="147">
        <f t="shared" si="24"/>
        <v>10890</v>
      </c>
      <c r="T77" s="147">
        <f t="shared" si="24"/>
        <v>17424.000000000004</v>
      </c>
      <c r="U77" s="147">
        <f t="shared" si="24"/>
        <v>21780</v>
      </c>
      <c r="V77" s="147">
        <f t="shared" si="24"/>
        <v>17424.000000000004</v>
      </c>
      <c r="W77" s="147">
        <f t="shared" si="24"/>
        <v>10890</v>
      </c>
      <c r="X77" s="520">
        <f t="shared" si="24"/>
        <v>17424.000000000004</v>
      </c>
      <c r="Y77" s="147">
        <f t="shared" si="24"/>
        <v>53395.200000000004</v>
      </c>
      <c r="Z77" s="147">
        <f t="shared" si="24"/>
        <v>53395.200000000004</v>
      </c>
      <c r="AA77" s="147">
        <f t="shared" si="24"/>
        <v>22428.020000000004</v>
      </c>
      <c r="AB77" s="147">
        <f t="shared" si="24"/>
        <v>54374.464000000007</v>
      </c>
      <c r="AC77" s="147">
        <f t="shared" si="24"/>
        <v>23040.06</v>
      </c>
      <c r="AD77" s="147">
        <f t="shared" si="24"/>
        <v>55353.728000000003</v>
      </c>
      <c r="AE77" s="147">
        <f t="shared" si="24"/>
        <v>201492.16</v>
      </c>
      <c r="AF77" s="147">
        <f t="shared" si="24"/>
        <v>300501.61800000002</v>
      </c>
      <c r="AG77" s="147">
        <f t="shared" si="24"/>
        <v>388841.86</v>
      </c>
      <c r="AH77" s="147">
        <f t="shared" si="24"/>
        <v>498665.24600000004</v>
      </c>
      <c r="AI77" s="147">
        <f t="shared" si="24"/>
        <v>530122.67200000002</v>
      </c>
      <c r="AJ77" s="147">
        <f t="shared" si="24"/>
        <v>549990.52</v>
      </c>
      <c r="AK77" s="147">
        <f t="shared" si="24"/>
        <v>374713.25200000004</v>
      </c>
      <c r="AL77" s="147">
        <f t="shared" si="24"/>
        <v>569858.36800000002</v>
      </c>
      <c r="AM77" s="147">
        <f t="shared" si="24"/>
        <v>374713.25200000004</v>
      </c>
      <c r="AN77" s="147">
        <f t="shared" si="24"/>
        <v>589726.21600000001</v>
      </c>
      <c r="AO77" s="147">
        <f t="shared" si="24"/>
        <v>699955.11199999996</v>
      </c>
      <c r="AP77" s="147">
        <f t="shared" si="24"/>
        <v>569858.36800000002</v>
      </c>
      <c r="AQ77" s="147">
        <f t="shared" si="24"/>
        <v>374713.25200000004</v>
      </c>
      <c r="AR77" s="147">
        <f t="shared" si="24"/>
        <v>589726.21600000001</v>
      </c>
    </row>
    <row r="78" spans="2:46" x14ac:dyDescent="0.25">
      <c r="B78" s="167"/>
      <c r="C78" s="485" t="s">
        <v>135</v>
      </c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751</v>
      </c>
      <c r="D80" s="91"/>
      <c r="E80" s="39">
        <f>E43*$D43</f>
        <v>3080</v>
      </c>
      <c r="F80" s="39">
        <f t="shared" ref="F80:AR80" si="25">F43*$D43</f>
        <v>0</v>
      </c>
      <c r="G80" s="39">
        <f t="shared" si="25"/>
        <v>0</v>
      </c>
      <c r="H80" s="39">
        <f t="shared" si="25"/>
        <v>0</v>
      </c>
      <c r="I80" s="39">
        <f t="shared" si="25"/>
        <v>0</v>
      </c>
      <c r="J80" s="39">
        <f t="shared" si="25"/>
        <v>3080</v>
      </c>
      <c r="K80" s="39">
        <f t="shared" si="25"/>
        <v>0</v>
      </c>
      <c r="L80" s="39">
        <f t="shared" si="25"/>
        <v>0</v>
      </c>
      <c r="M80" s="39">
        <f t="shared" si="25"/>
        <v>0</v>
      </c>
      <c r="N80" s="39">
        <f t="shared" si="25"/>
        <v>0</v>
      </c>
      <c r="O80" s="39">
        <f t="shared" si="25"/>
        <v>3080</v>
      </c>
      <c r="P80" s="39">
        <f t="shared" si="25"/>
        <v>0</v>
      </c>
      <c r="Q80" s="39">
        <f t="shared" si="25"/>
        <v>0</v>
      </c>
      <c r="R80" s="39">
        <f t="shared" si="25"/>
        <v>0</v>
      </c>
      <c r="S80" s="39">
        <f t="shared" si="25"/>
        <v>0</v>
      </c>
      <c r="T80" s="39">
        <f t="shared" si="25"/>
        <v>0</v>
      </c>
      <c r="U80" s="39">
        <f t="shared" si="25"/>
        <v>3080</v>
      </c>
      <c r="V80" s="39">
        <f t="shared" si="25"/>
        <v>0</v>
      </c>
      <c r="W80" s="39">
        <f t="shared" si="25"/>
        <v>0</v>
      </c>
      <c r="X80" s="151">
        <f t="shared" si="25"/>
        <v>0</v>
      </c>
      <c r="Y80" s="98">
        <f t="shared" si="25"/>
        <v>0</v>
      </c>
      <c r="Z80" s="39">
        <f t="shared" si="25"/>
        <v>0</v>
      </c>
      <c r="AA80" s="39">
        <f t="shared" si="25"/>
        <v>0</v>
      </c>
      <c r="AB80" s="39">
        <f t="shared" si="25"/>
        <v>0</v>
      </c>
      <c r="AC80" s="39">
        <f t="shared" si="25"/>
        <v>0</v>
      </c>
      <c r="AD80" s="39">
        <f t="shared" si="25"/>
        <v>0</v>
      </c>
      <c r="AE80" s="39">
        <f t="shared" si="25"/>
        <v>0</v>
      </c>
      <c r="AF80" s="39">
        <f t="shared" si="25"/>
        <v>0</v>
      </c>
      <c r="AG80" s="39">
        <f t="shared" si="25"/>
        <v>0</v>
      </c>
      <c r="AH80" s="39">
        <f t="shared" si="25"/>
        <v>0</v>
      </c>
      <c r="AI80" s="39">
        <f t="shared" si="25"/>
        <v>0</v>
      </c>
      <c r="AJ80" s="39">
        <f t="shared" si="25"/>
        <v>0</v>
      </c>
      <c r="AK80" s="39">
        <f t="shared" si="25"/>
        <v>0</v>
      </c>
      <c r="AL80" s="39">
        <f t="shared" si="25"/>
        <v>0</v>
      </c>
      <c r="AM80" s="39">
        <f t="shared" si="25"/>
        <v>0</v>
      </c>
      <c r="AN80" s="39">
        <f t="shared" si="25"/>
        <v>0</v>
      </c>
      <c r="AO80" s="39">
        <f t="shared" si="25"/>
        <v>0</v>
      </c>
      <c r="AP80" s="39">
        <f t="shared" si="25"/>
        <v>0</v>
      </c>
      <c r="AQ80" s="39">
        <f t="shared" si="25"/>
        <v>0</v>
      </c>
      <c r="AR80" s="151">
        <f t="shared" si="25"/>
        <v>0</v>
      </c>
    </row>
    <row r="81" spans="2:44" x14ac:dyDescent="0.25">
      <c r="B81" s="167" t="s">
        <v>406</v>
      </c>
      <c r="C81" s="485" t="s">
        <v>751</v>
      </c>
      <c r="D81" s="91"/>
      <c r="E81" s="39">
        <f t="shared" ref="E81:AR82" si="26">E44*$D44</f>
        <v>0</v>
      </c>
      <c r="F81" s="39">
        <f t="shared" si="26"/>
        <v>0</v>
      </c>
      <c r="G81" s="39">
        <f t="shared" si="26"/>
        <v>0</v>
      </c>
      <c r="H81" s="39">
        <f t="shared" si="26"/>
        <v>0</v>
      </c>
      <c r="I81" s="39">
        <f t="shared" si="26"/>
        <v>0</v>
      </c>
      <c r="J81" s="39">
        <f t="shared" si="26"/>
        <v>0</v>
      </c>
      <c r="K81" s="39">
        <f t="shared" si="26"/>
        <v>0</v>
      </c>
      <c r="L81" s="39">
        <f t="shared" si="26"/>
        <v>0</v>
      </c>
      <c r="M81" s="39">
        <f t="shared" si="26"/>
        <v>0</v>
      </c>
      <c r="N81" s="39">
        <f t="shared" si="26"/>
        <v>0</v>
      </c>
      <c r="O81" s="39">
        <f t="shared" si="26"/>
        <v>0</v>
      </c>
      <c r="P81" s="39">
        <f t="shared" si="26"/>
        <v>0</v>
      </c>
      <c r="Q81" s="39">
        <f t="shared" si="26"/>
        <v>0</v>
      </c>
      <c r="R81" s="39">
        <f t="shared" si="26"/>
        <v>0</v>
      </c>
      <c r="S81" s="39">
        <f t="shared" si="26"/>
        <v>0</v>
      </c>
      <c r="T81" s="39">
        <f t="shared" si="26"/>
        <v>0</v>
      </c>
      <c r="U81" s="39">
        <f t="shared" si="26"/>
        <v>0</v>
      </c>
      <c r="V81" s="39">
        <f t="shared" si="26"/>
        <v>0</v>
      </c>
      <c r="W81" s="39">
        <f t="shared" si="26"/>
        <v>0</v>
      </c>
      <c r="X81" s="151">
        <f t="shared" si="26"/>
        <v>0</v>
      </c>
      <c r="Y81" s="98">
        <f t="shared" si="26"/>
        <v>3850</v>
      </c>
      <c r="Z81" s="39">
        <f t="shared" si="26"/>
        <v>0</v>
      </c>
      <c r="AA81" s="39">
        <f t="shared" si="26"/>
        <v>0</v>
      </c>
      <c r="AB81" s="39">
        <f t="shared" si="26"/>
        <v>0</v>
      </c>
      <c r="AC81" s="39">
        <f t="shared" si="26"/>
        <v>0</v>
      </c>
      <c r="AD81" s="39">
        <f t="shared" si="26"/>
        <v>0</v>
      </c>
      <c r="AE81" s="39">
        <f t="shared" si="26"/>
        <v>0</v>
      </c>
      <c r="AF81" s="39">
        <f t="shared" si="26"/>
        <v>0</v>
      </c>
      <c r="AG81" s="39">
        <f t="shared" si="26"/>
        <v>0</v>
      </c>
      <c r="AH81" s="39">
        <f t="shared" si="26"/>
        <v>0</v>
      </c>
      <c r="AI81" s="39">
        <f t="shared" si="26"/>
        <v>0</v>
      </c>
      <c r="AJ81" s="39">
        <f t="shared" si="26"/>
        <v>0</v>
      </c>
      <c r="AK81" s="39">
        <f t="shared" si="26"/>
        <v>0</v>
      </c>
      <c r="AL81" s="39">
        <f t="shared" si="26"/>
        <v>0</v>
      </c>
      <c r="AM81" s="39">
        <f t="shared" si="26"/>
        <v>0</v>
      </c>
      <c r="AN81" s="39">
        <f t="shared" si="26"/>
        <v>0</v>
      </c>
      <c r="AO81" s="39">
        <f t="shared" si="26"/>
        <v>0</v>
      </c>
      <c r="AP81" s="39">
        <f t="shared" si="26"/>
        <v>0</v>
      </c>
      <c r="AQ81" s="39">
        <f t="shared" si="26"/>
        <v>0</v>
      </c>
      <c r="AR81" s="151">
        <f t="shared" si="26"/>
        <v>0</v>
      </c>
    </row>
    <row r="82" spans="2:44" x14ac:dyDescent="0.25">
      <c r="B82" s="167" t="s">
        <v>407</v>
      </c>
      <c r="C82" s="485" t="s">
        <v>751</v>
      </c>
      <c r="D82" s="91"/>
      <c r="E82" s="39">
        <f t="shared" si="26"/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  <c r="Y82" s="98">
        <f t="shared" si="26"/>
        <v>889.34999999999991</v>
      </c>
      <c r="Z82" s="39">
        <f t="shared" si="26"/>
        <v>0</v>
      </c>
      <c r="AA82" s="39">
        <f t="shared" si="26"/>
        <v>0</v>
      </c>
      <c r="AB82" s="39">
        <f t="shared" si="26"/>
        <v>0</v>
      </c>
      <c r="AC82" s="39">
        <f t="shared" si="26"/>
        <v>0</v>
      </c>
      <c r="AD82" s="39">
        <f t="shared" si="26"/>
        <v>0</v>
      </c>
      <c r="AE82" s="39">
        <f t="shared" si="26"/>
        <v>0</v>
      </c>
      <c r="AF82" s="39">
        <f t="shared" si="26"/>
        <v>0</v>
      </c>
      <c r="AG82" s="39">
        <f t="shared" si="26"/>
        <v>0</v>
      </c>
      <c r="AH82" s="39">
        <f t="shared" si="26"/>
        <v>0</v>
      </c>
      <c r="AI82" s="39">
        <f t="shared" si="26"/>
        <v>0</v>
      </c>
      <c r="AJ82" s="39">
        <f t="shared" si="26"/>
        <v>0</v>
      </c>
      <c r="AK82" s="39">
        <f t="shared" si="26"/>
        <v>0</v>
      </c>
      <c r="AL82" s="39">
        <f t="shared" si="26"/>
        <v>0</v>
      </c>
      <c r="AM82" s="39">
        <f t="shared" si="26"/>
        <v>0</v>
      </c>
      <c r="AN82" s="39">
        <f t="shared" si="26"/>
        <v>0</v>
      </c>
      <c r="AO82" s="39">
        <f t="shared" si="26"/>
        <v>0</v>
      </c>
      <c r="AP82" s="39">
        <f t="shared" si="26"/>
        <v>0</v>
      </c>
      <c r="AQ82" s="39">
        <f t="shared" si="26"/>
        <v>0</v>
      </c>
      <c r="AR82" s="151">
        <f t="shared" si="26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751</v>
      </c>
      <c r="D85" s="91"/>
      <c r="E85" s="39">
        <f>E47*$D47</f>
        <v>0</v>
      </c>
      <c r="F85" s="39">
        <f t="shared" ref="F85:AR85" si="27">F47*$D47</f>
        <v>0</v>
      </c>
      <c r="G85" s="39">
        <f t="shared" si="27"/>
        <v>0</v>
      </c>
      <c r="H85" s="39">
        <f t="shared" si="27"/>
        <v>0</v>
      </c>
      <c r="I85" s="39">
        <f t="shared" si="27"/>
        <v>0</v>
      </c>
      <c r="J85" s="39">
        <f t="shared" si="27"/>
        <v>0</v>
      </c>
      <c r="K85" s="39">
        <f t="shared" si="27"/>
        <v>0</v>
      </c>
      <c r="L85" s="39">
        <f t="shared" si="27"/>
        <v>0</v>
      </c>
      <c r="M85" s="39">
        <f t="shared" si="27"/>
        <v>0</v>
      </c>
      <c r="N85" s="39">
        <f t="shared" si="27"/>
        <v>0</v>
      </c>
      <c r="O85" s="39">
        <f t="shared" si="27"/>
        <v>0</v>
      </c>
      <c r="P85" s="39">
        <f t="shared" si="27"/>
        <v>0</v>
      </c>
      <c r="Q85" s="39">
        <f t="shared" si="27"/>
        <v>0</v>
      </c>
      <c r="R85" s="39">
        <f t="shared" si="27"/>
        <v>0</v>
      </c>
      <c r="S85" s="39">
        <f t="shared" si="27"/>
        <v>0</v>
      </c>
      <c r="T85" s="39">
        <f t="shared" si="27"/>
        <v>0</v>
      </c>
      <c r="U85" s="39">
        <f t="shared" si="27"/>
        <v>0</v>
      </c>
      <c r="V85" s="39">
        <f t="shared" si="27"/>
        <v>0</v>
      </c>
      <c r="W85" s="39">
        <f t="shared" si="27"/>
        <v>0</v>
      </c>
      <c r="X85" s="151">
        <f t="shared" si="27"/>
        <v>0</v>
      </c>
      <c r="Y85" s="98">
        <f t="shared" si="27"/>
        <v>66803.793778763255</v>
      </c>
      <c r="Z85" s="39">
        <f t="shared" si="27"/>
        <v>0</v>
      </c>
      <c r="AA85" s="39">
        <f t="shared" si="27"/>
        <v>0</v>
      </c>
      <c r="AB85" s="39">
        <f t="shared" si="27"/>
        <v>0</v>
      </c>
      <c r="AC85" s="39">
        <f t="shared" si="27"/>
        <v>0</v>
      </c>
      <c r="AD85" s="39">
        <f t="shared" si="27"/>
        <v>0</v>
      </c>
      <c r="AE85" s="39">
        <f t="shared" si="27"/>
        <v>0</v>
      </c>
      <c r="AF85" s="39">
        <f t="shared" si="27"/>
        <v>0</v>
      </c>
      <c r="AG85" s="39">
        <f t="shared" si="27"/>
        <v>0</v>
      </c>
      <c r="AH85" s="39">
        <f t="shared" si="27"/>
        <v>0</v>
      </c>
      <c r="AI85" s="39">
        <f t="shared" si="27"/>
        <v>0</v>
      </c>
      <c r="AJ85" s="39">
        <f t="shared" si="27"/>
        <v>0</v>
      </c>
      <c r="AK85" s="39">
        <f t="shared" si="27"/>
        <v>0</v>
      </c>
      <c r="AL85" s="39">
        <f t="shared" si="27"/>
        <v>0</v>
      </c>
      <c r="AM85" s="39">
        <f t="shared" si="27"/>
        <v>0</v>
      </c>
      <c r="AN85" s="39">
        <f t="shared" si="27"/>
        <v>0</v>
      </c>
      <c r="AO85" s="39">
        <f t="shared" si="27"/>
        <v>0</v>
      </c>
      <c r="AP85" s="39">
        <f t="shared" si="27"/>
        <v>0</v>
      </c>
      <c r="AQ85" s="39">
        <f t="shared" si="27"/>
        <v>0</v>
      </c>
      <c r="AR85" s="151">
        <f t="shared" si="27"/>
        <v>0</v>
      </c>
    </row>
    <row r="86" spans="2:44" x14ac:dyDescent="0.25">
      <c r="B86" s="167" t="str">
        <f>B48</f>
        <v>Seeds-Gum and Balanites Direct seedling</v>
      </c>
      <c r="C86" s="485" t="s">
        <v>751</v>
      </c>
      <c r="D86" s="91"/>
      <c r="E86" s="39">
        <f t="shared" ref="E86:AR87" si="28">E48*$D48</f>
        <v>0</v>
      </c>
      <c r="F86" s="39">
        <f t="shared" si="28"/>
        <v>0</v>
      </c>
      <c r="G86" s="39">
        <f t="shared" si="28"/>
        <v>0</v>
      </c>
      <c r="H86" s="39">
        <f t="shared" si="28"/>
        <v>0</v>
      </c>
      <c r="I86" s="39">
        <f t="shared" si="28"/>
        <v>0</v>
      </c>
      <c r="J86" s="39">
        <f t="shared" si="28"/>
        <v>0</v>
      </c>
      <c r="K86" s="39">
        <f t="shared" si="28"/>
        <v>0</v>
      </c>
      <c r="L86" s="39">
        <f t="shared" si="28"/>
        <v>0</v>
      </c>
      <c r="M86" s="39">
        <f t="shared" si="28"/>
        <v>0</v>
      </c>
      <c r="N86" s="39">
        <f t="shared" si="28"/>
        <v>0</v>
      </c>
      <c r="O86" s="39">
        <f t="shared" si="28"/>
        <v>0</v>
      </c>
      <c r="P86" s="39">
        <f t="shared" si="28"/>
        <v>0</v>
      </c>
      <c r="Q86" s="39">
        <f t="shared" si="28"/>
        <v>0</v>
      </c>
      <c r="R86" s="39">
        <f t="shared" si="28"/>
        <v>0</v>
      </c>
      <c r="S86" s="39">
        <f t="shared" si="28"/>
        <v>0</v>
      </c>
      <c r="T86" s="39">
        <f t="shared" si="28"/>
        <v>0</v>
      </c>
      <c r="U86" s="39">
        <f t="shared" si="28"/>
        <v>0</v>
      </c>
      <c r="V86" s="39">
        <f t="shared" si="28"/>
        <v>0</v>
      </c>
      <c r="W86" s="39">
        <f t="shared" si="28"/>
        <v>0</v>
      </c>
      <c r="X86" s="151">
        <f t="shared" si="28"/>
        <v>0</v>
      </c>
      <c r="Y86" s="98">
        <f t="shared" si="28"/>
        <v>1699.8082099672451</v>
      </c>
      <c r="Z86" s="39">
        <f t="shared" si="28"/>
        <v>0</v>
      </c>
      <c r="AA86" s="39">
        <f t="shared" si="28"/>
        <v>509.94246299017357</v>
      </c>
      <c r="AB86" s="39">
        <f t="shared" si="28"/>
        <v>0</v>
      </c>
      <c r="AC86" s="39">
        <f t="shared" si="28"/>
        <v>0</v>
      </c>
      <c r="AD86" s="39">
        <f t="shared" si="28"/>
        <v>0</v>
      </c>
      <c r="AE86" s="39">
        <f t="shared" si="28"/>
        <v>0</v>
      </c>
      <c r="AF86" s="39">
        <f t="shared" si="28"/>
        <v>0</v>
      </c>
      <c r="AG86" s="39">
        <f t="shared" si="28"/>
        <v>0</v>
      </c>
      <c r="AH86" s="39">
        <f t="shared" si="28"/>
        <v>0</v>
      </c>
      <c r="AI86" s="39">
        <f t="shared" si="28"/>
        <v>0</v>
      </c>
      <c r="AJ86" s="39">
        <f t="shared" si="28"/>
        <v>0</v>
      </c>
      <c r="AK86" s="39">
        <f t="shared" si="28"/>
        <v>0</v>
      </c>
      <c r="AL86" s="39">
        <f t="shared" si="28"/>
        <v>0</v>
      </c>
      <c r="AM86" s="39">
        <f t="shared" si="28"/>
        <v>0</v>
      </c>
      <c r="AN86" s="39">
        <f t="shared" si="28"/>
        <v>0</v>
      </c>
      <c r="AO86" s="39">
        <f t="shared" si="28"/>
        <v>0</v>
      </c>
      <c r="AP86" s="39">
        <f t="shared" si="28"/>
        <v>0</v>
      </c>
      <c r="AQ86" s="39">
        <f t="shared" si="28"/>
        <v>0</v>
      </c>
      <c r="AR86" s="151">
        <f t="shared" si="28"/>
        <v>0</v>
      </c>
    </row>
    <row r="87" spans="2:44" x14ac:dyDescent="0.25">
      <c r="B87" s="167" t="str">
        <f>B49</f>
        <v xml:space="preserve">Fooder Seeds </v>
      </c>
      <c r="C87" s="485" t="s">
        <v>751</v>
      </c>
      <c r="D87" s="91"/>
      <c r="E87" s="39">
        <f t="shared" si="28"/>
        <v>0</v>
      </c>
      <c r="F87" s="39">
        <f t="shared" si="28"/>
        <v>0</v>
      </c>
      <c r="G87" s="39">
        <f t="shared" si="28"/>
        <v>0</v>
      </c>
      <c r="H87" s="39">
        <f t="shared" si="28"/>
        <v>0</v>
      </c>
      <c r="I87" s="39">
        <f t="shared" si="28"/>
        <v>0</v>
      </c>
      <c r="J87" s="39">
        <f t="shared" si="28"/>
        <v>0</v>
      </c>
      <c r="K87" s="39">
        <f t="shared" si="28"/>
        <v>0</v>
      </c>
      <c r="L87" s="39">
        <f t="shared" si="28"/>
        <v>0</v>
      </c>
      <c r="M87" s="39">
        <f t="shared" si="28"/>
        <v>0</v>
      </c>
      <c r="N87" s="39">
        <f t="shared" si="28"/>
        <v>0</v>
      </c>
      <c r="O87" s="39">
        <f t="shared" si="28"/>
        <v>0</v>
      </c>
      <c r="P87" s="39">
        <f t="shared" si="28"/>
        <v>0</v>
      </c>
      <c r="Q87" s="39">
        <f t="shared" si="28"/>
        <v>0</v>
      </c>
      <c r="R87" s="39">
        <f t="shared" si="28"/>
        <v>0</v>
      </c>
      <c r="S87" s="39">
        <f t="shared" si="28"/>
        <v>0</v>
      </c>
      <c r="T87" s="39">
        <f t="shared" si="28"/>
        <v>0</v>
      </c>
      <c r="U87" s="39">
        <f t="shared" si="28"/>
        <v>0</v>
      </c>
      <c r="V87" s="39">
        <f t="shared" si="28"/>
        <v>0</v>
      </c>
      <c r="W87" s="39">
        <f t="shared" si="28"/>
        <v>0</v>
      </c>
      <c r="X87" s="151">
        <f t="shared" si="28"/>
        <v>0</v>
      </c>
      <c r="Y87" s="98">
        <f t="shared" si="28"/>
        <v>13125</v>
      </c>
      <c r="Z87" s="39">
        <f t="shared" si="28"/>
        <v>13125</v>
      </c>
      <c r="AA87" s="39">
        <f t="shared" si="28"/>
        <v>13125</v>
      </c>
      <c r="AB87" s="39">
        <f t="shared" si="28"/>
        <v>13125</v>
      </c>
      <c r="AC87" s="39">
        <f t="shared" si="28"/>
        <v>13125</v>
      </c>
      <c r="AD87" s="39">
        <f t="shared" si="28"/>
        <v>13125</v>
      </c>
      <c r="AE87" s="39">
        <f t="shared" si="28"/>
        <v>13125</v>
      </c>
      <c r="AF87" s="39">
        <f t="shared" si="28"/>
        <v>13125</v>
      </c>
      <c r="AG87" s="39">
        <f t="shared" si="28"/>
        <v>13125</v>
      </c>
      <c r="AH87" s="39">
        <f t="shared" si="28"/>
        <v>13125</v>
      </c>
      <c r="AI87" s="39">
        <f t="shared" si="28"/>
        <v>13125</v>
      </c>
      <c r="AJ87" s="39">
        <f t="shared" si="28"/>
        <v>13125</v>
      </c>
      <c r="AK87" s="39">
        <f t="shared" si="28"/>
        <v>13125</v>
      </c>
      <c r="AL87" s="39">
        <f t="shared" si="28"/>
        <v>13125</v>
      </c>
      <c r="AM87" s="39">
        <f t="shared" si="28"/>
        <v>13125</v>
      </c>
      <c r="AN87" s="39">
        <f t="shared" si="28"/>
        <v>13125</v>
      </c>
      <c r="AO87" s="39">
        <f t="shared" si="28"/>
        <v>13125</v>
      </c>
      <c r="AP87" s="39">
        <f t="shared" si="28"/>
        <v>13125</v>
      </c>
      <c r="AQ87" s="39">
        <f t="shared" si="28"/>
        <v>13125</v>
      </c>
      <c r="AR87" s="151">
        <f t="shared" si="28"/>
        <v>13125</v>
      </c>
    </row>
    <row r="88" spans="2:44" ht="13" x14ac:dyDescent="0.3">
      <c r="B88" s="170" t="s">
        <v>413</v>
      </c>
      <c r="C88" s="485"/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751</v>
      </c>
      <c r="D89" s="91"/>
      <c r="E89" s="39">
        <f t="shared" ref="E89:AR89" si="29">E51*$D51</f>
        <v>55.813953488372093</v>
      </c>
      <c r="F89" s="39">
        <f t="shared" si="29"/>
        <v>55.813953488372093</v>
      </c>
      <c r="G89" s="39">
        <f t="shared" si="29"/>
        <v>34.883720930232556</v>
      </c>
      <c r="H89" s="39">
        <f t="shared" si="29"/>
        <v>55.813953488372093</v>
      </c>
      <c r="I89" s="39">
        <f t="shared" si="29"/>
        <v>34.883720930232556</v>
      </c>
      <c r="J89" s="39">
        <f t="shared" si="29"/>
        <v>55.813953488372093</v>
      </c>
      <c r="K89" s="39">
        <f t="shared" si="29"/>
        <v>69.767441860465112</v>
      </c>
      <c r="L89" s="39">
        <f t="shared" si="29"/>
        <v>55.813953488372093</v>
      </c>
      <c r="M89" s="39">
        <f t="shared" si="29"/>
        <v>34.883720930232556</v>
      </c>
      <c r="N89" s="39">
        <f t="shared" si="29"/>
        <v>55.813953488372093</v>
      </c>
      <c r="O89" s="39">
        <f t="shared" si="29"/>
        <v>55.813953488372093</v>
      </c>
      <c r="P89" s="39">
        <f t="shared" si="29"/>
        <v>55.813953488372093</v>
      </c>
      <c r="Q89" s="39">
        <f t="shared" si="29"/>
        <v>34.883720930232556</v>
      </c>
      <c r="R89" s="39">
        <f t="shared" si="29"/>
        <v>55.813953488372093</v>
      </c>
      <c r="S89" s="39">
        <f t="shared" si="29"/>
        <v>34.883720930232556</v>
      </c>
      <c r="T89" s="39">
        <f t="shared" si="29"/>
        <v>55.813953488372093</v>
      </c>
      <c r="U89" s="39">
        <f t="shared" si="29"/>
        <v>69.767441860465112</v>
      </c>
      <c r="V89" s="39">
        <f t="shared" si="29"/>
        <v>55.813953488372093</v>
      </c>
      <c r="W89" s="39">
        <f t="shared" si="29"/>
        <v>34.883720930232556</v>
      </c>
      <c r="X89" s="151">
        <f t="shared" si="29"/>
        <v>55.813953488372093</v>
      </c>
      <c r="Y89" s="98">
        <f t="shared" si="29"/>
        <v>122.7906976744186</v>
      </c>
      <c r="Z89" s="39">
        <f t="shared" si="29"/>
        <v>122.7906976744186</v>
      </c>
      <c r="AA89" s="39">
        <f t="shared" si="29"/>
        <v>76.744186046511629</v>
      </c>
      <c r="AB89" s="39">
        <f t="shared" si="29"/>
        <v>122.79069767441861</v>
      </c>
      <c r="AC89" s="39">
        <f t="shared" si="29"/>
        <v>76.744186046511629</v>
      </c>
      <c r="AD89" s="39">
        <f t="shared" si="29"/>
        <v>122.7906976744186</v>
      </c>
      <c r="AE89" s="39">
        <f t="shared" si="29"/>
        <v>153.48837209302326</v>
      </c>
      <c r="AF89" s="39">
        <f t="shared" si="29"/>
        <v>310.81395348837214</v>
      </c>
      <c r="AG89" s="39">
        <f t="shared" si="29"/>
        <v>452.7906976744186</v>
      </c>
      <c r="AH89" s="39">
        <f t="shared" si="29"/>
        <v>751.32558139534876</v>
      </c>
      <c r="AI89" s="39">
        <f t="shared" si="29"/>
        <v>853.39534883720944</v>
      </c>
      <c r="AJ89" s="39">
        <f t="shared" si="29"/>
        <v>917.86046511627933</v>
      </c>
      <c r="AK89" s="39">
        <f t="shared" si="29"/>
        <v>710.65116279069775</v>
      </c>
      <c r="AL89" s="39">
        <f t="shared" si="29"/>
        <v>982.32558139534888</v>
      </c>
      <c r="AM89" s="39">
        <f t="shared" si="29"/>
        <v>710.65116279069775</v>
      </c>
      <c r="AN89" s="39">
        <f t="shared" si="29"/>
        <v>1046.7906976744187</v>
      </c>
      <c r="AO89" s="39">
        <f t="shared" si="29"/>
        <v>1163.4418604651164</v>
      </c>
      <c r="AP89" s="39">
        <f t="shared" si="29"/>
        <v>982.32558139534888</v>
      </c>
      <c r="AQ89" s="39">
        <f t="shared" si="29"/>
        <v>710.65116279069775</v>
      </c>
      <c r="AR89" s="151">
        <f t="shared" si="29"/>
        <v>1046.7906976744187</v>
      </c>
    </row>
    <row r="90" spans="2:44" x14ac:dyDescent="0.25">
      <c r="B90" s="167" t="s">
        <v>416</v>
      </c>
      <c r="C90" s="485" t="s">
        <v>751</v>
      </c>
      <c r="D90" s="91"/>
      <c r="E90" s="39">
        <f t="shared" ref="E90:AR90" si="30">E52*$D52</f>
        <v>0</v>
      </c>
      <c r="F90" s="39">
        <f t="shared" si="30"/>
        <v>0</v>
      </c>
      <c r="G90" s="39">
        <f t="shared" si="30"/>
        <v>0</v>
      </c>
      <c r="H90" s="39">
        <f t="shared" si="30"/>
        <v>0</v>
      </c>
      <c r="I90" s="39">
        <f t="shared" si="30"/>
        <v>0</v>
      </c>
      <c r="J90" s="39">
        <f t="shared" si="30"/>
        <v>0</v>
      </c>
      <c r="K90" s="39">
        <f t="shared" si="30"/>
        <v>0</v>
      </c>
      <c r="L90" s="39">
        <f t="shared" si="30"/>
        <v>0</v>
      </c>
      <c r="M90" s="39">
        <f t="shared" si="30"/>
        <v>0</v>
      </c>
      <c r="N90" s="39">
        <f t="shared" si="30"/>
        <v>0</v>
      </c>
      <c r="O90" s="39">
        <f t="shared" si="30"/>
        <v>0</v>
      </c>
      <c r="P90" s="39">
        <f t="shared" si="30"/>
        <v>0</v>
      </c>
      <c r="Q90" s="39">
        <f t="shared" si="30"/>
        <v>0</v>
      </c>
      <c r="R90" s="39">
        <f t="shared" si="30"/>
        <v>0</v>
      </c>
      <c r="S90" s="39">
        <f t="shared" si="30"/>
        <v>0</v>
      </c>
      <c r="T90" s="39">
        <f t="shared" si="30"/>
        <v>0</v>
      </c>
      <c r="U90" s="39">
        <f t="shared" si="30"/>
        <v>0</v>
      </c>
      <c r="V90" s="39">
        <f t="shared" si="30"/>
        <v>0</v>
      </c>
      <c r="W90" s="39">
        <f t="shared" si="30"/>
        <v>0</v>
      </c>
      <c r="X90" s="151">
        <f t="shared" si="30"/>
        <v>0</v>
      </c>
      <c r="Y90" s="98">
        <f t="shared" si="30"/>
        <v>0</v>
      </c>
      <c r="Z90" s="39">
        <f t="shared" si="30"/>
        <v>0</v>
      </c>
      <c r="AA90" s="39">
        <f t="shared" si="30"/>
        <v>0</v>
      </c>
      <c r="AB90" s="39">
        <f t="shared" si="30"/>
        <v>0</v>
      </c>
      <c r="AC90" s="39">
        <f t="shared" si="30"/>
        <v>0</v>
      </c>
      <c r="AD90" s="39">
        <f t="shared" si="30"/>
        <v>0</v>
      </c>
      <c r="AE90" s="39">
        <f t="shared" si="30"/>
        <v>120558.13953488371</v>
      </c>
      <c r="AF90" s="39">
        <f t="shared" si="30"/>
        <v>180837.20930232556</v>
      </c>
      <c r="AG90" s="39">
        <f t="shared" si="30"/>
        <v>241116.27906976742</v>
      </c>
      <c r="AH90" s="39">
        <f t="shared" si="30"/>
        <v>241116.27906976742</v>
      </c>
      <c r="AI90" s="39">
        <f t="shared" si="30"/>
        <v>241116.27906976742</v>
      </c>
      <c r="AJ90" s="39">
        <f t="shared" si="30"/>
        <v>241116.27906976742</v>
      </c>
      <c r="AK90" s="39">
        <f t="shared" si="30"/>
        <v>150697.67441860464</v>
      </c>
      <c r="AL90" s="39">
        <f t="shared" si="30"/>
        <v>241116.27906976742</v>
      </c>
      <c r="AM90" s="39">
        <f t="shared" si="30"/>
        <v>150697.67441860464</v>
      </c>
      <c r="AN90" s="39">
        <f t="shared" si="30"/>
        <v>241116.27906976742</v>
      </c>
      <c r="AO90" s="39">
        <f t="shared" si="30"/>
        <v>301395.34883720928</v>
      </c>
      <c r="AP90" s="39">
        <f t="shared" si="30"/>
        <v>241116.27906976742</v>
      </c>
      <c r="AQ90" s="39">
        <f t="shared" si="30"/>
        <v>150697.67441860464</v>
      </c>
      <c r="AR90" s="151">
        <f t="shared" si="30"/>
        <v>241116.27906976742</v>
      </c>
    </row>
    <row r="91" spans="2:44" x14ac:dyDescent="0.25">
      <c r="B91" s="167" t="s">
        <v>417</v>
      </c>
      <c r="C91" s="485" t="s">
        <v>751</v>
      </c>
      <c r="D91" s="92"/>
      <c r="E91" s="39">
        <f t="shared" ref="E91:AR91" si="31">E53*$D53</f>
        <v>0</v>
      </c>
      <c r="F91" s="39">
        <f t="shared" si="31"/>
        <v>0</v>
      </c>
      <c r="G91" s="39">
        <f t="shared" si="31"/>
        <v>0</v>
      </c>
      <c r="H91" s="39">
        <f t="shared" si="31"/>
        <v>0</v>
      </c>
      <c r="I91" s="39">
        <f t="shared" si="31"/>
        <v>0</v>
      </c>
      <c r="J91" s="39">
        <f t="shared" si="31"/>
        <v>0</v>
      </c>
      <c r="K91" s="39">
        <f t="shared" si="31"/>
        <v>0</v>
      </c>
      <c r="L91" s="39">
        <f t="shared" si="31"/>
        <v>0</v>
      </c>
      <c r="M91" s="39">
        <f t="shared" si="31"/>
        <v>0</v>
      </c>
      <c r="N91" s="39">
        <f t="shared" si="31"/>
        <v>0</v>
      </c>
      <c r="O91" s="39">
        <f t="shared" si="31"/>
        <v>0</v>
      </c>
      <c r="P91" s="39">
        <f t="shared" si="31"/>
        <v>0</v>
      </c>
      <c r="Q91" s="39">
        <f t="shared" si="31"/>
        <v>0</v>
      </c>
      <c r="R91" s="39">
        <f t="shared" si="31"/>
        <v>0</v>
      </c>
      <c r="S91" s="39">
        <f t="shared" si="31"/>
        <v>0</v>
      </c>
      <c r="T91" s="39">
        <f t="shared" si="31"/>
        <v>0</v>
      </c>
      <c r="U91" s="39">
        <f t="shared" si="31"/>
        <v>0</v>
      </c>
      <c r="V91" s="39">
        <f t="shared" si="31"/>
        <v>0</v>
      </c>
      <c r="W91" s="39">
        <f t="shared" si="31"/>
        <v>0</v>
      </c>
      <c r="X91" s="151">
        <f t="shared" si="31"/>
        <v>0</v>
      </c>
      <c r="Y91" s="98">
        <f t="shared" si="31"/>
        <v>3287.0376000000001</v>
      </c>
      <c r="Z91" s="39">
        <f t="shared" si="31"/>
        <v>3287.0376000000001</v>
      </c>
      <c r="AA91" s="39">
        <f t="shared" si="31"/>
        <v>0</v>
      </c>
      <c r="AB91" s="39">
        <f t="shared" si="31"/>
        <v>3287.0376000000001</v>
      </c>
      <c r="AC91" s="39">
        <f t="shared" si="31"/>
        <v>0</v>
      </c>
      <c r="AD91" s="39">
        <f t="shared" si="31"/>
        <v>3287.0376000000001</v>
      </c>
      <c r="AE91" s="39">
        <f t="shared" si="31"/>
        <v>5478.3960000000006</v>
      </c>
      <c r="AF91" s="39">
        <f t="shared" si="31"/>
        <v>3287.0376000000001</v>
      </c>
      <c r="AG91" s="39">
        <f t="shared" si="31"/>
        <v>0</v>
      </c>
      <c r="AH91" s="39">
        <f t="shared" si="31"/>
        <v>3287.0376000000001</v>
      </c>
      <c r="AI91" s="39">
        <f t="shared" si="31"/>
        <v>3287.0376000000001</v>
      </c>
      <c r="AJ91" s="39">
        <f t="shared" si="31"/>
        <v>3287.0376000000001</v>
      </c>
      <c r="AK91" s="39">
        <f t="shared" si="31"/>
        <v>0</v>
      </c>
      <c r="AL91" s="39">
        <f t="shared" si="31"/>
        <v>3287.0376000000001</v>
      </c>
      <c r="AM91" s="39">
        <f t="shared" si="31"/>
        <v>0</v>
      </c>
      <c r="AN91" s="39">
        <f t="shared" si="31"/>
        <v>3287.0376000000001</v>
      </c>
      <c r="AO91" s="39">
        <f t="shared" si="31"/>
        <v>5478.3960000000006</v>
      </c>
      <c r="AP91" s="39">
        <f t="shared" si="31"/>
        <v>3287.0376000000001</v>
      </c>
      <c r="AQ91" s="39">
        <f t="shared" si="31"/>
        <v>0</v>
      </c>
      <c r="AR91" s="151">
        <f t="shared" si="31"/>
        <v>3287.0376000000001</v>
      </c>
    </row>
    <row r="92" spans="2:44" x14ac:dyDescent="0.25">
      <c r="B92" s="167" t="s">
        <v>436</v>
      </c>
      <c r="C92" s="485" t="s">
        <v>751</v>
      </c>
      <c r="D92" s="91"/>
      <c r="E92" s="39">
        <f t="shared" ref="E92:AR92" si="32">E54*$D54</f>
        <v>0</v>
      </c>
      <c r="F92" s="39">
        <f t="shared" si="32"/>
        <v>0</v>
      </c>
      <c r="G92" s="39">
        <f t="shared" si="32"/>
        <v>0</v>
      </c>
      <c r="H92" s="39">
        <f t="shared" si="32"/>
        <v>0</v>
      </c>
      <c r="I92" s="39">
        <f t="shared" si="32"/>
        <v>0</v>
      </c>
      <c r="J92" s="39">
        <f t="shared" si="32"/>
        <v>0</v>
      </c>
      <c r="K92" s="39">
        <f t="shared" si="32"/>
        <v>0</v>
      </c>
      <c r="L92" s="39">
        <f t="shared" si="32"/>
        <v>0</v>
      </c>
      <c r="M92" s="39">
        <f t="shared" si="32"/>
        <v>0</v>
      </c>
      <c r="N92" s="39">
        <f t="shared" si="32"/>
        <v>0</v>
      </c>
      <c r="O92" s="39">
        <f t="shared" si="32"/>
        <v>0</v>
      </c>
      <c r="P92" s="39">
        <f t="shared" si="32"/>
        <v>0</v>
      </c>
      <c r="Q92" s="39">
        <f t="shared" si="32"/>
        <v>0</v>
      </c>
      <c r="R92" s="39">
        <f t="shared" si="32"/>
        <v>0</v>
      </c>
      <c r="S92" s="39">
        <f t="shared" si="32"/>
        <v>0</v>
      </c>
      <c r="T92" s="39">
        <f t="shared" si="32"/>
        <v>0</v>
      </c>
      <c r="U92" s="39">
        <f t="shared" si="32"/>
        <v>0</v>
      </c>
      <c r="V92" s="39">
        <f t="shared" si="32"/>
        <v>0</v>
      </c>
      <c r="W92" s="39">
        <f t="shared" si="32"/>
        <v>0</v>
      </c>
      <c r="X92" s="151">
        <f t="shared" si="32"/>
        <v>0</v>
      </c>
      <c r="Y92" s="98">
        <f t="shared" si="32"/>
        <v>0</v>
      </c>
      <c r="Z92" s="39">
        <f t="shared" si="32"/>
        <v>0</v>
      </c>
      <c r="AA92" s="39">
        <f t="shared" si="32"/>
        <v>0</v>
      </c>
      <c r="AB92" s="39">
        <f t="shared" si="32"/>
        <v>0</v>
      </c>
      <c r="AC92" s="39">
        <f t="shared" si="32"/>
        <v>0</v>
      </c>
      <c r="AD92" s="39">
        <f t="shared" si="32"/>
        <v>0</v>
      </c>
      <c r="AE92" s="39">
        <f t="shared" si="32"/>
        <v>0</v>
      </c>
      <c r="AF92" s="39">
        <f t="shared" si="32"/>
        <v>0</v>
      </c>
      <c r="AG92" s="39">
        <f t="shared" si="32"/>
        <v>0</v>
      </c>
      <c r="AH92" s="39">
        <f t="shared" si="32"/>
        <v>0</v>
      </c>
      <c r="AI92" s="39">
        <f t="shared" si="32"/>
        <v>0</v>
      </c>
      <c r="AJ92" s="39">
        <f t="shared" si="32"/>
        <v>0</v>
      </c>
      <c r="AK92" s="39">
        <f t="shared" si="32"/>
        <v>0</v>
      </c>
      <c r="AL92" s="39">
        <f t="shared" si="32"/>
        <v>0</v>
      </c>
      <c r="AM92" s="39">
        <f t="shared" si="32"/>
        <v>0</v>
      </c>
      <c r="AN92" s="39">
        <f t="shared" si="32"/>
        <v>0</v>
      </c>
      <c r="AO92" s="39">
        <f t="shared" si="32"/>
        <v>0</v>
      </c>
      <c r="AP92" s="39">
        <f t="shared" si="32"/>
        <v>0</v>
      </c>
      <c r="AQ92" s="39">
        <f t="shared" si="32"/>
        <v>0</v>
      </c>
      <c r="AR92" s="151">
        <f t="shared" si="32"/>
        <v>0</v>
      </c>
    </row>
    <row r="93" spans="2:44" ht="13" x14ac:dyDescent="0.3">
      <c r="B93" s="174" t="s">
        <v>437</v>
      </c>
      <c r="C93" s="486" t="s">
        <v>751</v>
      </c>
      <c r="D93" s="162"/>
      <c r="E93" s="163">
        <f t="shared" ref="E93:AR93" si="33">SUM(E79:E92)</f>
        <v>3135.8139534883721</v>
      </c>
      <c r="F93" s="163">
        <f t="shared" si="33"/>
        <v>55.813953488372093</v>
      </c>
      <c r="G93" s="163">
        <f t="shared" si="33"/>
        <v>34.883720930232556</v>
      </c>
      <c r="H93" s="163">
        <f t="shared" si="33"/>
        <v>55.813953488372093</v>
      </c>
      <c r="I93" s="163">
        <f t="shared" si="33"/>
        <v>34.883720930232556</v>
      </c>
      <c r="J93" s="163">
        <f t="shared" si="33"/>
        <v>3135.8139534883721</v>
      </c>
      <c r="K93" s="163">
        <f t="shared" si="33"/>
        <v>69.767441860465112</v>
      </c>
      <c r="L93" s="163">
        <f t="shared" si="33"/>
        <v>55.813953488372093</v>
      </c>
      <c r="M93" s="163">
        <f t="shared" si="33"/>
        <v>34.883720930232556</v>
      </c>
      <c r="N93" s="163">
        <f t="shared" si="33"/>
        <v>55.813953488372093</v>
      </c>
      <c r="O93" s="163">
        <f t="shared" si="33"/>
        <v>3135.8139534883721</v>
      </c>
      <c r="P93" s="163">
        <f t="shared" si="33"/>
        <v>55.813953488372093</v>
      </c>
      <c r="Q93" s="163">
        <f t="shared" si="33"/>
        <v>34.883720930232556</v>
      </c>
      <c r="R93" s="163">
        <f t="shared" si="33"/>
        <v>55.813953488372093</v>
      </c>
      <c r="S93" s="163">
        <f t="shared" si="33"/>
        <v>34.883720930232556</v>
      </c>
      <c r="T93" s="163">
        <f t="shared" si="33"/>
        <v>55.813953488372093</v>
      </c>
      <c r="U93" s="163">
        <f t="shared" si="33"/>
        <v>3149.7674418604652</v>
      </c>
      <c r="V93" s="163">
        <f t="shared" si="33"/>
        <v>55.813953488372093</v>
      </c>
      <c r="W93" s="163">
        <f t="shared" si="33"/>
        <v>34.883720930232556</v>
      </c>
      <c r="X93" s="175">
        <f t="shared" si="33"/>
        <v>55.813953488372093</v>
      </c>
      <c r="Y93" s="419">
        <f t="shared" si="33"/>
        <v>89777.780286404915</v>
      </c>
      <c r="Z93" s="163">
        <f t="shared" si="33"/>
        <v>16534.828297674419</v>
      </c>
      <c r="AA93" s="163">
        <f t="shared" si="33"/>
        <v>13711.686649036685</v>
      </c>
      <c r="AB93" s="163">
        <f t="shared" si="33"/>
        <v>16534.828297674419</v>
      </c>
      <c r="AC93" s="163">
        <f t="shared" si="33"/>
        <v>13201.744186046511</v>
      </c>
      <c r="AD93" s="163">
        <f t="shared" si="33"/>
        <v>16534.828297674419</v>
      </c>
      <c r="AE93" s="163">
        <f t="shared" si="33"/>
        <v>139315.02390697674</v>
      </c>
      <c r="AF93" s="163">
        <f t="shared" si="33"/>
        <v>197560.06085581394</v>
      </c>
      <c r="AG93" s="163">
        <f t="shared" si="33"/>
        <v>254694.06976744183</v>
      </c>
      <c r="AH93" s="163">
        <f t="shared" si="33"/>
        <v>258279.64225116279</v>
      </c>
      <c r="AI93" s="163">
        <f t="shared" si="33"/>
        <v>258381.71201860465</v>
      </c>
      <c r="AJ93" s="163">
        <f t="shared" si="33"/>
        <v>258446.17713488371</v>
      </c>
      <c r="AK93" s="163">
        <f t="shared" si="33"/>
        <v>164533.32558139533</v>
      </c>
      <c r="AL93" s="163">
        <f t="shared" si="33"/>
        <v>258510.64225116279</v>
      </c>
      <c r="AM93" s="163">
        <f t="shared" si="33"/>
        <v>164533.32558139533</v>
      </c>
      <c r="AN93" s="163">
        <f t="shared" si="33"/>
        <v>258575.10736744184</v>
      </c>
      <c r="AO93" s="163">
        <f t="shared" si="33"/>
        <v>321162.18669767439</v>
      </c>
      <c r="AP93" s="163">
        <f t="shared" si="33"/>
        <v>258510.64225116279</v>
      </c>
      <c r="AQ93" s="163">
        <f t="shared" si="33"/>
        <v>164533.32558139533</v>
      </c>
      <c r="AR93" s="175">
        <f t="shared" si="33"/>
        <v>258575.10736744184</v>
      </c>
    </row>
    <row r="94" spans="2:44" x14ac:dyDescent="0.25">
      <c r="B94" s="168"/>
      <c r="C94" s="485" t="s">
        <v>751</v>
      </c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 t="s">
        <v>751</v>
      </c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751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751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751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751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751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751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488" t="s">
        <v>751</v>
      </c>
      <c r="D102" s="154"/>
      <c r="E102" s="155">
        <f t="shared" ref="E102:AD102" si="34">E64*$D64</f>
        <v>4320</v>
      </c>
      <c r="F102" s="155">
        <f t="shared" si="34"/>
        <v>4320</v>
      </c>
      <c r="G102" s="155">
        <f t="shared" si="34"/>
        <v>4320</v>
      </c>
      <c r="H102" s="155">
        <f t="shared" si="34"/>
        <v>4320</v>
      </c>
      <c r="I102" s="155">
        <f t="shared" si="34"/>
        <v>4320</v>
      </c>
      <c r="J102" s="155">
        <f t="shared" si="34"/>
        <v>4320</v>
      </c>
      <c r="K102" s="155">
        <f t="shared" si="34"/>
        <v>4320</v>
      </c>
      <c r="L102" s="155">
        <f t="shared" si="34"/>
        <v>4320</v>
      </c>
      <c r="M102" s="155">
        <f t="shared" si="34"/>
        <v>4320</v>
      </c>
      <c r="N102" s="155">
        <f t="shared" si="34"/>
        <v>4320</v>
      </c>
      <c r="O102" s="155">
        <f t="shared" si="34"/>
        <v>4320</v>
      </c>
      <c r="P102" s="155">
        <f t="shared" si="34"/>
        <v>3888</v>
      </c>
      <c r="Q102" s="155">
        <f t="shared" si="34"/>
        <v>3888</v>
      </c>
      <c r="R102" s="155">
        <f t="shared" si="34"/>
        <v>3888</v>
      </c>
      <c r="S102" s="155">
        <f t="shared" si="34"/>
        <v>3888</v>
      </c>
      <c r="T102" s="155">
        <f t="shared" si="34"/>
        <v>3888</v>
      </c>
      <c r="U102" s="155">
        <f t="shared" si="34"/>
        <v>3888</v>
      </c>
      <c r="V102" s="155">
        <f t="shared" si="34"/>
        <v>3888</v>
      </c>
      <c r="W102" s="155">
        <f t="shared" si="34"/>
        <v>3888</v>
      </c>
      <c r="X102" s="156">
        <f t="shared" si="34"/>
        <v>3888</v>
      </c>
      <c r="Y102" s="421">
        <f t="shared" si="34"/>
        <v>9234</v>
      </c>
      <c r="Z102" s="155">
        <f t="shared" si="34"/>
        <v>8262</v>
      </c>
      <c r="AA102" s="155">
        <f t="shared" si="34"/>
        <v>10692</v>
      </c>
      <c r="AB102" s="155">
        <f t="shared" si="34"/>
        <v>13122</v>
      </c>
      <c r="AC102" s="155">
        <f t="shared" si="34"/>
        <v>10206.000000000002</v>
      </c>
      <c r="AD102" s="155">
        <f t="shared" si="34"/>
        <v>13122</v>
      </c>
      <c r="AE102" s="155">
        <f t="shared" ref="AE102:AR102" si="35">AE64*$D64</f>
        <v>24786</v>
      </c>
      <c r="AF102" s="155">
        <f t="shared" si="35"/>
        <v>27702.000000000004</v>
      </c>
      <c r="AG102" s="155">
        <f t="shared" si="35"/>
        <v>29646</v>
      </c>
      <c r="AH102" s="155">
        <f t="shared" si="35"/>
        <v>32562.000000000004</v>
      </c>
      <c r="AI102" s="155">
        <f t="shared" si="35"/>
        <v>33048</v>
      </c>
      <c r="AJ102" s="155">
        <f t="shared" si="35"/>
        <v>33048</v>
      </c>
      <c r="AK102" s="155">
        <f t="shared" si="35"/>
        <v>22842.000000000004</v>
      </c>
      <c r="AL102" s="155">
        <f t="shared" si="35"/>
        <v>33048</v>
      </c>
      <c r="AM102" s="155">
        <f t="shared" si="35"/>
        <v>22842.000000000004</v>
      </c>
      <c r="AN102" s="155">
        <f t="shared" si="35"/>
        <v>33048</v>
      </c>
      <c r="AO102" s="155">
        <f t="shared" si="35"/>
        <v>39852</v>
      </c>
      <c r="AP102" s="155">
        <f t="shared" si="35"/>
        <v>33048</v>
      </c>
      <c r="AQ102" s="155">
        <f t="shared" si="35"/>
        <v>22842.000000000004</v>
      </c>
      <c r="AR102" s="156">
        <f t="shared" si="35"/>
        <v>33048</v>
      </c>
    </row>
    <row r="103" spans="2:44" s="152" customFormat="1" ht="13" x14ac:dyDescent="0.3">
      <c r="B103" s="157" t="str">
        <f>B65</f>
        <v>Hired labour</v>
      </c>
      <c r="C103" s="489" t="s">
        <v>751</v>
      </c>
      <c r="D103" s="158"/>
      <c r="E103" s="159">
        <f t="shared" ref="E103:AD103" si="36">E65*$D65</f>
        <v>0</v>
      </c>
      <c r="F103" s="159">
        <f t="shared" si="36"/>
        <v>0</v>
      </c>
      <c r="G103" s="159">
        <f t="shared" si="36"/>
        <v>0</v>
      </c>
      <c r="H103" s="159">
        <f t="shared" si="36"/>
        <v>0</v>
      </c>
      <c r="I103" s="159">
        <f t="shared" si="36"/>
        <v>0</v>
      </c>
      <c r="J103" s="159">
        <f t="shared" si="36"/>
        <v>0</v>
      </c>
      <c r="K103" s="159">
        <f t="shared" si="36"/>
        <v>0</v>
      </c>
      <c r="L103" s="159">
        <f t="shared" si="36"/>
        <v>0</v>
      </c>
      <c r="M103" s="159">
        <f t="shared" si="36"/>
        <v>0</v>
      </c>
      <c r="N103" s="159">
        <f t="shared" si="36"/>
        <v>0</v>
      </c>
      <c r="O103" s="159">
        <f t="shared" si="36"/>
        <v>0</v>
      </c>
      <c r="P103" s="159">
        <f t="shared" si="36"/>
        <v>431.99999999999989</v>
      </c>
      <c r="Q103" s="159">
        <f t="shared" si="36"/>
        <v>431.99999999999989</v>
      </c>
      <c r="R103" s="159">
        <f t="shared" si="36"/>
        <v>431.99999999999989</v>
      </c>
      <c r="S103" s="159">
        <f t="shared" si="36"/>
        <v>431.99999999999989</v>
      </c>
      <c r="T103" s="159">
        <f t="shared" si="36"/>
        <v>431.99999999999989</v>
      </c>
      <c r="U103" s="159">
        <f t="shared" si="36"/>
        <v>431.99999999999989</v>
      </c>
      <c r="V103" s="159">
        <f t="shared" si="36"/>
        <v>431.99999999999989</v>
      </c>
      <c r="W103" s="159">
        <f t="shared" si="36"/>
        <v>431.99999999999989</v>
      </c>
      <c r="X103" s="160">
        <f t="shared" si="36"/>
        <v>431.99999999999989</v>
      </c>
      <c r="Y103" s="422">
        <f t="shared" si="36"/>
        <v>1025.9999999999993</v>
      </c>
      <c r="Z103" s="159">
        <f t="shared" si="36"/>
        <v>917.99999999999966</v>
      </c>
      <c r="AA103" s="159">
        <f t="shared" si="36"/>
        <v>1187.9999999999995</v>
      </c>
      <c r="AB103" s="159">
        <f t="shared" si="36"/>
        <v>1457.9999999999995</v>
      </c>
      <c r="AC103" s="159">
        <f t="shared" si="36"/>
        <v>1133.9999999999989</v>
      </c>
      <c r="AD103" s="159">
        <f t="shared" si="36"/>
        <v>1457.9999999999995</v>
      </c>
      <c r="AE103" s="159">
        <f t="shared" ref="AE103:AQ103" si="37">AE65*$D65</f>
        <v>2754.0000000000009</v>
      </c>
      <c r="AF103" s="159">
        <f t="shared" si="37"/>
        <v>3077.9999999999977</v>
      </c>
      <c r="AG103" s="159">
        <f t="shared" si="37"/>
        <v>3294.0000000000009</v>
      </c>
      <c r="AH103" s="159">
        <f t="shared" si="37"/>
        <v>3617.9999999999977</v>
      </c>
      <c r="AI103" s="159">
        <f t="shared" si="37"/>
        <v>3671.9999999999986</v>
      </c>
      <c r="AJ103" s="159">
        <f t="shared" si="37"/>
        <v>3671.9999999999986</v>
      </c>
      <c r="AK103" s="159">
        <f t="shared" si="37"/>
        <v>2537.9999999999977</v>
      </c>
      <c r="AL103" s="159">
        <f t="shared" si="37"/>
        <v>3671.9999999999986</v>
      </c>
      <c r="AM103" s="159">
        <f t="shared" si="37"/>
        <v>2537.9999999999977</v>
      </c>
      <c r="AN103" s="159">
        <f t="shared" si="37"/>
        <v>3671.9999999999986</v>
      </c>
      <c r="AO103" s="159">
        <f t="shared" si="37"/>
        <v>4428.0000000000018</v>
      </c>
      <c r="AP103" s="159">
        <f t="shared" si="37"/>
        <v>3671.9999999999986</v>
      </c>
      <c r="AQ103" s="159">
        <f t="shared" si="37"/>
        <v>2537.9999999999977</v>
      </c>
      <c r="AR103" s="160"/>
    </row>
    <row r="104" spans="2:44" s="138" customFormat="1" ht="13.5" thickBot="1" x14ac:dyDescent="0.35">
      <c r="B104" s="177" t="s">
        <v>439</v>
      </c>
      <c r="C104" s="490" t="s">
        <v>751</v>
      </c>
      <c r="D104" s="146"/>
      <c r="E104" s="149">
        <f t="shared" ref="E104:AR104" si="38">SUM(E102:E103)</f>
        <v>4320</v>
      </c>
      <c r="F104" s="149">
        <f t="shared" si="38"/>
        <v>4320</v>
      </c>
      <c r="G104" s="149">
        <f t="shared" si="38"/>
        <v>4320</v>
      </c>
      <c r="H104" s="149">
        <f t="shared" si="38"/>
        <v>4320</v>
      </c>
      <c r="I104" s="149">
        <f t="shared" si="38"/>
        <v>4320</v>
      </c>
      <c r="J104" s="149">
        <f t="shared" si="38"/>
        <v>4320</v>
      </c>
      <c r="K104" s="149">
        <f t="shared" si="38"/>
        <v>4320</v>
      </c>
      <c r="L104" s="149">
        <f t="shared" si="38"/>
        <v>4320</v>
      </c>
      <c r="M104" s="149">
        <f t="shared" si="38"/>
        <v>4320</v>
      </c>
      <c r="N104" s="149">
        <f t="shared" si="38"/>
        <v>4320</v>
      </c>
      <c r="O104" s="149">
        <f t="shared" si="38"/>
        <v>4320</v>
      </c>
      <c r="P104" s="149">
        <f t="shared" si="38"/>
        <v>4320</v>
      </c>
      <c r="Q104" s="149">
        <f t="shared" si="38"/>
        <v>4320</v>
      </c>
      <c r="R104" s="149">
        <f t="shared" si="38"/>
        <v>4320</v>
      </c>
      <c r="S104" s="149">
        <f t="shared" si="38"/>
        <v>4320</v>
      </c>
      <c r="T104" s="149">
        <f t="shared" si="38"/>
        <v>4320</v>
      </c>
      <c r="U104" s="149">
        <f t="shared" si="38"/>
        <v>4320</v>
      </c>
      <c r="V104" s="149">
        <f t="shared" si="38"/>
        <v>4320</v>
      </c>
      <c r="W104" s="149">
        <f t="shared" si="38"/>
        <v>4320</v>
      </c>
      <c r="X104" s="178">
        <f t="shared" si="38"/>
        <v>4320</v>
      </c>
      <c r="Y104" s="150">
        <f t="shared" si="38"/>
        <v>10260</v>
      </c>
      <c r="Z104" s="149">
        <f t="shared" si="38"/>
        <v>9180</v>
      </c>
      <c r="AA104" s="149">
        <f t="shared" si="38"/>
        <v>11880</v>
      </c>
      <c r="AB104" s="149">
        <f t="shared" si="38"/>
        <v>14580</v>
      </c>
      <c r="AC104" s="149">
        <f t="shared" si="38"/>
        <v>11340</v>
      </c>
      <c r="AD104" s="149">
        <f t="shared" si="38"/>
        <v>14580</v>
      </c>
      <c r="AE104" s="149">
        <f t="shared" si="38"/>
        <v>27540</v>
      </c>
      <c r="AF104" s="149">
        <f t="shared" si="38"/>
        <v>30780</v>
      </c>
      <c r="AG104" s="149">
        <f t="shared" si="38"/>
        <v>32940</v>
      </c>
      <c r="AH104" s="149">
        <f t="shared" si="38"/>
        <v>36180</v>
      </c>
      <c r="AI104" s="149">
        <f t="shared" si="38"/>
        <v>36720</v>
      </c>
      <c r="AJ104" s="149">
        <f t="shared" si="38"/>
        <v>36720</v>
      </c>
      <c r="AK104" s="149">
        <f t="shared" si="38"/>
        <v>25380</v>
      </c>
      <c r="AL104" s="149">
        <f t="shared" si="38"/>
        <v>36720</v>
      </c>
      <c r="AM104" s="149">
        <f t="shared" si="38"/>
        <v>25380</v>
      </c>
      <c r="AN104" s="149">
        <f t="shared" si="38"/>
        <v>36720</v>
      </c>
      <c r="AO104" s="149">
        <f t="shared" si="38"/>
        <v>44280</v>
      </c>
      <c r="AP104" s="149">
        <f t="shared" si="38"/>
        <v>36720</v>
      </c>
      <c r="AQ104" s="149">
        <f t="shared" si="38"/>
        <v>25380</v>
      </c>
      <c r="AR104" s="178">
        <f t="shared" si="38"/>
        <v>33048</v>
      </c>
    </row>
    <row r="105" spans="2:44" ht="13.5" thickBot="1" x14ac:dyDescent="0.35">
      <c r="B105" s="51" t="s">
        <v>440</v>
      </c>
      <c r="C105" s="491"/>
      <c r="D105" s="93"/>
      <c r="E105" s="161">
        <f t="shared" ref="E105:AR105" si="39">E104+E93</f>
        <v>7455.8139534883721</v>
      </c>
      <c r="F105" s="161">
        <f t="shared" si="39"/>
        <v>4375.8139534883721</v>
      </c>
      <c r="G105" s="481">
        <f t="shared" si="39"/>
        <v>4354.8837209302328</v>
      </c>
      <c r="H105" s="161">
        <f t="shared" si="39"/>
        <v>4375.8139534883721</v>
      </c>
      <c r="I105" s="161">
        <f t="shared" si="39"/>
        <v>4354.8837209302328</v>
      </c>
      <c r="J105" s="161">
        <f t="shared" si="39"/>
        <v>7455.8139534883721</v>
      </c>
      <c r="K105" s="161">
        <f t="shared" si="39"/>
        <v>4389.7674418604647</v>
      </c>
      <c r="L105" s="161">
        <f t="shared" si="39"/>
        <v>4375.8139534883721</v>
      </c>
      <c r="M105" s="161">
        <f t="shared" si="39"/>
        <v>4354.8837209302328</v>
      </c>
      <c r="N105" s="161">
        <f t="shared" si="39"/>
        <v>4375.8139534883721</v>
      </c>
      <c r="O105" s="161">
        <f t="shared" si="39"/>
        <v>7455.8139534883721</v>
      </c>
      <c r="P105" s="161">
        <f t="shared" si="39"/>
        <v>4375.8139534883721</v>
      </c>
      <c r="Q105" s="161">
        <f t="shared" si="39"/>
        <v>4354.8837209302328</v>
      </c>
      <c r="R105" s="161">
        <f t="shared" si="39"/>
        <v>4375.8139534883721</v>
      </c>
      <c r="S105" s="161">
        <f t="shared" si="39"/>
        <v>4354.8837209302328</v>
      </c>
      <c r="T105" s="161">
        <f t="shared" si="39"/>
        <v>4375.8139534883721</v>
      </c>
      <c r="U105" s="161">
        <f t="shared" si="39"/>
        <v>7469.7674418604656</v>
      </c>
      <c r="V105" s="161">
        <f t="shared" si="39"/>
        <v>4375.8139534883721</v>
      </c>
      <c r="W105" s="161">
        <f t="shared" si="39"/>
        <v>4354.8837209302328</v>
      </c>
      <c r="X105" s="179">
        <f t="shared" si="39"/>
        <v>4375.8139534883721</v>
      </c>
      <c r="Y105" s="423">
        <f t="shared" si="39"/>
        <v>100037.78028640492</v>
      </c>
      <c r="Z105" s="161">
        <f t="shared" si="39"/>
        <v>25714.828297674419</v>
      </c>
      <c r="AA105" s="161">
        <f t="shared" si="39"/>
        <v>25591.686649036685</v>
      </c>
      <c r="AB105" s="161">
        <f t="shared" si="39"/>
        <v>31114.828297674419</v>
      </c>
      <c r="AC105" s="161">
        <f t="shared" si="39"/>
        <v>24541.744186046511</v>
      </c>
      <c r="AD105" s="161">
        <f t="shared" si="39"/>
        <v>31114.828297674419</v>
      </c>
      <c r="AE105" s="161">
        <f t="shared" si="39"/>
        <v>166855.02390697674</v>
      </c>
      <c r="AF105" s="161">
        <f t="shared" si="39"/>
        <v>228340.06085581394</v>
      </c>
      <c r="AG105" s="161">
        <f t="shared" si="39"/>
        <v>287634.06976744183</v>
      </c>
      <c r="AH105" s="161">
        <f t="shared" si="39"/>
        <v>294459.64225116279</v>
      </c>
      <c r="AI105" s="161">
        <f t="shared" si="39"/>
        <v>295101.71201860462</v>
      </c>
      <c r="AJ105" s="161">
        <f t="shared" si="39"/>
        <v>295166.17713488371</v>
      </c>
      <c r="AK105" s="161">
        <f t="shared" si="39"/>
        <v>189913.32558139533</v>
      </c>
      <c r="AL105" s="161">
        <f t="shared" si="39"/>
        <v>295230.64225116279</v>
      </c>
      <c r="AM105" s="161">
        <f t="shared" si="39"/>
        <v>189913.32558139533</v>
      </c>
      <c r="AN105" s="161">
        <f t="shared" si="39"/>
        <v>295295.10736744187</v>
      </c>
      <c r="AO105" s="161">
        <f t="shared" si="39"/>
        <v>365442.18669767439</v>
      </c>
      <c r="AP105" s="161">
        <f t="shared" si="39"/>
        <v>295230.64225116279</v>
      </c>
      <c r="AQ105" s="161">
        <f t="shared" si="39"/>
        <v>189913.32558139533</v>
      </c>
      <c r="AR105" s="179">
        <f t="shared" si="39"/>
        <v>291623.10736744187</v>
      </c>
    </row>
    <row r="106" spans="2:44" s="52" customFormat="1" ht="13" x14ac:dyDescent="0.3">
      <c r="B106" s="53" t="s">
        <v>441</v>
      </c>
      <c r="C106" s="538" t="s">
        <v>751</v>
      </c>
      <c r="D106" s="538"/>
      <c r="E106" s="137">
        <f>E77-E93</f>
        <v>14288.186046511632</v>
      </c>
      <c r="F106" s="137">
        <f t="shared" ref="F106:AR106" si="40">F77-F105+F104</f>
        <v>17368.186046511633</v>
      </c>
      <c r="G106" s="137">
        <f t="shared" si="40"/>
        <v>10855.116279069767</v>
      </c>
      <c r="H106" s="137">
        <f t="shared" si="40"/>
        <v>17368.186046511633</v>
      </c>
      <c r="I106" s="137">
        <f t="shared" si="40"/>
        <v>10855.116279069767</v>
      </c>
      <c r="J106" s="137">
        <f t="shared" si="40"/>
        <v>14288.186046511632</v>
      </c>
      <c r="K106" s="137">
        <f t="shared" si="40"/>
        <v>21710.232558139534</v>
      </c>
      <c r="L106" s="137">
        <f t="shared" si="40"/>
        <v>17368.186046511633</v>
      </c>
      <c r="M106" s="137">
        <f t="shared" si="40"/>
        <v>10855.116279069767</v>
      </c>
      <c r="N106" s="137">
        <f t="shared" si="40"/>
        <v>17368.186046511633</v>
      </c>
      <c r="O106" s="137">
        <f t="shared" si="40"/>
        <v>14288.186046511632</v>
      </c>
      <c r="P106" s="137">
        <f t="shared" si="40"/>
        <v>17368.186046511633</v>
      </c>
      <c r="Q106" s="137">
        <f t="shared" si="40"/>
        <v>10855.116279069767</v>
      </c>
      <c r="R106" s="137">
        <f t="shared" si="40"/>
        <v>17368.186046511633</v>
      </c>
      <c r="S106" s="137">
        <f t="shared" si="40"/>
        <v>10855.116279069767</v>
      </c>
      <c r="T106" s="137">
        <f t="shared" si="40"/>
        <v>17368.186046511633</v>
      </c>
      <c r="U106" s="137">
        <f t="shared" si="40"/>
        <v>18630.232558139534</v>
      </c>
      <c r="V106" s="137">
        <f t="shared" si="40"/>
        <v>17368.186046511633</v>
      </c>
      <c r="W106" s="137">
        <f t="shared" si="40"/>
        <v>10855.116279069767</v>
      </c>
      <c r="X106" s="181">
        <f t="shared" si="40"/>
        <v>17368.186046511633</v>
      </c>
      <c r="Y106" s="424">
        <f t="shared" si="40"/>
        <v>-36382.580286404911</v>
      </c>
      <c r="Z106" s="137">
        <f t="shared" si="40"/>
        <v>36860.371702325589</v>
      </c>
      <c r="AA106" s="137">
        <f t="shared" si="40"/>
        <v>8716.3333509633194</v>
      </c>
      <c r="AB106" s="137">
        <f t="shared" si="40"/>
        <v>37839.635702325584</v>
      </c>
      <c r="AC106" s="137">
        <f t="shared" si="40"/>
        <v>9838.3158139534899</v>
      </c>
      <c r="AD106" s="137">
        <f t="shared" si="40"/>
        <v>38818.89970232558</v>
      </c>
      <c r="AE106" s="137">
        <f t="shared" si="40"/>
        <v>62177.136093023262</v>
      </c>
      <c r="AF106" s="137">
        <f t="shared" si="40"/>
        <v>102941.55714418608</v>
      </c>
      <c r="AG106" s="137">
        <f t="shared" si="40"/>
        <v>134147.79023255815</v>
      </c>
      <c r="AH106" s="137">
        <f t="shared" si="40"/>
        <v>240385.60374883725</v>
      </c>
      <c r="AI106" s="137">
        <f t="shared" si="40"/>
        <v>271740.9599813954</v>
      </c>
      <c r="AJ106" s="137">
        <f t="shared" si="40"/>
        <v>291544.34286511631</v>
      </c>
      <c r="AK106" s="137">
        <f t="shared" si="40"/>
        <v>210179.92641860471</v>
      </c>
      <c r="AL106" s="137">
        <f t="shared" si="40"/>
        <v>311347.72574883723</v>
      </c>
      <c r="AM106" s="137">
        <f t="shared" si="40"/>
        <v>210179.92641860471</v>
      </c>
      <c r="AN106" s="137">
        <f t="shared" si="40"/>
        <v>331151.10863255814</v>
      </c>
      <c r="AO106" s="137">
        <f t="shared" si="40"/>
        <v>378792.92530232557</v>
      </c>
      <c r="AP106" s="137">
        <f t="shared" si="40"/>
        <v>311347.72574883723</v>
      </c>
      <c r="AQ106" s="137">
        <f t="shared" si="40"/>
        <v>210179.92641860471</v>
      </c>
      <c r="AR106" s="181">
        <f t="shared" si="40"/>
        <v>331151.10863255814</v>
      </c>
    </row>
    <row r="107" spans="2:44" ht="13" x14ac:dyDescent="0.3">
      <c r="B107" s="53" t="s">
        <v>442</v>
      </c>
      <c r="C107" s="538" t="s">
        <v>751</v>
      </c>
      <c r="D107" s="538"/>
      <c r="E107" s="131">
        <f t="shared" ref="E107:AR107" si="41">E77-E105</f>
        <v>9968.1860465116315</v>
      </c>
      <c r="F107" s="131">
        <f t="shared" si="41"/>
        <v>13048.186046511632</v>
      </c>
      <c r="G107" s="131">
        <f t="shared" si="41"/>
        <v>6535.1162790697672</v>
      </c>
      <c r="H107" s="131">
        <f t="shared" si="41"/>
        <v>13048.186046511632</v>
      </c>
      <c r="I107" s="131">
        <f t="shared" si="41"/>
        <v>6535.1162790697672</v>
      </c>
      <c r="J107" s="131">
        <f t="shared" si="41"/>
        <v>9968.1860465116315</v>
      </c>
      <c r="K107" s="131">
        <f t="shared" si="41"/>
        <v>17390.232558139534</v>
      </c>
      <c r="L107" s="131">
        <f t="shared" si="41"/>
        <v>13048.186046511632</v>
      </c>
      <c r="M107" s="131">
        <f t="shared" si="41"/>
        <v>6535.1162790697672</v>
      </c>
      <c r="N107" s="131">
        <f t="shared" si="41"/>
        <v>13048.186046511632</v>
      </c>
      <c r="O107" s="131">
        <f t="shared" si="41"/>
        <v>9968.1860465116315</v>
      </c>
      <c r="P107" s="131">
        <f t="shared" si="41"/>
        <v>13048.186046511632</v>
      </c>
      <c r="Q107" s="131">
        <f t="shared" si="41"/>
        <v>6535.1162790697672</v>
      </c>
      <c r="R107" s="131">
        <f t="shared" si="41"/>
        <v>13048.186046511632</v>
      </c>
      <c r="S107" s="131">
        <f t="shared" si="41"/>
        <v>6535.1162790697672</v>
      </c>
      <c r="T107" s="131">
        <f t="shared" si="41"/>
        <v>13048.186046511632</v>
      </c>
      <c r="U107" s="131">
        <f t="shared" si="41"/>
        <v>14310.232558139534</v>
      </c>
      <c r="V107" s="131">
        <f t="shared" si="41"/>
        <v>13048.186046511632</v>
      </c>
      <c r="W107" s="131">
        <f t="shared" si="41"/>
        <v>6535.1162790697672</v>
      </c>
      <c r="X107" s="182">
        <f t="shared" si="41"/>
        <v>13048.186046511632</v>
      </c>
      <c r="Y107" s="126">
        <f t="shared" si="41"/>
        <v>-46642.580286404911</v>
      </c>
      <c r="Z107" s="131">
        <f t="shared" si="41"/>
        <v>27680.371702325585</v>
      </c>
      <c r="AA107" s="131">
        <f t="shared" si="41"/>
        <v>-3163.6666490366806</v>
      </c>
      <c r="AB107" s="131">
        <f t="shared" si="41"/>
        <v>23259.635702325588</v>
      </c>
      <c r="AC107" s="131">
        <f t="shared" si="41"/>
        <v>-1501.6841860465101</v>
      </c>
      <c r="AD107" s="131">
        <f t="shared" si="41"/>
        <v>24238.899702325583</v>
      </c>
      <c r="AE107" s="131">
        <f t="shared" si="41"/>
        <v>34637.136093023262</v>
      </c>
      <c r="AF107" s="131">
        <f t="shared" si="41"/>
        <v>72161.557144186081</v>
      </c>
      <c r="AG107" s="131">
        <f t="shared" si="41"/>
        <v>101207.79023255815</v>
      </c>
      <c r="AH107" s="131">
        <f t="shared" si="41"/>
        <v>204205.60374883725</v>
      </c>
      <c r="AI107" s="131">
        <f t="shared" si="41"/>
        <v>235020.9599813954</v>
      </c>
      <c r="AJ107" s="131">
        <f t="shared" si="41"/>
        <v>254824.34286511631</v>
      </c>
      <c r="AK107" s="131">
        <f t="shared" si="41"/>
        <v>184799.92641860471</v>
      </c>
      <c r="AL107" s="131">
        <f t="shared" si="41"/>
        <v>274627.72574883723</v>
      </c>
      <c r="AM107" s="131">
        <f t="shared" si="41"/>
        <v>184799.92641860471</v>
      </c>
      <c r="AN107" s="131">
        <f t="shared" si="41"/>
        <v>294431.10863255814</v>
      </c>
      <c r="AO107" s="131">
        <f t="shared" si="41"/>
        <v>334512.92530232557</v>
      </c>
      <c r="AP107" s="131">
        <f t="shared" si="41"/>
        <v>274627.72574883723</v>
      </c>
      <c r="AQ107" s="131">
        <f t="shared" si="41"/>
        <v>184799.92641860471</v>
      </c>
      <c r="AR107" s="182">
        <f t="shared" si="41"/>
        <v>298103.10863255814</v>
      </c>
    </row>
    <row r="108" spans="2:44" ht="13.5" thickBot="1" x14ac:dyDescent="0.35">
      <c r="B108" s="55" t="s">
        <v>443</v>
      </c>
      <c r="C108" s="538" t="s">
        <v>751</v>
      </c>
      <c r="D108" s="538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2">+Y107-E107</f>
        <v>-56610.766332916544</v>
      </c>
      <c r="Z108" s="120">
        <f t="shared" si="42"/>
        <v>14632.185655813953</v>
      </c>
      <c r="AA108" s="120">
        <f t="shared" si="42"/>
        <v>-9698.7829281064478</v>
      </c>
      <c r="AB108" s="120">
        <f>+AB107-H107</f>
        <v>10211.449655813956</v>
      </c>
      <c r="AC108" s="120">
        <f t="shared" si="42"/>
        <v>-8036.8004651162773</v>
      </c>
      <c r="AD108" s="120">
        <f t="shared" si="42"/>
        <v>14270.713655813952</v>
      </c>
      <c r="AE108" s="120">
        <f t="shared" si="42"/>
        <v>17246.903534883728</v>
      </c>
      <c r="AF108" s="120">
        <f t="shared" si="42"/>
        <v>59113.371097674448</v>
      </c>
      <c r="AG108" s="120">
        <f t="shared" si="42"/>
        <v>94672.673953488382</v>
      </c>
      <c r="AH108" s="120">
        <f t="shared" si="42"/>
        <v>191157.41770232562</v>
      </c>
      <c r="AI108" s="120">
        <f t="shared" si="42"/>
        <v>225052.77393488376</v>
      </c>
      <c r="AJ108" s="120">
        <f t="shared" si="42"/>
        <v>241776.15681860468</v>
      </c>
      <c r="AK108" s="120">
        <f t="shared" si="42"/>
        <v>178264.81013953494</v>
      </c>
      <c r="AL108" s="120">
        <f t="shared" si="42"/>
        <v>261579.53970232559</v>
      </c>
      <c r="AM108" s="120">
        <f t="shared" si="42"/>
        <v>178264.81013953494</v>
      </c>
      <c r="AN108" s="120">
        <f t="shared" si="42"/>
        <v>281382.92258604651</v>
      </c>
      <c r="AO108" s="120">
        <f t="shared" si="42"/>
        <v>320202.69274418603</v>
      </c>
      <c r="AP108" s="120">
        <f t="shared" si="42"/>
        <v>261579.53970232559</v>
      </c>
      <c r="AQ108" s="120">
        <f t="shared" si="42"/>
        <v>178264.81013953494</v>
      </c>
      <c r="AR108" s="132">
        <f t="shared" si="42"/>
        <v>285054.92258604651</v>
      </c>
    </row>
    <row r="109" spans="2:44" ht="13.5" thickBot="1" x14ac:dyDescent="0.35">
      <c r="B109" s="57" t="s">
        <v>444</v>
      </c>
      <c r="C109" s="58"/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28" t="s">
        <v>445</v>
      </c>
      <c r="C110" s="26"/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3">Y108/Y64</f>
        <v>-3310.5711305799146</v>
      </c>
      <c r="Z110" s="509">
        <f t="shared" si="43"/>
        <v>956.35200364797072</v>
      </c>
      <c r="AA110" s="509">
        <f t="shared" si="43"/>
        <v>-489.83752162153775</v>
      </c>
      <c r="AB110" s="509">
        <f t="shared" si="43"/>
        <v>420.22426567135619</v>
      </c>
      <c r="AC110" s="509">
        <f t="shared" si="43"/>
        <v>-425.22753783684004</v>
      </c>
      <c r="AD110" s="509">
        <f t="shared" si="43"/>
        <v>587.27216690592388</v>
      </c>
      <c r="AE110" s="509">
        <f t="shared" si="43"/>
        <v>375.749532350408</v>
      </c>
      <c r="AF110" s="509">
        <f t="shared" si="43"/>
        <v>1152.30742880457</v>
      </c>
      <c r="AG110" s="509">
        <f t="shared" si="43"/>
        <v>1724.4567204642692</v>
      </c>
      <c r="AH110" s="509">
        <f t="shared" si="43"/>
        <v>3170.1064295576384</v>
      </c>
      <c r="AI110" s="509">
        <f t="shared" si="43"/>
        <v>3677.3329074327412</v>
      </c>
      <c r="AJ110" s="509">
        <f t="shared" si="43"/>
        <v>3950.5907976896187</v>
      </c>
      <c r="AK110" s="509">
        <f t="shared" si="43"/>
        <v>4214.2981120457425</v>
      </c>
      <c r="AL110" s="509">
        <f t="shared" si="43"/>
        <v>4274.1754853321172</v>
      </c>
      <c r="AM110" s="509">
        <f t="shared" si="43"/>
        <v>4214.2981120457425</v>
      </c>
      <c r="AN110" s="509">
        <f t="shared" si="43"/>
        <v>4597.7601729746157</v>
      </c>
      <c r="AO110" s="509">
        <f t="shared" si="43"/>
        <v>4338.7898745824668</v>
      </c>
      <c r="AP110" s="509">
        <f t="shared" si="43"/>
        <v>4274.1754853321172</v>
      </c>
      <c r="AQ110" s="509">
        <f t="shared" si="43"/>
        <v>4214.2981120457425</v>
      </c>
      <c r="AR110" s="510">
        <f t="shared" si="43"/>
        <v>4657.7601729746157</v>
      </c>
    </row>
    <row r="111" spans="2:44" ht="13" x14ac:dyDescent="0.3">
      <c r="B111" s="61" t="s">
        <v>295</v>
      </c>
      <c r="C111" s="64">
        <v>0.1</v>
      </c>
      <c r="K111" s="24"/>
    </row>
    <row r="112" spans="2:44" ht="13" x14ac:dyDescent="0.3">
      <c r="B112" s="61" t="s">
        <v>446</v>
      </c>
      <c r="C112" s="479">
        <f>+NPV(C111,Y108:AR108)</f>
        <v>675923.84074444778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/>
      <c r="X112" s="60" t="s">
        <v>221</v>
      </c>
      <c r="Y112" s="1397">
        <f>Y108/'FCs _SER'!$H155</f>
        <v>-197.07405450096329</v>
      </c>
      <c r="Z112" s="1397">
        <f>Z108/'FCs _SER'!$H155</f>
        <v>50.937733936404918</v>
      </c>
      <c r="AA112" s="1397">
        <f>AA108/'FCs _SER'!$H155</f>
        <v>-33.763515302482034</v>
      </c>
      <c r="AB112" s="1397">
        <f>AB108/'FCs _SER'!$H155</f>
        <v>35.548216644324029</v>
      </c>
      <c r="AC112" s="1397">
        <f>AC108/'FCs _SER'!$H155</f>
        <v>-27.977802730339647</v>
      </c>
      <c r="AD112" s="1397">
        <f>AD108/'FCs _SER'!$H155</f>
        <v>49.679373429330283</v>
      </c>
      <c r="AE112" s="1397">
        <f>AE108/'FCs _SER'!$H155</f>
        <v>60.040120058050135</v>
      </c>
      <c r="AF112" s="1397">
        <f>AF108/'FCs _SER'!$H155</f>
        <v>205.78615115240001</v>
      </c>
      <c r="AG112" s="1397">
        <f>AG108/'FCs _SER'!$H155</f>
        <v>329.57560752208377</v>
      </c>
      <c r="AH112" s="1397">
        <f>AH108/'FCs _SER'!$H155</f>
        <v>665.45941337358113</v>
      </c>
      <c r="AI112" s="1397">
        <f>AI108/'FCs _SER'!$H155</f>
        <v>783.45631951368898</v>
      </c>
      <c r="AJ112" s="1397">
        <f>AJ108/'FCs _SER'!$H155</f>
        <v>841.6739534260314</v>
      </c>
      <c r="AK112" s="1397">
        <f>AK108/'FCs _SER'!$H155</f>
        <v>620.57751881403715</v>
      </c>
      <c r="AL112" s="1397">
        <f>AL108/'FCs _SER'!$H155</f>
        <v>910.61371896071205</v>
      </c>
      <c r="AM112" s="1397">
        <f>AM108/'FCs _SER'!$H155</f>
        <v>620.57751881403715</v>
      </c>
      <c r="AN112" s="1397">
        <f>AN108/'FCs _SER'!$H155</f>
        <v>979.55348449539269</v>
      </c>
      <c r="AO112" s="1397">
        <f>AO108/'FCs _SER'!$H155</f>
        <v>1114.6933173475002</v>
      </c>
      <c r="AP112" s="1397">
        <f>AP108/'FCs _SER'!$H155</f>
        <v>910.61371896071205</v>
      </c>
      <c r="AQ112" s="1397">
        <f>AQ108/'FCs _SER'!$H155</f>
        <v>620.57751881403715</v>
      </c>
      <c r="AR112" s="1397">
        <f>AR108/'FCs _SER'!$H155</f>
        <v>992.3364933646219</v>
      </c>
    </row>
    <row r="113" spans="2:49" ht="13" x14ac:dyDescent="0.3">
      <c r="B113" s="61" t="s">
        <v>447</v>
      </c>
      <c r="C113" s="65">
        <f>+IRR(Y108:AR108)</f>
        <v>0.40976636463287464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1.6127072137049441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1252898.226443779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2020558.0078240128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-0.37992464379032848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0.61270721370494408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94B6E-32A5-4828-9072-7405298A8922}">
  <dimension ref="A1:AC155"/>
  <sheetViews>
    <sheetView topLeftCell="A25" zoomScale="60" zoomScaleNormal="60" workbookViewId="0">
      <selection activeCell="D42" sqref="D42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18.45312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1.26953125" style="20" customWidth="1"/>
    <col min="12" max="12" width="10.453125" style="20" customWidth="1"/>
    <col min="13" max="13" width="13.54296875" style="20" customWidth="1"/>
    <col min="14" max="14" width="12.1796875" style="20" customWidth="1"/>
    <col min="15" max="15" width="13.7265625" style="20" customWidth="1"/>
    <col min="16" max="16" width="12.7265625" style="20" customWidth="1"/>
    <col min="17" max="17" width="10.453125" style="20" customWidth="1"/>
    <col min="18" max="18" width="12.5429687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ht="13" thickBot="1" x14ac:dyDescent="0.3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86"/>
      <c r="O8" s="110" t="s">
        <v>335</v>
      </c>
      <c r="P8" s="111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168" t="s">
        <v>752</v>
      </c>
      <c r="O9" s="23">
        <v>1</v>
      </c>
      <c r="P9" s="522">
        <v>0.8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168" t="s">
        <v>433</v>
      </c>
      <c r="O10" s="23"/>
      <c r="P10" s="522">
        <f>0.2</f>
        <v>0.2</v>
      </c>
    </row>
    <row r="11" spans="1:23" ht="15.75" customHeight="1" thickBot="1" x14ac:dyDescent="0.35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769" t="s">
        <v>461</v>
      </c>
      <c r="O11" s="770"/>
      <c r="P11" s="771">
        <f>0.065</f>
        <v>6.5000000000000002E-2</v>
      </c>
    </row>
    <row r="12" spans="1:23" ht="13" x14ac:dyDescent="0.3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371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  <c r="M21" s="20">
        <f>200/700</f>
        <v>0.2857142857142857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30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0">
        <v>1200</v>
      </c>
      <c r="F24" s="20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73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74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3"/>
      <c r="P27" s="1964"/>
      <c r="Q27" s="1964"/>
      <c r="R27" s="1964"/>
      <c r="S27" s="1964"/>
      <c r="T27" s="1964"/>
      <c r="U27" s="1964"/>
      <c r="V27" s="1964"/>
      <c r="W27" s="1964"/>
      <c r="X27" s="1965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777" t="s">
        <v>161</v>
      </c>
      <c r="P28" s="778" t="s">
        <v>162</v>
      </c>
      <c r="Q28" s="778" t="s">
        <v>163</v>
      </c>
      <c r="R28" s="778" t="s">
        <v>164</v>
      </c>
      <c r="S28" s="778" t="s">
        <v>165</v>
      </c>
      <c r="T28" s="778" t="s">
        <v>166</v>
      </c>
      <c r="U28" s="778" t="s">
        <v>167</v>
      </c>
      <c r="V28" s="778" t="s">
        <v>168</v>
      </c>
      <c r="W28" s="778" t="s">
        <v>169</v>
      </c>
      <c r="X28" s="779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687">
        <v>0.8</v>
      </c>
      <c r="P29" s="674">
        <v>0.8</v>
      </c>
      <c r="Q29" s="674">
        <v>0.5</v>
      </c>
      <c r="R29" s="674">
        <v>0.8</v>
      </c>
      <c r="S29" s="674">
        <v>0.5</v>
      </c>
      <c r="T29" s="674">
        <v>0.8</v>
      </c>
      <c r="U29" s="674">
        <v>1</v>
      </c>
      <c r="V29" s="674">
        <v>0.8</v>
      </c>
      <c r="W29" s="674">
        <v>0.5</v>
      </c>
      <c r="X29" s="688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687">
        <v>0.6</v>
      </c>
      <c r="P30" s="674">
        <v>0.6</v>
      </c>
      <c r="Q30" s="674">
        <v>0</v>
      </c>
      <c r="R30" s="674">
        <v>0.6</v>
      </c>
      <c r="S30" s="674">
        <v>0</v>
      </c>
      <c r="T30" s="674">
        <v>0.6</v>
      </c>
      <c r="U30" s="674">
        <v>1</v>
      </c>
      <c r="V30" s="674">
        <v>0.6</v>
      </c>
      <c r="W30" s="674">
        <v>0</v>
      </c>
      <c r="X30" s="688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687">
        <v>1</v>
      </c>
      <c r="P31" s="674">
        <v>1</v>
      </c>
      <c r="Q31" s="674">
        <v>0.9</v>
      </c>
      <c r="R31" s="674">
        <v>0.8</v>
      </c>
      <c r="S31" s="674">
        <v>0.7</v>
      </c>
      <c r="T31" s="674">
        <v>0.6</v>
      </c>
      <c r="U31" s="674">
        <v>0.6</v>
      </c>
      <c r="V31" s="674">
        <v>0.6</v>
      </c>
      <c r="W31" s="674">
        <v>0.6</v>
      </c>
      <c r="X31" s="688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687">
        <v>0</v>
      </c>
      <c r="P32" s="674">
        <v>0</v>
      </c>
      <c r="Q32" s="674">
        <v>0.1</v>
      </c>
      <c r="R32" s="674">
        <v>0.2</v>
      </c>
      <c r="S32" s="674">
        <v>0.3</v>
      </c>
      <c r="T32" s="674">
        <v>0.4</v>
      </c>
      <c r="U32" s="674">
        <v>0.4</v>
      </c>
      <c r="V32" s="674">
        <v>0.4</v>
      </c>
      <c r="W32" s="674">
        <v>0.4</v>
      </c>
      <c r="X32" s="688">
        <v>0.4</v>
      </c>
    </row>
    <row r="33" spans="2:26" ht="13" x14ac:dyDescent="0.3">
      <c r="B33" s="165" t="s">
        <v>753</v>
      </c>
      <c r="C33" s="74"/>
      <c r="D33" s="619"/>
      <c r="E33" s="689">
        <v>-1.4757481940144479E-2</v>
      </c>
      <c r="F33" s="676">
        <v>-1.3003095975232193E-2</v>
      </c>
      <c r="G33" s="677">
        <v>-1.0113519091847212E-2</v>
      </c>
      <c r="H33" s="676">
        <v>-1.2796697626418996E-2</v>
      </c>
      <c r="I33" s="676">
        <v>-1.3312693498451988E-2</v>
      </c>
      <c r="J33" s="676">
        <v>-1.8782249742002044E-2</v>
      </c>
      <c r="K33" s="676">
        <v>-2.4561403508771895E-2</v>
      </c>
      <c r="L33" s="676">
        <v>-2.7554179566563364E-2</v>
      </c>
      <c r="M33" s="676">
        <v>-3.075335397316814E-2</v>
      </c>
      <c r="N33" s="709">
        <f>M33</f>
        <v>-3.075335397316814E-2</v>
      </c>
      <c r="O33" s="689">
        <v>-1.4757481940144479E-2</v>
      </c>
      <c r="P33" s="676">
        <v>-1.3003095975232193E-2</v>
      </c>
      <c r="Q33" s="676">
        <v>-1.0113519091847212E-2</v>
      </c>
      <c r="R33" s="676">
        <v>-1.2796697626418996E-2</v>
      </c>
      <c r="S33" s="676">
        <v>-1.3312693498451988E-2</v>
      </c>
      <c r="T33" s="676">
        <v>-1.8782249742002044E-2</v>
      </c>
      <c r="U33" s="676">
        <v>-2.4561403508771895E-2</v>
      </c>
      <c r="V33" s="676">
        <v>-2.7554179566563364E-2</v>
      </c>
      <c r="W33" s="676">
        <v>-3.075335397316814E-2</v>
      </c>
      <c r="X33" s="690">
        <v>-6.8076599326599305E-2</v>
      </c>
    </row>
    <row r="34" spans="2:26" s="408" customFormat="1" ht="13" x14ac:dyDescent="0.3">
      <c r="B34" s="635" t="s">
        <v>467</v>
      </c>
      <c r="C34" s="636"/>
      <c r="D34" s="669"/>
      <c r="E34" s="691">
        <v>1300</v>
      </c>
      <c r="F34" s="679"/>
      <c r="G34" s="680"/>
      <c r="H34" s="679"/>
      <c r="I34" s="679"/>
      <c r="J34" s="679"/>
      <c r="K34" s="679"/>
      <c r="L34" s="679"/>
      <c r="M34" s="679"/>
      <c r="N34" s="710"/>
      <c r="O34" s="691">
        <f>E34*1.25</f>
        <v>1625</v>
      </c>
      <c r="P34" s="678">
        <f>E34*1.285</f>
        <v>1670.5</v>
      </c>
      <c r="Q34" s="678">
        <f>P34</f>
        <v>1670.5</v>
      </c>
      <c r="R34" s="678">
        <f>Q34</f>
        <v>1670.5</v>
      </c>
      <c r="S34" s="678">
        <f t="shared" ref="S34:X34" si="0">R34</f>
        <v>1670.5</v>
      </c>
      <c r="T34" s="678">
        <f t="shared" si="0"/>
        <v>1670.5</v>
      </c>
      <c r="U34" s="678">
        <f t="shared" si="0"/>
        <v>1670.5</v>
      </c>
      <c r="V34" s="678">
        <f t="shared" si="0"/>
        <v>1670.5</v>
      </c>
      <c r="W34" s="678">
        <f t="shared" si="0"/>
        <v>1670.5</v>
      </c>
      <c r="X34" s="780">
        <f t="shared" si="0"/>
        <v>1670.5</v>
      </c>
    </row>
    <row r="35" spans="2:26" s="24" customFormat="1" ht="13" x14ac:dyDescent="0.3">
      <c r="B35" s="166" t="s">
        <v>393</v>
      </c>
      <c r="C35" s="409"/>
      <c r="D35" s="620"/>
      <c r="E35" s="695">
        <f>E36+E37+E38+E39</f>
        <v>0</v>
      </c>
      <c r="F35" s="539">
        <f t="shared" ref="F35:X35" si="1">F36+F37+F38+F39</f>
        <v>0</v>
      </c>
      <c r="G35" s="539">
        <f t="shared" si="1"/>
        <v>0</v>
      </c>
      <c r="H35" s="539">
        <f t="shared" si="1"/>
        <v>0</v>
      </c>
      <c r="I35" s="539">
        <f t="shared" si="1"/>
        <v>0</v>
      </c>
      <c r="J35" s="539">
        <f t="shared" si="1"/>
        <v>0</v>
      </c>
      <c r="K35" s="539">
        <f t="shared" si="1"/>
        <v>0</v>
      </c>
      <c r="L35" s="539">
        <f t="shared" si="1"/>
        <v>0</v>
      </c>
      <c r="M35" s="539">
        <f t="shared" si="1"/>
        <v>0</v>
      </c>
      <c r="N35" s="543">
        <f t="shared" si="1"/>
        <v>0</v>
      </c>
      <c r="O35" s="695">
        <f>O36+O37+O38+O39</f>
        <v>0</v>
      </c>
      <c r="P35" s="539">
        <f t="shared" si="1"/>
        <v>0</v>
      </c>
      <c r="Q35" s="539">
        <f t="shared" si="1"/>
        <v>0</v>
      </c>
      <c r="R35" s="539">
        <f t="shared" si="1"/>
        <v>0</v>
      </c>
      <c r="S35" s="539">
        <f t="shared" si="1"/>
        <v>0</v>
      </c>
      <c r="T35" s="539">
        <f t="shared" si="1"/>
        <v>0</v>
      </c>
      <c r="U35" s="539">
        <f t="shared" si="1"/>
        <v>0</v>
      </c>
      <c r="V35" s="539">
        <f t="shared" si="1"/>
        <v>11</v>
      </c>
      <c r="W35" s="539">
        <f t="shared" si="1"/>
        <v>22</v>
      </c>
      <c r="X35" s="696">
        <f t="shared" si="1"/>
        <v>33</v>
      </c>
      <c r="Z35" s="414"/>
    </row>
    <row r="36" spans="2:26" x14ac:dyDescent="0.25">
      <c r="B36" s="167" t="s">
        <v>394</v>
      </c>
      <c r="C36" s="38" t="s">
        <v>395</v>
      </c>
      <c r="D36" s="511">
        <f>'1.7 Rehabilitation NGR _ECO'!D34</f>
        <v>748.80000000000007</v>
      </c>
      <c r="E36" s="39">
        <f t="shared" ref="E36:N36" si="2">E29*$F$7*$F$16*E31</f>
        <v>0</v>
      </c>
      <c r="F36" s="40">
        <f t="shared" si="2"/>
        <v>0</v>
      </c>
      <c r="G36" s="40">
        <f t="shared" si="2"/>
        <v>0</v>
      </c>
      <c r="H36" s="40">
        <f t="shared" si="2"/>
        <v>0</v>
      </c>
      <c r="I36" s="40">
        <f t="shared" si="2"/>
        <v>0</v>
      </c>
      <c r="J36" s="40">
        <f t="shared" si="2"/>
        <v>0</v>
      </c>
      <c r="K36" s="40">
        <f t="shared" si="2"/>
        <v>0</v>
      </c>
      <c r="L36" s="40">
        <f t="shared" si="2"/>
        <v>0</v>
      </c>
      <c r="M36" s="40">
        <f t="shared" si="2"/>
        <v>0</v>
      </c>
      <c r="N36" s="458">
        <f t="shared" si="2"/>
        <v>0</v>
      </c>
      <c r="O36" s="39">
        <f t="shared" ref="O36:X36" si="3">O29*$F$7*$G$17*O31</f>
        <v>0</v>
      </c>
      <c r="P36" s="40">
        <f t="shared" si="3"/>
        <v>0</v>
      </c>
      <c r="Q36" s="40">
        <f t="shared" si="3"/>
        <v>0</v>
      </c>
      <c r="R36" s="40">
        <f t="shared" si="3"/>
        <v>0</v>
      </c>
      <c r="S36" s="40">
        <f t="shared" si="3"/>
        <v>0</v>
      </c>
      <c r="T36" s="40">
        <f t="shared" si="3"/>
        <v>0</v>
      </c>
      <c r="U36" s="40">
        <f t="shared" si="3"/>
        <v>0</v>
      </c>
      <c r="V36" s="40">
        <f t="shared" si="3"/>
        <v>0</v>
      </c>
      <c r="W36" s="40">
        <f t="shared" si="3"/>
        <v>0</v>
      </c>
      <c r="X36" s="129">
        <f t="shared" si="3"/>
        <v>0</v>
      </c>
    </row>
    <row r="37" spans="2:26" x14ac:dyDescent="0.25">
      <c r="B37" s="167" t="s">
        <v>396</v>
      </c>
      <c r="C37" s="38" t="s">
        <v>395</v>
      </c>
      <c r="D37" s="511">
        <f>'1.7 Rehabilitation NGR _ECO'!D35</f>
        <v>860.08</v>
      </c>
      <c r="E37" s="39"/>
      <c r="F37" s="40"/>
      <c r="G37" s="40"/>
      <c r="H37" s="40"/>
      <c r="I37" s="40"/>
      <c r="J37" s="40"/>
      <c r="K37" s="40"/>
      <c r="L37" s="40"/>
      <c r="M37" s="40"/>
      <c r="N37" s="458"/>
      <c r="O37" s="39"/>
      <c r="P37" s="40"/>
      <c r="Q37" s="40"/>
      <c r="R37" s="40"/>
      <c r="S37" s="40"/>
      <c r="T37" s="40"/>
      <c r="U37" s="40"/>
      <c r="V37" s="43">
        <f>$G$8*$G$10*$G$17*25%</f>
        <v>11</v>
      </c>
      <c r="W37" s="43">
        <f>$G$8*$G$10*$G$17*50%</f>
        <v>22</v>
      </c>
      <c r="X37" s="130">
        <f>$G$8*$G$10*$G$17*75%</f>
        <v>33</v>
      </c>
    </row>
    <row r="38" spans="2:26" x14ac:dyDescent="0.25">
      <c r="B38" s="167" t="s">
        <v>397</v>
      </c>
      <c r="C38" s="38" t="s">
        <v>395</v>
      </c>
      <c r="D38" s="511">
        <f>'1.7 Rehabilitation NGR _ECO'!D36</f>
        <v>860.08</v>
      </c>
      <c r="E38" s="39"/>
      <c r="F38" s="40"/>
      <c r="G38" s="40"/>
      <c r="H38" s="40"/>
      <c r="I38" s="40"/>
      <c r="J38" s="40"/>
      <c r="K38" s="40"/>
      <c r="L38" s="40"/>
      <c r="M38" s="40"/>
      <c r="N38" s="458"/>
      <c r="O38" s="39"/>
      <c r="P38" s="40"/>
      <c r="Q38" s="40"/>
      <c r="R38" s="40"/>
      <c r="S38" s="40"/>
      <c r="T38" s="40"/>
      <c r="U38" s="40"/>
      <c r="V38" s="48"/>
      <c r="W38" s="48"/>
      <c r="X38" s="129">
        <f>$G$8*$G$11*$G$17*20%</f>
        <v>0</v>
      </c>
    </row>
    <row r="39" spans="2:26" x14ac:dyDescent="0.25">
      <c r="B39" s="168" t="s">
        <v>398</v>
      </c>
      <c r="C39" s="38" t="s">
        <v>395</v>
      </c>
      <c r="D39" s="511">
        <f>'1.7 Rehabilitation NGR _ECO'!D37</f>
        <v>860.08</v>
      </c>
      <c r="E39" s="697"/>
      <c r="F39" s="40"/>
      <c r="G39" s="40"/>
      <c r="H39" s="40"/>
      <c r="I39" s="40"/>
      <c r="J39" s="40"/>
      <c r="K39" s="40"/>
      <c r="L39" s="40"/>
      <c r="M39" s="40"/>
      <c r="N39" s="458"/>
      <c r="O39" s="39">
        <f t="shared" ref="O39:X39" si="4">$F$7*$G$17*O32*O29</f>
        <v>0</v>
      </c>
      <c r="P39" s="40">
        <f t="shared" si="4"/>
        <v>0</v>
      </c>
      <c r="Q39" s="40">
        <f t="shared" si="4"/>
        <v>0</v>
      </c>
      <c r="R39" s="40">
        <f t="shared" si="4"/>
        <v>0</v>
      </c>
      <c r="S39" s="40">
        <f t="shared" si="4"/>
        <v>0</v>
      </c>
      <c r="T39" s="40">
        <f t="shared" si="4"/>
        <v>0</v>
      </c>
      <c r="U39" s="40">
        <f t="shared" si="4"/>
        <v>0</v>
      </c>
      <c r="V39" s="40">
        <f t="shared" si="4"/>
        <v>0</v>
      </c>
      <c r="W39" s="40">
        <f t="shared" si="4"/>
        <v>0</v>
      </c>
      <c r="X39" s="129">
        <f t="shared" si="4"/>
        <v>0</v>
      </c>
    </row>
    <row r="40" spans="2:26" x14ac:dyDescent="0.25">
      <c r="B40" s="168" t="s">
        <v>399</v>
      </c>
      <c r="C40" s="38" t="s">
        <v>400</v>
      </c>
      <c r="D40" s="511">
        <f>'1.7 Rehabilitation NGR _ECO'!D38</f>
        <v>4</v>
      </c>
      <c r="E40" s="42">
        <f t="shared" ref="E40:X40" si="5">$F7*$F18*E29*500</f>
        <v>0</v>
      </c>
      <c r="F40" s="40">
        <f t="shared" si="5"/>
        <v>0</v>
      </c>
      <c r="G40" s="40">
        <f t="shared" si="5"/>
        <v>0</v>
      </c>
      <c r="H40" s="40">
        <f t="shared" si="5"/>
        <v>0</v>
      </c>
      <c r="I40" s="40">
        <f t="shared" si="5"/>
        <v>0</v>
      </c>
      <c r="J40" s="40">
        <f t="shared" si="5"/>
        <v>0</v>
      </c>
      <c r="K40" s="40">
        <f t="shared" si="5"/>
        <v>0</v>
      </c>
      <c r="L40" s="40">
        <f t="shared" si="5"/>
        <v>0</v>
      </c>
      <c r="M40" s="40">
        <f t="shared" si="5"/>
        <v>0</v>
      </c>
      <c r="N40" s="458">
        <f t="shared" si="5"/>
        <v>0</v>
      </c>
      <c r="O40" s="39">
        <f t="shared" si="5"/>
        <v>0</v>
      </c>
      <c r="P40" s="40">
        <f t="shared" si="5"/>
        <v>0</v>
      </c>
      <c r="Q40" s="40">
        <f t="shared" si="5"/>
        <v>0</v>
      </c>
      <c r="R40" s="40">
        <f t="shared" si="5"/>
        <v>0</v>
      </c>
      <c r="S40" s="40">
        <f t="shared" si="5"/>
        <v>0</v>
      </c>
      <c r="T40" s="40">
        <f t="shared" si="5"/>
        <v>0</v>
      </c>
      <c r="U40" s="40">
        <f t="shared" si="5"/>
        <v>0</v>
      </c>
      <c r="V40" s="40">
        <f t="shared" si="5"/>
        <v>0</v>
      </c>
      <c r="W40" s="40">
        <f t="shared" si="5"/>
        <v>0</v>
      </c>
      <c r="X40" s="129">
        <f t="shared" si="5"/>
        <v>0</v>
      </c>
    </row>
    <row r="41" spans="2:26" ht="13" x14ac:dyDescent="0.3">
      <c r="B41" s="542" t="s">
        <v>401</v>
      </c>
      <c r="C41" s="38" t="s">
        <v>400</v>
      </c>
      <c r="D41" s="511">
        <f>'1.7 Rehabilitation NGR _ECO'!D39</f>
        <v>52</v>
      </c>
      <c r="E41" s="42"/>
      <c r="F41" s="40"/>
      <c r="G41" s="40"/>
      <c r="H41" s="40"/>
      <c r="I41" s="40"/>
      <c r="J41" s="40"/>
      <c r="K41" s="40"/>
      <c r="L41" s="40"/>
      <c r="M41" s="40"/>
      <c r="N41" s="458"/>
      <c r="O41" s="39"/>
      <c r="P41" s="40"/>
      <c r="Q41" s="40"/>
      <c r="R41" s="40"/>
      <c r="S41" s="40"/>
      <c r="T41" s="40"/>
      <c r="U41" s="40">
        <f>$G22*$G9*40%</f>
        <v>600</v>
      </c>
      <c r="V41" s="40">
        <f>$G22*$G9*60%</f>
        <v>900</v>
      </c>
      <c r="W41" s="40">
        <f>$G22*$G9*80%</f>
        <v>1200</v>
      </c>
      <c r="X41" s="129">
        <f>$G22*$G9*100%*X29</f>
        <v>1200</v>
      </c>
    </row>
    <row r="42" spans="2:26" ht="13" x14ac:dyDescent="0.3">
      <c r="B42" s="169" t="s">
        <v>402</v>
      </c>
      <c r="C42" s="38" t="s">
        <v>400</v>
      </c>
      <c r="D42" s="511">
        <f>'1.7 Rehabilitation NGR _ECO'!D40</f>
        <v>25</v>
      </c>
      <c r="E42" s="42"/>
      <c r="F42" s="40"/>
      <c r="G42" s="40"/>
      <c r="H42" s="40"/>
      <c r="I42" s="40"/>
      <c r="J42" s="40"/>
      <c r="K42" s="40"/>
      <c r="L42" s="40"/>
      <c r="M42" s="40"/>
      <c r="N42" s="458"/>
      <c r="O42" s="471">
        <f t="shared" ref="O42:X42" si="6">$E$24*$P$10*O30*N15</f>
        <v>144</v>
      </c>
      <c r="P42" s="41">
        <f t="shared" si="6"/>
        <v>136.79999999999998</v>
      </c>
      <c r="Q42" s="41">
        <f t="shared" si="6"/>
        <v>0</v>
      </c>
      <c r="R42" s="41">
        <f t="shared" si="6"/>
        <v>122.39999999999999</v>
      </c>
      <c r="S42" s="41">
        <f t="shared" si="6"/>
        <v>0</v>
      </c>
      <c r="T42" s="41">
        <f t="shared" si="6"/>
        <v>115.2</v>
      </c>
      <c r="U42" s="41">
        <f t="shared" si="6"/>
        <v>180</v>
      </c>
      <c r="V42" s="41">
        <f t="shared" si="6"/>
        <v>108</v>
      </c>
      <c r="W42" s="41">
        <f t="shared" si="6"/>
        <v>0</v>
      </c>
      <c r="X42" s="472">
        <f t="shared" si="6"/>
        <v>108</v>
      </c>
    </row>
    <row r="43" spans="2:26" ht="13" x14ac:dyDescent="0.3">
      <c r="B43" s="169" t="s">
        <v>754</v>
      </c>
      <c r="C43" s="38" t="s">
        <v>400</v>
      </c>
      <c r="D43" s="513">
        <f>110*'FCs _SER'!B141</f>
        <v>110</v>
      </c>
      <c r="E43" s="698">
        <f t="shared" ref="E43:N43" si="7">$E$34*(1+E33)*$O$9</f>
        <v>1280.8152734778121</v>
      </c>
      <c r="F43" s="652">
        <f t="shared" si="7"/>
        <v>1283.095975232198</v>
      </c>
      <c r="G43" s="652">
        <f t="shared" si="7"/>
        <v>1286.8524251805986</v>
      </c>
      <c r="H43" s="652">
        <f t="shared" si="7"/>
        <v>1283.3642930856554</v>
      </c>
      <c r="I43" s="652">
        <f t="shared" si="7"/>
        <v>1282.6934984520124</v>
      </c>
      <c r="J43" s="652">
        <f t="shared" si="7"/>
        <v>1275.5830753353973</v>
      </c>
      <c r="K43" s="652">
        <f t="shared" si="7"/>
        <v>1268.0701754385966</v>
      </c>
      <c r="L43" s="652">
        <f t="shared" si="7"/>
        <v>1264.1795665634677</v>
      </c>
      <c r="M43" s="652">
        <f t="shared" si="7"/>
        <v>1260.0206398348814</v>
      </c>
      <c r="N43" s="712">
        <f t="shared" si="7"/>
        <v>1260.0206398348814</v>
      </c>
      <c r="O43" s="171"/>
      <c r="P43" s="48"/>
      <c r="Q43" s="48"/>
      <c r="R43" s="48"/>
      <c r="S43" s="48"/>
      <c r="T43" s="48"/>
      <c r="U43" s="48"/>
      <c r="V43" s="48"/>
      <c r="W43" s="48"/>
      <c r="X43" s="781"/>
    </row>
    <row r="44" spans="2:26" ht="13" x14ac:dyDescent="0.3">
      <c r="B44" s="169" t="s">
        <v>755</v>
      </c>
      <c r="C44" s="38" t="s">
        <v>400</v>
      </c>
      <c r="D44" s="513">
        <f>125*'FCs _SER'!B141</f>
        <v>125</v>
      </c>
      <c r="E44" s="698"/>
      <c r="F44" s="652"/>
      <c r="G44" s="652"/>
      <c r="H44" s="652"/>
      <c r="I44" s="652"/>
      <c r="J44" s="652"/>
      <c r="K44" s="652"/>
      <c r="L44" s="652"/>
      <c r="M44" s="652"/>
      <c r="N44" s="712"/>
      <c r="O44" s="698">
        <f t="shared" ref="O44:X44" si="8">$O$34*(1+O33)*$P$9</f>
        <v>1280.8152734778123</v>
      </c>
      <c r="P44" s="652">
        <f t="shared" si="8"/>
        <v>1283.0959752321983</v>
      </c>
      <c r="Q44" s="652">
        <f t="shared" si="8"/>
        <v>1286.8524251805986</v>
      </c>
      <c r="R44" s="652">
        <f t="shared" si="8"/>
        <v>1283.3642930856554</v>
      </c>
      <c r="S44" s="652">
        <f t="shared" si="8"/>
        <v>1282.6934984520126</v>
      </c>
      <c r="T44" s="652">
        <f t="shared" si="8"/>
        <v>1275.5830753353976</v>
      </c>
      <c r="U44" s="652">
        <f t="shared" si="8"/>
        <v>1268.0701754385966</v>
      </c>
      <c r="V44" s="652">
        <f t="shared" si="8"/>
        <v>1264.1795665634677</v>
      </c>
      <c r="W44" s="652">
        <f t="shared" si="8"/>
        <v>1260.0206398348814</v>
      </c>
      <c r="X44" s="699">
        <f t="shared" si="8"/>
        <v>1211.500420875421</v>
      </c>
    </row>
    <row r="45" spans="2:26" ht="13" x14ac:dyDescent="0.3">
      <c r="B45" s="169" t="s">
        <v>403</v>
      </c>
      <c r="C45" s="38"/>
      <c r="D45" s="774"/>
      <c r="E45" s="42"/>
      <c r="F45" s="43"/>
      <c r="G45" s="43"/>
      <c r="H45" s="43"/>
      <c r="I45" s="43"/>
      <c r="J45" s="43"/>
      <c r="K45" s="43"/>
      <c r="L45" s="43"/>
      <c r="M45" s="43"/>
      <c r="N45" s="459"/>
      <c r="O45" s="45"/>
      <c r="P45" s="46"/>
      <c r="Q45" s="46"/>
      <c r="R45" s="46"/>
      <c r="S45" s="46"/>
      <c r="T45" s="46"/>
      <c r="U45" s="46"/>
      <c r="V45" s="46"/>
      <c r="W45" s="46"/>
      <c r="X45" s="628"/>
    </row>
    <row r="46" spans="2:26" x14ac:dyDescent="0.25">
      <c r="B46" s="167" t="s">
        <v>404</v>
      </c>
      <c r="C46" s="38" t="s">
        <v>405</v>
      </c>
      <c r="D46" s="513">
        <f>'1.7 Rehabilitation NGR _ECO'!D43</f>
        <v>1540</v>
      </c>
      <c r="E46" s="42"/>
      <c r="F46" s="43"/>
      <c r="G46" s="43"/>
      <c r="H46" s="43"/>
      <c r="I46" s="43"/>
      <c r="J46" s="43"/>
      <c r="K46" s="43"/>
      <c r="L46" s="43"/>
      <c r="M46" s="43"/>
      <c r="N46" s="459"/>
      <c r="O46" s="45"/>
      <c r="P46" s="46"/>
      <c r="Q46" s="46"/>
      <c r="R46" s="46"/>
      <c r="S46" s="46"/>
      <c r="T46" s="46"/>
      <c r="U46" s="46"/>
      <c r="V46" s="46"/>
      <c r="W46" s="46"/>
      <c r="X46" s="628"/>
    </row>
    <row r="47" spans="2:26" x14ac:dyDescent="0.25">
      <c r="B47" s="167" t="s">
        <v>406</v>
      </c>
      <c r="C47" s="38" t="s">
        <v>405</v>
      </c>
      <c r="D47" s="513">
        <f>'1.7 Rehabilitation NGR _ECO'!D44</f>
        <v>1925</v>
      </c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45">
        <v>1</v>
      </c>
      <c r="P47" s="46"/>
      <c r="Q47" s="46"/>
      <c r="R47" s="46"/>
      <c r="S47" s="46"/>
      <c r="T47" s="46"/>
      <c r="U47" s="46"/>
      <c r="V47" s="46"/>
      <c r="W47" s="46"/>
      <c r="X47" s="628"/>
    </row>
    <row r="48" spans="2:26" x14ac:dyDescent="0.25">
      <c r="B48" s="167" t="s">
        <v>471</v>
      </c>
      <c r="C48" s="38" t="s">
        <v>405</v>
      </c>
      <c r="D48" s="513">
        <f>'1.7 Rehabilitation NGR _ECO'!D45</f>
        <v>296.45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45">
        <v>1</v>
      </c>
      <c r="P48" s="46"/>
      <c r="Q48" s="46"/>
      <c r="R48" s="46"/>
      <c r="S48" s="46">
        <v>1</v>
      </c>
      <c r="T48" s="46"/>
      <c r="U48" s="46"/>
      <c r="V48" s="46"/>
      <c r="W48" s="46"/>
      <c r="X48" s="628"/>
    </row>
    <row r="49" spans="2:24" x14ac:dyDescent="0.25">
      <c r="B49" s="167" t="s">
        <v>472</v>
      </c>
      <c r="C49" s="38" t="s">
        <v>473</v>
      </c>
      <c r="D49" s="513">
        <f>25000*'FCs _SER'!B145</f>
        <v>19250</v>
      </c>
      <c r="E49" s="42">
        <v>1</v>
      </c>
      <c r="F49" s="43"/>
      <c r="G49" s="43"/>
      <c r="H49" s="43">
        <v>1</v>
      </c>
      <c r="I49" s="43"/>
      <c r="J49" s="43"/>
      <c r="K49" s="43">
        <v>1</v>
      </c>
      <c r="L49" s="43"/>
      <c r="M49" s="43"/>
      <c r="N49" s="459">
        <v>1</v>
      </c>
      <c r="O49" s="45">
        <v>1</v>
      </c>
      <c r="P49" s="46"/>
      <c r="Q49" s="46"/>
      <c r="R49" s="46">
        <v>1</v>
      </c>
      <c r="S49" s="46"/>
      <c r="T49" s="46"/>
      <c r="U49" s="46">
        <v>1</v>
      </c>
      <c r="V49" s="46"/>
      <c r="W49" s="46">
        <v>1</v>
      </c>
      <c r="X49" s="628"/>
    </row>
    <row r="50" spans="2:24" ht="13" x14ac:dyDescent="0.3">
      <c r="B50" s="169" t="s">
        <v>408</v>
      </c>
      <c r="C50" s="38"/>
      <c r="D50" s="512"/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45"/>
      <c r="P50" s="46"/>
      <c r="Q50" s="46"/>
      <c r="R50" s="46"/>
      <c r="S50" s="46"/>
      <c r="T50" s="46"/>
      <c r="U50" s="46"/>
      <c r="V50" s="46"/>
      <c r="W50" s="46"/>
      <c r="X50" s="628"/>
    </row>
    <row r="51" spans="2:24" x14ac:dyDescent="0.25">
      <c r="B51" s="167"/>
      <c r="C51" s="38"/>
      <c r="D51" s="513"/>
      <c r="E51" s="42"/>
      <c r="F51" s="43"/>
      <c r="G51" s="43"/>
      <c r="H51" s="43"/>
      <c r="I51" s="43"/>
      <c r="J51" s="43"/>
      <c r="K51" s="43"/>
      <c r="L51" s="43"/>
      <c r="M51" s="43"/>
      <c r="N51" s="459"/>
      <c r="O51" s="45"/>
      <c r="P51" s="46"/>
      <c r="Q51" s="46"/>
      <c r="R51" s="46"/>
      <c r="S51" s="46"/>
      <c r="T51" s="46"/>
      <c r="U51" s="46"/>
      <c r="V51" s="46"/>
      <c r="W51" s="46"/>
      <c r="X51" s="628"/>
    </row>
    <row r="52" spans="2:24" x14ac:dyDescent="0.25">
      <c r="B52" s="167" t="s">
        <v>411</v>
      </c>
      <c r="C52" s="38" t="s">
        <v>400</v>
      </c>
      <c r="D52" s="513">
        <f>'1.7 Rehabilitation NGR _ECO'!D48</f>
        <v>2688.7190920076641</v>
      </c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45">
        <f>0.6322*150/1000</f>
        <v>9.4829999999999998E-2</v>
      </c>
      <c r="P52" s="119"/>
      <c r="Q52" s="46"/>
      <c r="R52" s="46"/>
      <c r="S52" s="46"/>
      <c r="T52" s="46"/>
      <c r="U52" s="46"/>
      <c r="V52" s="46"/>
      <c r="W52" s="46"/>
      <c r="X52" s="628"/>
    </row>
    <row r="53" spans="2:24" x14ac:dyDescent="0.25">
      <c r="B53" s="167" t="s">
        <v>412</v>
      </c>
      <c r="C53" s="38" t="s">
        <v>400</v>
      </c>
      <c r="D53" s="513">
        <f>'1.7 Rehabilitation NGR _ECO'!D49</f>
        <v>1750</v>
      </c>
      <c r="E53" s="42"/>
      <c r="F53" s="705"/>
      <c r="G53" s="705"/>
      <c r="H53" s="705"/>
      <c r="I53" s="705"/>
      <c r="J53" s="705"/>
      <c r="K53" s="705"/>
      <c r="L53" s="705"/>
      <c r="M53" s="705"/>
      <c r="N53" s="459"/>
      <c r="O53" s="45">
        <f t="shared" ref="O53:X53" si="9">7.5*$P$10*N15</f>
        <v>1.5</v>
      </c>
      <c r="P53" s="46">
        <f t="shared" si="9"/>
        <v>1.4249999999999998</v>
      </c>
      <c r="Q53" s="46">
        <f t="shared" si="9"/>
        <v>1.35</v>
      </c>
      <c r="R53" s="46">
        <f t="shared" si="9"/>
        <v>1.2749999999999999</v>
      </c>
      <c r="S53" s="46">
        <f t="shared" si="9"/>
        <v>1.2000000000000002</v>
      </c>
      <c r="T53" s="46">
        <f t="shared" si="9"/>
        <v>1.2000000000000002</v>
      </c>
      <c r="U53" s="46">
        <f t="shared" si="9"/>
        <v>1.125</v>
      </c>
      <c r="V53" s="46">
        <f t="shared" si="9"/>
        <v>1.125</v>
      </c>
      <c r="W53" s="46">
        <f t="shared" si="9"/>
        <v>1.125</v>
      </c>
      <c r="X53" s="628">
        <f t="shared" si="9"/>
        <v>1.125</v>
      </c>
    </row>
    <row r="54" spans="2:24" x14ac:dyDescent="0.25">
      <c r="B54" s="167" t="s">
        <v>756</v>
      </c>
      <c r="C54" s="38" t="s">
        <v>400</v>
      </c>
      <c r="D54" s="513">
        <f>150*'FCs _SER'!B142</f>
        <v>150</v>
      </c>
      <c r="E54" s="427">
        <v>20</v>
      </c>
      <c r="F54" s="43">
        <v>20</v>
      </c>
      <c r="G54" s="43">
        <v>20</v>
      </c>
      <c r="H54" s="43">
        <v>20</v>
      </c>
      <c r="I54" s="43">
        <v>20</v>
      </c>
      <c r="J54" s="43">
        <v>20</v>
      </c>
      <c r="K54" s="43">
        <v>20</v>
      </c>
      <c r="L54" s="43">
        <v>20</v>
      </c>
      <c r="M54" s="43">
        <v>20</v>
      </c>
      <c r="N54" s="656">
        <v>20</v>
      </c>
      <c r="O54" s="42"/>
      <c r="P54" s="705"/>
      <c r="Q54" s="705"/>
      <c r="R54" s="705"/>
      <c r="S54" s="705"/>
      <c r="T54" s="705"/>
      <c r="U54" s="705"/>
      <c r="V54" s="705"/>
      <c r="W54" s="705"/>
      <c r="X54" s="130"/>
    </row>
    <row r="55" spans="2:24" x14ac:dyDescent="0.25">
      <c r="B55" s="167" t="s">
        <v>757</v>
      </c>
      <c r="C55" s="38" t="s">
        <v>400</v>
      </c>
      <c r="D55" s="513">
        <f>165*'FCs _SER'!B142</f>
        <v>165</v>
      </c>
      <c r="E55" s="427"/>
      <c r="F55" s="43"/>
      <c r="G55" s="43"/>
      <c r="H55" s="43"/>
      <c r="I55" s="43"/>
      <c r="J55" s="43"/>
      <c r="K55" s="43"/>
      <c r="L55" s="43"/>
      <c r="M55" s="43"/>
      <c r="N55" s="656"/>
      <c r="O55" s="427">
        <f>20*$P$9</f>
        <v>16</v>
      </c>
      <c r="P55" s="43">
        <f t="shared" ref="P55:X55" si="10">20*$P$9</f>
        <v>16</v>
      </c>
      <c r="Q55" s="43">
        <f t="shared" si="10"/>
        <v>16</v>
      </c>
      <c r="R55" s="43">
        <f t="shared" si="10"/>
        <v>16</v>
      </c>
      <c r="S55" s="43">
        <f t="shared" si="10"/>
        <v>16</v>
      </c>
      <c r="T55" s="43">
        <f t="shared" si="10"/>
        <v>16</v>
      </c>
      <c r="U55" s="43">
        <f t="shared" si="10"/>
        <v>16</v>
      </c>
      <c r="V55" s="43">
        <f t="shared" si="10"/>
        <v>16</v>
      </c>
      <c r="W55" s="43">
        <f t="shared" si="10"/>
        <v>16</v>
      </c>
      <c r="X55" s="655">
        <f t="shared" si="10"/>
        <v>16</v>
      </c>
    </row>
    <row r="56" spans="2:24" x14ac:dyDescent="0.25">
      <c r="B56" s="167" t="s">
        <v>478</v>
      </c>
      <c r="C56" s="38" t="s">
        <v>400</v>
      </c>
      <c r="D56" s="513">
        <f>5*'FCs _SER'!B142</f>
        <v>5</v>
      </c>
      <c r="E56" s="427">
        <v>1500</v>
      </c>
      <c r="F56" s="43">
        <v>1500</v>
      </c>
      <c r="G56" s="43">
        <v>1500</v>
      </c>
      <c r="H56" s="43">
        <v>1500</v>
      </c>
      <c r="I56" s="43">
        <v>1500</v>
      </c>
      <c r="J56" s="43">
        <v>1500</v>
      </c>
      <c r="K56" s="43">
        <v>1500</v>
      </c>
      <c r="L56" s="43">
        <v>1500</v>
      </c>
      <c r="M56" s="43">
        <v>1500</v>
      </c>
      <c r="N56" s="656">
        <v>1500</v>
      </c>
      <c r="O56" s="42">
        <v>1800</v>
      </c>
      <c r="P56" s="706">
        <v>2000</v>
      </c>
      <c r="Q56" s="706">
        <v>2000</v>
      </c>
      <c r="R56" s="706">
        <v>2000</v>
      </c>
      <c r="S56" s="706">
        <v>2000</v>
      </c>
      <c r="T56" s="706">
        <v>2000</v>
      </c>
      <c r="U56" s="706">
        <v>2000</v>
      </c>
      <c r="V56" s="706">
        <v>2000</v>
      </c>
      <c r="W56" s="706">
        <v>2000</v>
      </c>
      <c r="X56" s="130">
        <v>2000</v>
      </c>
    </row>
    <row r="57" spans="2:24" ht="13" x14ac:dyDescent="0.3">
      <c r="B57" s="170" t="s">
        <v>413</v>
      </c>
      <c r="C57" s="38"/>
      <c r="D57" s="512"/>
      <c r="E57" s="641"/>
      <c r="F57" s="38"/>
      <c r="G57" s="38"/>
      <c r="H57" s="38"/>
      <c r="I57" s="38"/>
      <c r="J57" s="38"/>
      <c r="K57" s="38"/>
      <c r="L57" s="38"/>
      <c r="M57" s="38"/>
      <c r="N57" s="647"/>
      <c r="O57" s="47"/>
      <c r="P57" s="38"/>
      <c r="Q57" s="119"/>
      <c r="R57" s="46"/>
      <c r="S57" s="46"/>
      <c r="T57" s="46"/>
      <c r="U57" s="46"/>
      <c r="V57" s="46"/>
      <c r="W57" s="46"/>
      <c r="X57" s="628"/>
    </row>
    <row r="58" spans="2:24" x14ac:dyDescent="0.25">
      <c r="B58" s="167" t="s">
        <v>414</v>
      </c>
      <c r="C58" s="38" t="s">
        <v>415</v>
      </c>
      <c r="D58" s="514">
        <f>'1.7 Rehabilitation NGR _ECO'!D51</f>
        <v>279.06976744186045</v>
      </c>
      <c r="E58" s="407">
        <f t="shared" ref="E58:X58" si="11">E35/100</f>
        <v>0</v>
      </c>
      <c r="F58" s="417">
        <f t="shared" si="11"/>
        <v>0</v>
      </c>
      <c r="G58" s="417">
        <f t="shared" si="11"/>
        <v>0</v>
      </c>
      <c r="H58" s="417">
        <f t="shared" si="11"/>
        <v>0</v>
      </c>
      <c r="I58" s="417">
        <f t="shared" si="11"/>
        <v>0</v>
      </c>
      <c r="J58" s="417">
        <f t="shared" si="11"/>
        <v>0</v>
      </c>
      <c r="K58" s="417">
        <f t="shared" si="11"/>
        <v>0</v>
      </c>
      <c r="L58" s="417">
        <f t="shared" si="11"/>
        <v>0</v>
      </c>
      <c r="M58" s="417">
        <f t="shared" si="11"/>
        <v>0</v>
      </c>
      <c r="N58" s="544">
        <f t="shared" si="11"/>
        <v>0</v>
      </c>
      <c r="O58" s="407">
        <f t="shared" si="11"/>
        <v>0</v>
      </c>
      <c r="P58" s="417">
        <f t="shared" si="11"/>
        <v>0</v>
      </c>
      <c r="Q58" s="417">
        <f t="shared" si="11"/>
        <v>0</v>
      </c>
      <c r="R58" s="417">
        <f t="shared" si="11"/>
        <v>0</v>
      </c>
      <c r="S58" s="417">
        <f t="shared" si="11"/>
        <v>0</v>
      </c>
      <c r="T58" s="417">
        <f t="shared" si="11"/>
        <v>0</v>
      </c>
      <c r="U58" s="417">
        <f t="shared" si="11"/>
        <v>0</v>
      </c>
      <c r="V58" s="417">
        <f t="shared" si="11"/>
        <v>0.11</v>
      </c>
      <c r="W58" s="417">
        <f t="shared" si="11"/>
        <v>0.22</v>
      </c>
      <c r="X58" s="426">
        <f t="shared" si="11"/>
        <v>0.33</v>
      </c>
    </row>
    <row r="59" spans="2:24" x14ac:dyDescent="0.25">
      <c r="B59" s="167" t="s">
        <v>416</v>
      </c>
      <c r="C59" s="38" t="s">
        <v>400</v>
      </c>
      <c r="D59" s="514">
        <f>'1.7 Rehabilitation NGR _ECO'!D52</f>
        <v>50.232558139534881</v>
      </c>
      <c r="E59" s="407">
        <f t="shared" ref="E59:X59" si="12">E41</f>
        <v>0</v>
      </c>
      <c r="F59" s="417">
        <f t="shared" si="12"/>
        <v>0</v>
      </c>
      <c r="G59" s="417">
        <f t="shared" si="12"/>
        <v>0</v>
      </c>
      <c r="H59" s="417">
        <f t="shared" si="12"/>
        <v>0</v>
      </c>
      <c r="I59" s="417">
        <f t="shared" si="12"/>
        <v>0</v>
      </c>
      <c r="J59" s="417">
        <f t="shared" si="12"/>
        <v>0</v>
      </c>
      <c r="K59" s="417">
        <f t="shared" si="12"/>
        <v>0</v>
      </c>
      <c r="L59" s="417">
        <f t="shared" si="12"/>
        <v>0</v>
      </c>
      <c r="M59" s="417">
        <f t="shared" si="12"/>
        <v>0</v>
      </c>
      <c r="N59" s="544">
        <f t="shared" si="12"/>
        <v>0</v>
      </c>
      <c r="O59" s="407">
        <f t="shared" si="12"/>
        <v>0</v>
      </c>
      <c r="P59" s="417">
        <f t="shared" si="12"/>
        <v>0</v>
      </c>
      <c r="Q59" s="417">
        <f t="shared" si="12"/>
        <v>0</v>
      </c>
      <c r="R59" s="417">
        <f t="shared" si="12"/>
        <v>0</v>
      </c>
      <c r="S59" s="417">
        <f t="shared" si="12"/>
        <v>0</v>
      </c>
      <c r="T59" s="417">
        <f t="shared" si="12"/>
        <v>0</v>
      </c>
      <c r="U59" s="417">
        <f t="shared" si="12"/>
        <v>600</v>
      </c>
      <c r="V59" s="417">
        <f t="shared" si="12"/>
        <v>900</v>
      </c>
      <c r="W59" s="417">
        <f t="shared" si="12"/>
        <v>1200</v>
      </c>
      <c r="X59" s="426">
        <f t="shared" si="12"/>
        <v>1200</v>
      </c>
    </row>
    <row r="60" spans="2:24" x14ac:dyDescent="0.25">
      <c r="B60" s="167" t="s">
        <v>417</v>
      </c>
      <c r="C60" s="38" t="s">
        <v>405</v>
      </c>
      <c r="D60" s="514">
        <f>'1.7 Rehabilitation NGR _ECO'!D53</f>
        <v>228.26650000000001</v>
      </c>
      <c r="E60" s="640">
        <f t="shared" ref="E60:N60" si="13">(E43)/100</f>
        <v>12.808152734778121</v>
      </c>
      <c r="F60" s="433">
        <f t="shared" si="13"/>
        <v>12.830959752321981</v>
      </c>
      <c r="G60" s="433">
        <f t="shared" si="13"/>
        <v>12.868524251805987</v>
      </c>
      <c r="H60" s="433">
        <f t="shared" si="13"/>
        <v>12.833642930856554</v>
      </c>
      <c r="I60" s="433">
        <f t="shared" si="13"/>
        <v>12.826934984520124</v>
      </c>
      <c r="J60" s="433">
        <f t="shared" si="13"/>
        <v>12.755830753353973</v>
      </c>
      <c r="K60" s="433">
        <f t="shared" si="13"/>
        <v>12.680701754385966</v>
      </c>
      <c r="L60" s="433">
        <f t="shared" si="13"/>
        <v>12.641795665634676</v>
      </c>
      <c r="M60" s="433">
        <f t="shared" si="13"/>
        <v>12.600206398348814</v>
      </c>
      <c r="N60" s="661">
        <f t="shared" si="13"/>
        <v>12.600206398348814</v>
      </c>
      <c r="O60" s="405">
        <f>(O44)/100</f>
        <v>12.808152734778123</v>
      </c>
      <c r="P60" s="433">
        <f>(P44)/100</f>
        <v>12.830959752321982</v>
      </c>
      <c r="Q60" s="433">
        <f>(Q44)/100</f>
        <v>12.868524251805987</v>
      </c>
      <c r="R60" s="433">
        <f>(R44)/100</f>
        <v>12.833642930856554</v>
      </c>
      <c r="S60" s="433">
        <f t="shared" ref="S60:X60" si="14">(S44)/100</f>
        <v>12.826934984520125</v>
      </c>
      <c r="T60" s="433">
        <f t="shared" si="14"/>
        <v>12.755830753353976</v>
      </c>
      <c r="U60" s="433">
        <f t="shared" si="14"/>
        <v>12.680701754385966</v>
      </c>
      <c r="V60" s="433">
        <f t="shared" si="14"/>
        <v>12.641795665634676</v>
      </c>
      <c r="W60" s="433">
        <f>(W44)/100</f>
        <v>12.600206398348814</v>
      </c>
      <c r="X60" s="436">
        <f t="shared" si="14"/>
        <v>12.115004208754209</v>
      </c>
    </row>
    <row r="61" spans="2:24" x14ac:dyDescent="0.25">
      <c r="B61" s="167" t="s">
        <v>418</v>
      </c>
      <c r="C61" s="38" t="s">
        <v>400</v>
      </c>
      <c r="D61" s="514">
        <f>'1.7 Rehabilitation NGR _ECO'!D54</f>
        <v>0</v>
      </c>
      <c r="E61" s="407">
        <f t="shared" ref="E61:X61" si="15">(E41+E36+E37+E38+E39)</f>
        <v>0</v>
      </c>
      <c r="F61" s="417">
        <f t="shared" si="15"/>
        <v>0</v>
      </c>
      <c r="G61" s="417">
        <f t="shared" si="15"/>
        <v>0</v>
      </c>
      <c r="H61" s="417">
        <f t="shared" si="15"/>
        <v>0</v>
      </c>
      <c r="I61" s="417">
        <f t="shared" si="15"/>
        <v>0</v>
      </c>
      <c r="J61" s="417">
        <f t="shared" si="15"/>
        <v>0</v>
      </c>
      <c r="K61" s="417">
        <f t="shared" si="15"/>
        <v>0</v>
      </c>
      <c r="L61" s="417">
        <f t="shared" si="15"/>
        <v>0</v>
      </c>
      <c r="M61" s="417">
        <f t="shared" si="15"/>
        <v>0</v>
      </c>
      <c r="N61" s="544">
        <f t="shared" si="15"/>
        <v>0</v>
      </c>
      <c r="O61" s="407">
        <f t="shared" si="15"/>
        <v>0</v>
      </c>
      <c r="P61" s="417">
        <f t="shared" si="15"/>
        <v>0</v>
      </c>
      <c r="Q61" s="417">
        <f t="shared" si="15"/>
        <v>0</v>
      </c>
      <c r="R61" s="417">
        <f t="shared" si="15"/>
        <v>0</v>
      </c>
      <c r="S61" s="417">
        <f t="shared" si="15"/>
        <v>0</v>
      </c>
      <c r="T61" s="417">
        <f t="shared" si="15"/>
        <v>0</v>
      </c>
      <c r="U61" s="417">
        <f t="shared" si="15"/>
        <v>600</v>
      </c>
      <c r="V61" s="417">
        <f t="shared" si="15"/>
        <v>911</v>
      </c>
      <c r="W61" s="417">
        <f t="shared" si="15"/>
        <v>1222</v>
      </c>
      <c r="X61" s="426">
        <f t="shared" si="15"/>
        <v>1233</v>
      </c>
    </row>
    <row r="62" spans="2:24" x14ac:dyDescent="0.25">
      <c r="B62" s="167"/>
      <c r="C62" s="38"/>
      <c r="D62" s="512"/>
      <c r="E62" s="47"/>
      <c r="F62" s="38"/>
      <c r="G62" s="38"/>
      <c r="H62" s="38"/>
      <c r="I62" s="38"/>
      <c r="J62" s="38"/>
      <c r="K62" s="38"/>
      <c r="L62" s="38"/>
      <c r="M62" s="38"/>
      <c r="N62" s="49"/>
      <c r="O62" s="47"/>
      <c r="P62" s="38"/>
      <c r="Q62" s="38"/>
      <c r="R62" s="38"/>
      <c r="S62" s="38"/>
      <c r="T62" s="38"/>
      <c r="U62" s="38"/>
      <c r="V62" s="38"/>
      <c r="W62" s="38"/>
      <c r="X62" s="44"/>
    </row>
    <row r="63" spans="2:24" ht="13" x14ac:dyDescent="0.3">
      <c r="B63" s="169" t="s">
        <v>479</v>
      </c>
      <c r="C63" s="38"/>
      <c r="D63" s="512"/>
      <c r="E63" s="47"/>
      <c r="F63" s="38"/>
      <c r="G63" s="38"/>
      <c r="H63" s="38"/>
      <c r="I63" s="38"/>
      <c r="J63" s="38"/>
      <c r="K63" s="38"/>
      <c r="L63" s="38"/>
      <c r="M63" s="38"/>
      <c r="N63" s="49"/>
      <c r="O63" s="47"/>
      <c r="P63" s="38"/>
      <c r="Q63" s="38"/>
      <c r="R63" s="38"/>
      <c r="S63" s="38"/>
      <c r="T63" s="38"/>
      <c r="U63" s="38"/>
      <c r="V63" s="38"/>
      <c r="W63" s="38"/>
      <c r="X63" s="44"/>
    </row>
    <row r="64" spans="2:24" x14ac:dyDescent="0.25">
      <c r="B64" s="167" t="s">
        <v>480</v>
      </c>
      <c r="C64" s="38" t="s">
        <v>421</v>
      </c>
      <c r="D64" s="512"/>
      <c r="E64" s="641">
        <v>10</v>
      </c>
      <c r="F64" s="38">
        <v>10</v>
      </c>
      <c r="G64" s="38">
        <v>10</v>
      </c>
      <c r="H64" s="38">
        <v>10</v>
      </c>
      <c r="I64" s="38">
        <v>10</v>
      </c>
      <c r="J64" s="38">
        <v>10</v>
      </c>
      <c r="K64" s="38">
        <v>10</v>
      </c>
      <c r="L64" s="38">
        <v>10</v>
      </c>
      <c r="M64" s="38">
        <v>10</v>
      </c>
      <c r="N64" s="647">
        <v>10</v>
      </c>
      <c r="O64" s="47">
        <v>10</v>
      </c>
      <c r="P64" s="38">
        <v>10</v>
      </c>
      <c r="Q64" s="38">
        <v>10</v>
      </c>
      <c r="R64" s="38">
        <v>10</v>
      </c>
      <c r="S64" s="38">
        <v>10</v>
      </c>
      <c r="T64" s="38">
        <v>10</v>
      </c>
      <c r="U64" s="38">
        <v>10</v>
      </c>
      <c r="V64" s="38">
        <v>10</v>
      </c>
      <c r="W64" s="38">
        <v>10</v>
      </c>
      <c r="X64" s="44">
        <v>10</v>
      </c>
    </row>
    <row r="65" spans="2:26" x14ac:dyDescent="0.25">
      <c r="B65" s="167" t="s">
        <v>481</v>
      </c>
      <c r="C65" s="38" t="s">
        <v>421</v>
      </c>
      <c r="D65" s="512"/>
      <c r="E65" s="641">
        <v>8</v>
      </c>
      <c r="F65" s="38">
        <v>8</v>
      </c>
      <c r="G65" s="38">
        <v>8</v>
      </c>
      <c r="H65" s="38">
        <v>8</v>
      </c>
      <c r="I65" s="38">
        <v>8</v>
      </c>
      <c r="J65" s="38">
        <v>8</v>
      </c>
      <c r="K65" s="38">
        <v>8</v>
      </c>
      <c r="L65" s="38">
        <v>8</v>
      </c>
      <c r="M65" s="38">
        <v>8</v>
      </c>
      <c r="N65" s="647">
        <v>8</v>
      </c>
      <c r="O65" s="47">
        <v>8</v>
      </c>
      <c r="P65" s="38">
        <v>8</v>
      </c>
      <c r="Q65" s="38">
        <v>8</v>
      </c>
      <c r="R65" s="38">
        <v>8</v>
      </c>
      <c r="S65" s="38">
        <v>8</v>
      </c>
      <c r="T65" s="38">
        <v>8</v>
      </c>
      <c r="U65" s="38">
        <v>8</v>
      </c>
      <c r="V65" s="38">
        <v>8</v>
      </c>
      <c r="W65" s="38">
        <v>8</v>
      </c>
      <c r="X65" s="44">
        <v>8</v>
      </c>
    </row>
    <row r="66" spans="2:26" x14ac:dyDescent="0.25">
      <c r="B66" s="171" t="s">
        <v>422</v>
      </c>
      <c r="C66" s="38" t="s">
        <v>421</v>
      </c>
      <c r="D66" s="512"/>
      <c r="E66" s="641">
        <v>10</v>
      </c>
      <c r="F66" s="38">
        <v>10</v>
      </c>
      <c r="G66" s="38">
        <v>10</v>
      </c>
      <c r="H66" s="38">
        <v>10</v>
      </c>
      <c r="I66" s="38">
        <v>10</v>
      </c>
      <c r="J66" s="38">
        <v>10</v>
      </c>
      <c r="K66" s="38">
        <v>10</v>
      </c>
      <c r="L66" s="38">
        <v>10</v>
      </c>
      <c r="M66" s="38">
        <v>10</v>
      </c>
      <c r="N66" s="647">
        <v>10</v>
      </c>
      <c r="O66" s="47">
        <v>10</v>
      </c>
      <c r="P66" s="38">
        <v>10</v>
      </c>
      <c r="Q66" s="38">
        <v>10</v>
      </c>
      <c r="R66" s="38">
        <v>10</v>
      </c>
      <c r="S66" s="38">
        <v>10</v>
      </c>
      <c r="T66" s="38">
        <v>10</v>
      </c>
      <c r="U66" s="38">
        <v>10</v>
      </c>
      <c r="V66" s="38">
        <v>10</v>
      </c>
      <c r="W66" s="38">
        <v>10</v>
      </c>
      <c r="X66" s="44">
        <v>10</v>
      </c>
    </row>
    <row r="67" spans="2:26" x14ac:dyDescent="0.25">
      <c r="B67" s="171" t="s">
        <v>423</v>
      </c>
      <c r="C67" s="38" t="s">
        <v>421</v>
      </c>
      <c r="D67" s="512"/>
      <c r="E67" s="641">
        <v>20</v>
      </c>
      <c r="F67" s="38">
        <v>20</v>
      </c>
      <c r="G67" s="38">
        <v>20</v>
      </c>
      <c r="H67" s="38">
        <v>20</v>
      </c>
      <c r="I67" s="38">
        <v>20</v>
      </c>
      <c r="J67" s="38">
        <v>20</v>
      </c>
      <c r="K67" s="38">
        <v>20</v>
      </c>
      <c r="L67" s="38">
        <v>20</v>
      </c>
      <c r="M67" s="38">
        <v>20</v>
      </c>
      <c r="N67" s="647">
        <v>20</v>
      </c>
      <c r="O67" s="47">
        <v>22</v>
      </c>
      <c r="P67" s="38">
        <v>22</v>
      </c>
      <c r="Q67" s="38">
        <v>22</v>
      </c>
      <c r="R67" s="38">
        <v>22</v>
      </c>
      <c r="S67" s="38">
        <v>22</v>
      </c>
      <c r="T67" s="38">
        <v>22</v>
      </c>
      <c r="U67" s="38">
        <v>22</v>
      </c>
      <c r="V67" s="38">
        <v>22</v>
      </c>
      <c r="W67" s="38">
        <v>22</v>
      </c>
      <c r="X67" s="44">
        <v>22</v>
      </c>
    </row>
    <row r="68" spans="2:26" x14ac:dyDescent="0.25">
      <c r="B68" s="171" t="s">
        <v>424</v>
      </c>
      <c r="C68" s="38" t="s">
        <v>421</v>
      </c>
      <c r="D68" s="512"/>
      <c r="E68" s="47">
        <v>0</v>
      </c>
      <c r="F68" s="38">
        <v>0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49">
        <v>0</v>
      </c>
      <c r="O68" s="47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8">
        <v>0</v>
      </c>
      <c r="X68" s="44">
        <v>0</v>
      </c>
    </row>
    <row r="69" spans="2:26" x14ac:dyDescent="0.25">
      <c r="B69" s="171" t="s">
        <v>425</v>
      </c>
      <c r="C69" s="38" t="s">
        <v>421</v>
      </c>
      <c r="D69" s="512"/>
      <c r="E69" s="38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49">
        <v>0</v>
      </c>
      <c r="O69" s="47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4</v>
      </c>
      <c r="W69" s="38">
        <v>4</v>
      </c>
      <c r="X69" s="44">
        <v>4</v>
      </c>
    </row>
    <row r="70" spans="2:26" x14ac:dyDescent="0.25">
      <c r="B70" s="172" t="s">
        <v>482</v>
      </c>
      <c r="C70" s="139" t="s">
        <v>421</v>
      </c>
      <c r="D70" s="512"/>
      <c r="E70" s="641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647">
        <v>0</v>
      </c>
      <c r="O70" s="47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3</v>
      </c>
      <c r="W70" s="38">
        <v>3</v>
      </c>
      <c r="X70" s="44">
        <v>3</v>
      </c>
    </row>
    <row r="71" spans="2:26" ht="13" thickBot="1" x14ac:dyDescent="0.3">
      <c r="B71" s="168" t="s">
        <v>483</v>
      </c>
      <c r="C71" s="139" t="s">
        <v>421</v>
      </c>
      <c r="D71" s="515"/>
      <c r="E71" s="658">
        <v>24</v>
      </c>
      <c r="F71" s="658">
        <v>24</v>
      </c>
      <c r="G71" s="658">
        <v>24</v>
      </c>
      <c r="H71" s="658">
        <v>24</v>
      </c>
      <c r="I71" s="658">
        <v>24</v>
      </c>
      <c r="J71" s="658">
        <v>24</v>
      </c>
      <c r="K71" s="658">
        <v>24</v>
      </c>
      <c r="L71" s="658">
        <v>24</v>
      </c>
      <c r="M71" s="658">
        <v>24</v>
      </c>
      <c r="N71" s="658">
        <v>24</v>
      </c>
      <c r="O71" s="549">
        <f>((O42+O41)*10/1200)+27</f>
        <v>28.2</v>
      </c>
      <c r="P71" s="497">
        <f t="shared" ref="P71:X71" si="16">((P42+P41)*10/1200)+27</f>
        <v>28.14</v>
      </c>
      <c r="Q71" s="497">
        <f t="shared" si="16"/>
        <v>27</v>
      </c>
      <c r="R71" s="497">
        <f t="shared" si="16"/>
        <v>28.02</v>
      </c>
      <c r="S71" s="497">
        <f t="shared" si="16"/>
        <v>27</v>
      </c>
      <c r="T71" s="497">
        <f t="shared" si="16"/>
        <v>27.96</v>
      </c>
      <c r="U71" s="497">
        <f t="shared" si="16"/>
        <v>33.5</v>
      </c>
      <c r="V71" s="497">
        <f t="shared" si="16"/>
        <v>35.4</v>
      </c>
      <c r="W71" s="497">
        <f t="shared" si="16"/>
        <v>37</v>
      </c>
      <c r="X71" s="498">
        <f t="shared" si="16"/>
        <v>37.9</v>
      </c>
    </row>
    <row r="72" spans="2:26" s="138" customFormat="1" ht="13.5" thickBot="1" x14ac:dyDescent="0.35">
      <c r="B72" s="142" t="s">
        <v>359</v>
      </c>
      <c r="C72" s="143" t="s">
        <v>421</v>
      </c>
      <c r="D72" s="516">
        <f>'1.7 Rehabilitation NGR _ECO'!D64</f>
        <v>540</v>
      </c>
      <c r="E72" s="761">
        <f t="shared" ref="E72:N72" si="17">SUM(E64:E71)*$J12</f>
        <v>72</v>
      </c>
      <c r="F72" s="762">
        <f t="shared" si="17"/>
        <v>72</v>
      </c>
      <c r="G72" s="762">
        <f t="shared" si="17"/>
        <v>72</v>
      </c>
      <c r="H72" s="762">
        <f t="shared" si="17"/>
        <v>72</v>
      </c>
      <c r="I72" s="762">
        <f t="shared" si="17"/>
        <v>72</v>
      </c>
      <c r="J72" s="762">
        <f t="shared" si="17"/>
        <v>72</v>
      </c>
      <c r="K72" s="762">
        <f t="shared" si="17"/>
        <v>72</v>
      </c>
      <c r="L72" s="762">
        <f t="shared" si="17"/>
        <v>72</v>
      </c>
      <c r="M72" s="762">
        <f t="shared" si="17"/>
        <v>72</v>
      </c>
      <c r="N72" s="763">
        <f t="shared" si="17"/>
        <v>72</v>
      </c>
      <c r="O72" s="784">
        <f t="shared" ref="O72:X72" si="18">SUM(O64:O71)*$K12</f>
        <v>70.38000000000001</v>
      </c>
      <c r="P72" s="764">
        <f t="shared" si="18"/>
        <v>70.326000000000008</v>
      </c>
      <c r="Q72" s="764">
        <f t="shared" si="18"/>
        <v>69.3</v>
      </c>
      <c r="R72" s="764">
        <f t="shared" si="18"/>
        <v>70.218000000000004</v>
      </c>
      <c r="S72" s="764">
        <f t="shared" si="18"/>
        <v>69.3</v>
      </c>
      <c r="T72" s="764">
        <f t="shared" si="18"/>
        <v>70.164000000000016</v>
      </c>
      <c r="U72" s="764">
        <f t="shared" si="18"/>
        <v>75.150000000000006</v>
      </c>
      <c r="V72" s="764">
        <f t="shared" si="18"/>
        <v>83.160000000000011</v>
      </c>
      <c r="W72" s="764">
        <f t="shared" si="18"/>
        <v>84.600000000000009</v>
      </c>
      <c r="X72" s="766">
        <f t="shared" si="18"/>
        <v>85.410000000000011</v>
      </c>
    </row>
    <row r="73" spans="2:26" s="138" customFormat="1" ht="13.5" thickBot="1" x14ac:dyDescent="0.35">
      <c r="B73" s="503" t="s">
        <v>361</v>
      </c>
      <c r="C73" s="144" t="s">
        <v>421</v>
      </c>
      <c r="D73" s="516">
        <f>'1.7 Rehabilitation NGR _ECO'!D65</f>
        <v>540</v>
      </c>
      <c r="E73" s="759">
        <f>SUM(E64:E71)-E72</f>
        <v>0</v>
      </c>
      <c r="F73" s="759">
        <f t="shared" ref="F73:N73" si="19">SUM(F64:F71)-F72</f>
        <v>0</v>
      </c>
      <c r="G73" s="759">
        <f t="shared" si="19"/>
        <v>0</v>
      </c>
      <c r="H73" s="759">
        <f t="shared" si="19"/>
        <v>0</v>
      </c>
      <c r="I73" s="759">
        <f t="shared" si="19"/>
        <v>0</v>
      </c>
      <c r="J73" s="759">
        <f t="shared" si="19"/>
        <v>0</v>
      </c>
      <c r="K73" s="759">
        <f t="shared" si="19"/>
        <v>0</v>
      </c>
      <c r="L73" s="759">
        <f t="shared" si="19"/>
        <v>0</v>
      </c>
      <c r="M73" s="759">
        <f t="shared" si="19"/>
        <v>0</v>
      </c>
      <c r="N73" s="775">
        <f t="shared" si="19"/>
        <v>0</v>
      </c>
      <c r="O73" s="702">
        <f>SUM(O64:O71)-O72</f>
        <v>7.8199999999999932</v>
      </c>
      <c r="P73" s="703">
        <f t="shared" ref="P73:X73" si="20">SUM(P64:P71)-P72</f>
        <v>7.813999999999993</v>
      </c>
      <c r="Q73" s="703">
        <f t="shared" si="20"/>
        <v>7.7000000000000028</v>
      </c>
      <c r="R73" s="703">
        <f t="shared" si="20"/>
        <v>7.8019999999999925</v>
      </c>
      <c r="S73" s="703">
        <f t="shared" si="20"/>
        <v>7.7000000000000028</v>
      </c>
      <c r="T73" s="703">
        <f t="shared" si="20"/>
        <v>7.7959999999999923</v>
      </c>
      <c r="U73" s="703">
        <f t="shared" si="20"/>
        <v>8.3499999999999943</v>
      </c>
      <c r="V73" s="703">
        <f t="shared" si="20"/>
        <v>9.2399999999999949</v>
      </c>
      <c r="W73" s="703">
        <f t="shared" si="20"/>
        <v>9.3999999999999915</v>
      </c>
      <c r="X73" s="704">
        <f t="shared" si="20"/>
        <v>9.4899999999999949</v>
      </c>
    </row>
    <row r="74" spans="2:26" ht="18.75" customHeight="1" x14ac:dyDescent="0.25">
      <c r="B74" s="1953" t="s">
        <v>428</v>
      </c>
      <c r="C74" s="1955" t="s">
        <v>334</v>
      </c>
      <c r="D74" s="1957"/>
      <c r="E74" s="1959" t="s">
        <v>377</v>
      </c>
      <c r="F74" s="1960"/>
      <c r="G74" s="1960"/>
      <c r="H74" s="1960"/>
      <c r="I74" s="1960"/>
      <c r="J74" s="1960"/>
      <c r="K74" s="1960"/>
      <c r="L74" s="1960"/>
      <c r="M74" s="1960"/>
      <c r="N74" s="1960"/>
      <c r="O74" s="1963" t="s">
        <v>378</v>
      </c>
      <c r="P74" s="1964"/>
      <c r="Q74" s="1964"/>
      <c r="R74" s="1964"/>
      <c r="S74" s="1964"/>
      <c r="T74" s="1964"/>
      <c r="U74" s="1964"/>
      <c r="V74" s="1964"/>
      <c r="W74" s="1964"/>
      <c r="X74" s="1965"/>
    </row>
    <row r="75" spans="2:26" ht="18.75" customHeight="1" thickBot="1" x14ac:dyDescent="0.3">
      <c r="B75" s="1954"/>
      <c r="C75" s="1956"/>
      <c r="D75" s="1958"/>
      <c r="E75" s="1961"/>
      <c r="F75" s="1962"/>
      <c r="G75" s="1962"/>
      <c r="H75" s="1962"/>
      <c r="I75" s="1962"/>
      <c r="J75" s="1962"/>
      <c r="K75" s="1962"/>
      <c r="L75" s="1962"/>
      <c r="M75" s="1962"/>
      <c r="N75" s="1962"/>
      <c r="O75" s="1966"/>
      <c r="P75" s="1967"/>
      <c r="Q75" s="1967"/>
      <c r="R75" s="1967"/>
      <c r="S75" s="1967"/>
      <c r="T75" s="1967"/>
      <c r="U75" s="1967"/>
      <c r="V75" s="1967"/>
      <c r="W75" s="1967"/>
      <c r="X75" s="1968"/>
    </row>
    <row r="76" spans="2:26" ht="13" x14ac:dyDescent="0.3">
      <c r="B76" s="164"/>
      <c r="C76" s="73"/>
      <c r="D76" s="441"/>
      <c r="E76" s="475" t="s">
        <v>161</v>
      </c>
      <c r="F76" s="475" t="s">
        <v>162</v>
      </c>
      <c r="G76" s="475" t="s">
        <v>163</v>
      </c>
      <c r="H76" s="475" t="s">
        <v>164</v>
      </c>
      <c r="I76" s="475" t="s">
        <v>165</v>
      </c>
      <c r="J76" s="475" t="s">
        <v>166</v>
      </c>
      <c r="K76" s="475" t="s">
        <v>167</v>
      </c>
      <c r="L76" s="475" t="s">
        <v>168</v>
      </c>
      <c r="M76" s="475" t="s">
        <v>169</v>
      </c>
      <c r="N76" s="475" t="s">
        <v>170</v>
      </c>
      <c r="O76" s="475" t="s">
        <v>161</v>
      </c>
      <c r="P76" s="477" t="s">
        <v>162</v>
      </c>
      <c r="Q76" s="477" t="s">
        <v>163</v>
      </c>
      <c r="R76" s="477" t="s">
        <v>164</v>
      </c>
      <c r="S76" s="477" t="s">
        <v>165</v>
      </c>
      <c r="T76" s="477" t="s">
        <v>166</v>
      </c>
      <c r="U76" s="477" t="s">
        <v>167</v>
      </c>
      <c r="V76" s="477" t="s">
        <v>168</v>
      </c>
      <c r="W76" s="477" t="s">
        <v>169</v>
      </c>
      <c r="X76" s="478" t="s">
        <v>170</v>
      </c>
    </row>
    <row r="77" spans="2:26" ht="13" x14ac:dyDescent="0.3">
      <c r="B77" s="166" t="s">
        <v>429</v>
      </c>
      <c r="C77" s="36"/>
      <c r="D77" s="443"/>
      <c r="E77" s="47"/>
      <c r="F77" s="119"/>
      <c r="G77" s="119"/>
      <c r="H77" s="119"/>
      <c r="I77" s="119"/>
      <c r="J77" s="119"/>
      <c r="K77" s="119"/>
      <c r="L77" s="119"/>
      <c r="M77" s="119"/>
      <c r="N77" s="119"/>
      <c r="O77" s="133"/>
      <c r="P77" s="119"/>
      <c r="Q77" s="119"/>
      <c r="R77" s="119"/>
      <c r="S77" s="119"/>
      <c r="T77" s="119"/>
      <c r="U77" s="119"/>
      <c r="V77" s="119"/>
      <c r="W77" s="119"/>
      <c r="X77" s="128"/>
      <c r="Z77" s="37"/>
    </row>
    <row r="78" spans="2:26" x14ac:dyDescent="0.25">
      <c r="B78" s="167" t="str">
        <f>B36</f>
        <v>Gum Arabic - existing</v>
      </c>
      <c r="C78" s="485" t="s">
        <v>751</v>
      </c>
      <c r="D78" s="444"/>
      <c r="E78" s="39">
        <f t="shared" ref="E78:X78" si="21">E36*$D36</f>
        <v>0</v>
      </c>
      <c r="F78" s="39">
        <f t="shared" si="21"/>
        <v>0</v>
      </c>
      <c r="G78" s="39">
        <f t="shared" si="21"/>
        <v>0</v>
      </c>
      <c r="H78" s="39">
        <f t="shared" si="21"/>
        <v>0</v>
      </c>
      <c r="I78" s="39">
        <f t="shared" si="21"/>
        <v>0</v>
      </c>
      <c r="J78" s="39">
        <f t="shared" si="21"/>
        <v>0</v>
      </c>
      <c r="K78" s="39">
        <f t="shared" si="21"/>
        <v>0</v>
      </c>
      <c r="L78" s="39">
        <f t="shared" si="21"/>
        <v>0</v>
      </c>
      <c r="M78" s="39">
        <f t="shared" si="21"/>
        <v>0</v>
      </c>
      <c r="N78" s="39">
        <f t="shared" si="21"/>
        <v>0</v>
      </c>
      <c r="O78" s="39">
        <f t="shared" si="21"/>
        <v>0</v>
      </c>
      <c r="P78" s="39">
        <f t="shared" si="21"/>
        <v>0</v>
      </c>
      <c r="Q78" s="39">
        <f t="shared" si="21"/>
        <v>0</v>
      </c>
      <c r="R78" s="39">
        <f t="shared" si="21"/>
        <v>0</v>
      </c>
      <c r="S78" s="39">
        <f t="shared" si="21"/>
        <v>0</v>
      </c>
      <c r="T78" s="39">
        <f t="shared" si="21"/>
        <v>0</v>
      </c>
      <c r="U78" s="39">
        <f t="shared" si="21"/>
        <v>0</v>
      </c>
      <c r="V78" s="39">
        <f t="shared" si="21"/>
        <v>0</v>
      </c>
      <c r="W78" s="39">
        <f t="shared" si="21"/>
        <v>0</v>
      </c>
      <c r="X78" s="151">
        <f t="shared" si="21"/>
        <v>0</v>
      </c>
    </row>
    <row r="79" spans="2:26" x14ac:dyDescent="0.25">
      <c r="B79" s="167" t="str">
        <f t="shared" ref="B79:B86" si="22">B37</f>
        <v xml:space="preserve">Gum Arabic -Replanted </v>
      </c>
      <c r="C79" s="485" t="s">
        <v>751</v>
      </c>
      <c r="D79" s="444"/>
      <c r="E79" s="39">
        <f t="shared" ref="E79:X79" si="23">E37*$D37</f>
        <v>0</v>
      </c>
      <c r="F79" s="39">
        <f t="shared" si="23"/>
        <v>0</v>
      </c>
      <c r="G79" s="39">
        <f t="shared" si="23"/>
        <v>0</v>
      </c>
      <c r="H79" s="39">
        <f t="shared" si="23"/>
        <v>0</v>
      </c>
      <c r="I79" s="39">
        <f t="shared" si="23"/>
        <v>0</v>
      </c>
      <c r="J79" s="39">
        <f t="shared" si="23"/>
        <v>0</v>
      </c>
      <c r="K79" s="39">
        <f t="shared" si="23"/>
        <v>0</v>
      </c>
      <c r="L79" s="39">
        <f t="shared" si="23"/>
        <v>0</v>
      </c>
      <c r="M79" s="39">
        <f t="shared" si="23"/>
        <v>0</v>
      </c>
      <c r="N79" s="39">
        <f t="shared" si="23"/>
        <v>0</v>
      </c>
      <c r="O79" s="39">
        <f t="shared" si="23"/>
        <v>0</v>
      </c>
      <c r="P79" s="39">
        <f t="shared" si="23"/>
        <v>0</v>
      </c>
      <c r="Q79" s="39">
        <f t="shared" si="23"/>
        <v>0</v>
      </c>
      <c r="R79" s="39">
        <f t="shared" si="23"/>
        <v>0</v>
      </c>
      <c r="S79" s="39">
        <f t="shared" si="23"/>
        <v>0</v>
      </c>
      <c r="T79" s="39">
        <f t="shared" si="23"/>
        <v>0</v>
      </c>
      <c r="U79" s="39">
        <f t="shared" si="23"/>
        <v>0</v>
      </c>
      <c r="V79" s="39">
        <f t="shared" si="23"/>
        <v>9460.880000000001</v>
      </c>
      <c r="W79" s="39">
        <f t="shared" si="23"/>
        <v>18921.760000000002</v>
      </c>
      <c r="X79" s="151">
        <f t="shared" si="23"/>
        <v>28382.640000000003</v>
      </c>
    </row>
    <row r="80" spans="2:26" x14ac:dyDescent="0.25">
      <c r="B80" s="167" t="str">
        <f t="shared" si="22"/>
        <v xml:space="preserve">Gum Arabic - New planted </v>
      </c>
      <c r="C80" s="485" t="s">
        <v>751</v>
      </c>
      <c r="D80" s="444"/>
      <c r="E80" s="39">
        <f t="shared" ref="E80:X80" si="24">E38*$D38</f>
        <v>0</v>
      </c>
      <c r="F80" s="39">
        <f t="shared" si="24"/>
        <v>0</v>
      </c>
      <c r="G80" s="39">
        <f t="shared" si="24"/>
        <v>0</v>
      </c>
      <c r="H80" s="39">
        <f t="shared" si="24"/>
        <v>0</v>
      </c>
      <c r="I80" s="39">
        <f t="shared" si="24"/>
        <v>0</v>
      </c>
      <c r="J80" s="39">
        <f t="shared" si="24"/>
        <v>0</v>
      </c>
      <c r="K80" s="39">
        <f t="shared" si="24"/>
        <v>0</v>
      </c>
      <c r="L80" s="39">
        <f t="shared" si="24"/>
        <v>0</v>
      </c>
      <c r="M80" s="39">
        <f t="shared" si="24"/>
        <v>0</v>
      </c>
      <c r="N80" s="39">
        <f t="shared" si="24"/>
        <v>0</v>
      </c>
      <c r="O80" s="39">
        <f t="shared" si="24"/>
        <v>0</v>
      </c>
      <c r="P80" s="39">
        <f t="shared" si="24"/>
        <v>0</v>
      </c>
      <c r="Q80" s="39">
        <f t="shared" si="24"/>
        <v>0</v>
      </c>
      <c r="R80" s="39">
        <f t="shared" si="24"/>
        <v>0</v>
      </c>
      <c r="S80" s="39">
        <f t="shared" si="24"/>
        <v>0</v>
      </c>
      <c r="T80" s="39">
        <f t="shared" si="24"/>
        <v>0</v>
      </c>
      <c r="U80" s="39">
        <f t="shared" si="24"/>
        <v>0</v>
      </c>
      <c r="V80" s="39">
        <f t="shared" si="24"/>
        <v>0</v>
      </c>
      <c r="W80" s="39">
        <f t="shared" si="24"/>
        <v>0</v>
      </c>
      <c r="X80" s="151">
        <f t="shared" si="24"/>
        <v>0</v>
      </c>
    </row>
    <row r="81" spans="2:24" x14ac:dyDescent="0.25">
      <c r="B81" s="167" t="str">
        <f t="shared" si="22"/>
        <v>Clean, dry gum</v>
      </c>
      <c r="C81" s="485" t="s">
        <v>751</v>
      </c>
      <c r="D81" s="444"/>
      <c r="E81" s="39">
        <f t="shared" ref="E81:X81" si="25">E39*$D39</f>
        <v>0</v>
      </c>
      <c r="F81" s="39">
        <f t="shared" si="25"/>
        <v>0</v>
      </c>
      <c r="G81" s="39">
        <f t="shared" si="25"/>
        <v>0</v>
      </c>
      <c r="H81" s="39">
        <f t="shared" si="25"/>
        <v>0</v>
      </c>
      <c r="I81" s="39">
        <f t="shared" si="25"/>
        <v>0</v>
      </c>
      <c r="J81" s="39">
        <f t="shared" si="25"/>
        <v>0</v>
      </c>
      <c r="K81" s="39">
        <f t="shared" si="25"/>
        <v>0</v>
      </c>
      <c r="L81" s="39">
        <f t="shared" si="25"/>
        <v>0</v>
      </c>
      <c r="M81" s="39">
        <f t="shared" si="25"/>
        <v>0</v>
      </c>
      <c r="N81" s="39">
        <f t="shared" si="25"/>
        <v>0</v>
      </c>
      <c r="O81" s="39">
        <f t="shared" si="25"/>
        <v>0</v>
      </c>
      <c r="P81" s="39">
        <f t="shared" si="25"/>
        <v>0</v>
      </c>
      <c r="Q81" s="39">
        <f t="shared" si="25"/>
        <v>0</v>
      </c>
      <c r="R81" s="39">
        <f t="shared" si="25"/>
        <v>0</v>
      </c>
      <c r="S81" s="39">
        <f t="shared" si="25"/>
        <v>0</v>
      </c>
      <c r="T81" s="39">
        <f t="shared" si="25"/>
        <v>0</v>
      </c>
      <c r="U81" s="39">
        <f t="shared" si="25"/>
        <v>0</v>
      </c>
      <c r="V81" s="39">
        <f t="shared" si="25"/>
        <v>0</v>
      </c>
      <c r="W81" s="39">
        <f t="shared" si="25"/>
        <v>0</v>
      </c>
      <c r="X81" s="151">
        <f t="shared" si="25"/>
        <v>0</v>
      </c>
    </row>
    <row r="82" spans="2:24" x14ac:dyDescent="0.25">
      <c r="B82" s="167" t="str">
        <f t="shared" si="22"/>
        <v>Fuelwood (1m3= 500 kg of dry matter)</v>
      </c>
      <c r="C82" s="485" t="s">
        <v>751</v>
      </c>
      <c r="D82" s="444"/>
      <c r="E82" s="39">
        <f t="shared" ref="E82:X82" si="26">E40*$D40</f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</row>
    <row r="83" spans="2:24" x14ac:dyDescent="0.25">
      <c r="B83" s="167" t="str">
        <f t="shared" si="22"/>
        <v>Balanites-Fruits-nuts</v>
      </c>
      <c r="C83" s="485" t="s">
        <v>751</v>
      </c>
      <c r="D83" s="444"/>
      <c r="E83" s="39">
        <f t="shared" ref="E83:X83" si="27">E41*$D41</f>
        <v>0</v>
      </c>
      <c r="F83" s="39">
        <f t="shared" si="27"/>
        <v>0</v>
      </c>
      <c r="G83" s="39">
        <f t="shared" si="27"/>
        <v>0</v>
      </c>
      <c r="H83" s="39">
        <f t="shared" si="27"/>
        <v>0</v>
      </c>
      <c r="I83" s="39">
        <f t="shared" si="27"/>
        <v>0</v>
      </c>
      <c r="J83" s="39">
        <f t="shared" si="27"/>
        <v>0</v>
      </c>
      <c r="K83" s="39">
        <f t="shared" si="27"/>
        <v>0</v>
      </c>
      <c r="L83" s="39">
        <f t="shared" si="27"/>
        <v>0</v>
      </c>
      <c r="M83" s="39">
        <f t="shared" si="27"/>
        <v>0</v>
      </c>
      <c r="N83" s="39">
        <f t="shared" si="27"/>
        <v>0</v>
      </c>
      <c r="O83" s="39">
        <f t="shared" si="27"/>
        <v>0</v>
      </c>
      <c r="P83" s="39">
        <f t="shared" si="27"/>
        <v>0</v>
      </c>
      <c r="Q83" s="39">
        <f t="shared" si="27"/>
        <v>0</v>
      </c>
      <c r="R83" s="39">
        <f t="shared" si="27"/>
        <v>0</v>
      </c>
      <c r="S83" s="39">
        <f t="shared" si="27"/>
        <v>0</v>
      </c>
      <c r="T83" s="39">
        <f t="shared" si="27"/>
        <v>0</v>
      </c>
      <c r="U83" s="39">
        <f t="shared" si="27"/>
        <v>31200</v>
      </c>
      <c r="V83" s="39">
        <f t="shared" si="27"/>
        <v>46800</v>
      </c>
      <c r="W83" s="39">
        <f t="shared" si="27"/>
        <v>62400</v>
      </c>
      <c r="X83" s="151">
        <f t="shared" si="27"/>
        <v>62400</v>
      </c>
    </row>
    <row r="84" spans="2:24" x14ac:dyDescent="0.25">
      <c r="B84" s="167" t="str">
        <f t="shared" si="22"/>
        <v>Fodder ((Andropogon gayanus, Andropogon
pseudapricus, Eragrostis tremula, Panicum laetum, Pennisetum
pedicellatum, Senna tora etc)</v>
      </c>
      <c r="C84" s="485" t="s">
        <v>751</v>
      </c>
      <c r="D84" s="444"/>
      <c r="E84" s="39">
        <f t="shared" ref="E84:X84" si="28">E42*$D42</f>
        <v>0</v>
      </c>
      <c r="F84" s="39">
        <f t="shared" si="28"/>
        <v>0</v>
      </c>
      <c r="G84" s="39">
        <f t="shared" si="28"/>
        <v>0</v>
      </c>
      <c r="H84" s="39">
        <f t="shared" si="28"/>
        <v>0</v>
      </c>
      <c r="I84" s="39">
        <f t="shared" si="28"/>
        <v>0</v>
      </c>
      <c r="J84" s="39">
        <f t="shared" si="28"/>
        <v>0</v>
      </c>
      <c r="K84" s="39">
        <f t="shared" si="28"/>
        <v>0</v>
      </c>
      <c r="L84" s="39">
        <f t="shared" si="28"/>
        <v>0</v>
      </c>
      <c r="M84" s="39">
        <f t="shared" si="28"/>
        <v>0</v>
      </c>
      <c r="N84" s="39">
        <f t="shared" si="28"/>
        <v>0</v>
      </c>
      <c r="O84" s="39">
        <f t="shared" si="28"/>
        <v>3600</v>
      </c>
      <c r="P84" s="39">
        <f t="shared" si="28"/>
        <v>3419.9999999999995</v>
      </c>
      <c r="Q84" s="39">
        <f t="shared" si="28"/>
        <v>0</v>
      </c>
      <c r="R84" s="39">
        <f t="shared" si="28"/>
        <v>3060</v>
      </c>
      <c r="S84" s="39">
        <f t="shared" si="28"/>
        <v>0</v>
      </c>
      <c r="T84" s="39">
        <f t="shared" si="28"/>
        <v>2880</v>
      </c>
      <c r="U84" s="39">
        <f t="shared" si="28"/>
        <v>4500</v>
      </c>
      <c r="V84" s="39">
        <f t="shared" si="28"/>
        <v>2700</v>
      </c>
      <c r="W84" s="39">
        <f t="shared" si="28"/>
        <v>0</v>
      </c>
      <c r="X84" s="151">
        <f t="shared" si="28"/>
        <v>2700</v>
      </c>
    </row>
    <row r="85" spans="2:24" x14ac:dyDescent="0.25">
      <c r="B85" s="167" t="str">
        <f t="shared" si="22"/>
        <v xml:space="preserve">Production Sorgho </v>
      </c>
      <c r="C85" s="485" t="s">
        <v>751</v>
      </c>
      <c r="D85" s="444"/>
      <c r="E85" s="39">
        <f t="shared" ref="E85:X85" si="29">E43*$D43</f>
        <v>140889.68008255932</v>
      </c>
      <c r="F85" s="39">
        <f t="shared" si="29"/>
        <v>141140.5572755418</v>
      </c>
      <c r="G85" s="39">
        <f t="shared" si="29"/>
        <v>141553.76676986585</v>
      </c>
      <c r="H85" s="39">
        <f t="shared" si="29"/>
        <v>141170.07223942209</v>
      </c>
      <c r="I85" s="39">
        <f t="shared" si="29"/>
        <v>141096.28482972135</v>
      </c>
      <c r="J85" s="39">
        <f t="shared" si="29"/>
        <v>140314.13828689369</v>
      </c>
      <c r="K85" s="39">
        <f t="shared" si="29"/>
        <v>139487.71929824562</v>
      </c>
      <c r="L85" s="39">
        <f t="shared" si="29"/>
        <v>139059.75232198145</v>
      </c>
      <c r="M85" s="39">
        <f t="shared" si="29"/>
        <v>138602.27038183695</v>
      </c>
      <c r="N85" s="39">
        <f t="shared" si="29"/>
        <v>138602.27038183695</v>
      </c>
      <c r="O85" s="39">
        <f t="shared" si="29"/>
        <v>0</v>
      </c>
      <c r="P85" s="39">
        <f t="shared" si="29"/>
        <v>0</v>
      </c>
      <c r="Q85" s="39">
        <f t="shared" si="29"/>
        <v>0</v>
      </c>
      <c r="R85" s="39">
        <f t="shared" si="29"/>
        <v>0</v>
      </c>
      <c r="S85" s="39">
        <f t="shared" si="29"/>
        <v>0</v>
      </c>
      <c r="T85" s="39">
        <f t="shared" si="29"/>
        <v>0</v>
      </c>
      <c r="U85" s="39">
        <f t="shared" si="29"/>
        <v>0</v>
      </c>
      <c r="V85" s="39">
        <f t="shared" si="29"/>
        <v>0</v>
      </c>
      <c r="W85" s="39">
        <f t="shared" si="29"/>
        <v>0</v>
      </c>
      <c r="X85" s="39">
        <f t="shared" si="29"/>
        <v>0</v>
      </c>
    </row>
    <row r="86" spans="2:24" x14ac:dyDescent="0.25">
      <c r="B86" s="167" t="str">
        <f t="shared" si="22"/>
        <v xml:space="preserve">Production improved Sorgho </v>
      </c>
      <c r="C86" s="485" t="s">
        <v>751</v>
      </c>
      <c r="D86" s="444"/>
      <c r="E86" s="39">
        <f>E44*$D44</f>
        <v>0</v>
      </c>
      <c r="F86" s="39">
        <f t="shared" ref="F86:X86" si="30">F44*$D44</f>
        <v>0</v>
      </c>
      <c r="G86" s="39">
        <f t="shared" si="30"/>
        <v>0</v>
      </c>
      <c r="H86" s="39">
        <f t="shared" si="30"/>
        <v>0</v>
      </c>
      <c r="I86" s="39">
        <f t="shared" si="30"/>
        <v>0</v>
      </c>
      <c r="J86" s="39">
        <f t="shared" si="30"/>
        <v>0</v>
      </c>
      <c r="K86" s="39">
        <f t="shared" si="30"/>
        <v>0</v>
      </c>
      <c r="L86" s="39">
        <f t="shared" si="30"/>
        <v>0</v>
      </c>
      <c r="M86" s="39">
        <f t="shared" si="30"/>
        <v>0</v>
      </c>
      <c r="N86" s="39">
        <f t="shared" si="30"/>
        <v>0</v>
      </c>
      <c r="O86" s="39">
        <f t="shared" si="30"/>
        <v>160101.90918472654</v>
      </c>
      <c r="P86" s="39">
        <f t="shared" si="30"/>
        <v>160386.9969040248</v>
      </c>
      <c r="Q86" s="39">
        <f t="shared" si="30"/>
        <v>160856.55314757483</v>
      </c>
      <c r="R86" s="39">
        <f t="shared" si="30"/>
        <v>160420.53663570693</v>
      </c>
      <c r="S86" s="39">
        <f t="shared" si="30"/>
        <v>160336.68730650158</v>
      </c>
      <c r="T86" s="39">
        <f t="shared" si="30"/>
        <v>159447.8844169247</v>
      </c>
      <c r="U86" s="39">
        <f t="shared" si="30"/>
        <v>158508.77192982458</v>
      </c>
      <c r="V86" s="39">
        <f t="shared" si="30"/>
        <v>158022.44582043347</v>
      </c>
      <c r="W86" s="39">
        <f t="shared" si="30"/>
        <v>157502.57997936019</v>
      </c>
      <c r="X86" s="39">
        <f t="shared" si="30"/>
        <v>151437.55260942763</v>
      </c>
    </row>
    <row r="87" spans="2:24" ht="13" x14ac:dyDescent="0.3">
      <c r="B87" s="177" t="s">
        <v>434</v>
      </c>
      <c r="C87" s="485" t="s">
        <v>751</v>
      </c>
      <c r="D87" s="444"/>
      <c r="E87" s="520">
        <f t="shared" ref="E87:W87" si="31">SUM(E78:E86)</f>
        <v>140889.68008255932</v>
      </c>
      <c r="F87" s="520">
        <f t="shared" si="31"/>
        <v>141140.5572755418</v>
      </c>
      <c r="G87" s="520">
        <f t="shared" si="31"/>
        <v>141553.76676986585</v>
      </c>
      <c r="H87" s="520">
        <f t="shared" si="31"/>
        <v>141170.07223942209</v>
      </c>
      <c r="I87" s="520">
        <f t="shared" si="31"/>
        <v>141096.28482972135</v>
      </c>
      <c r="J87" s="520">
        <f t="shared" si="31"/>
        <v>140314.13828689369</v>
      </c>
      <c r="K87" s="520">
        <f t="shared" si="31"/>
        <v>139487.71929824562</v>
      </c>
      <c r="L87" s="520">
        <f t="shared" si="31"/>
        <v>139059.75232198145</v>
      </c>
      <c r="M87" s="520">
        <f t="shared" si="31"/>
        <v>138602.27038183695</v>
      </c>
      <c r="N87" s="520">
        <f t="shared" si="31"/>
        <v>138602.27038183695</v>
      </c>
      <c r="O87" s="520">
        <f t="shared" si="31"/>
        <v>163701.90918472654</v>
      </c>
      <c r="P87" s="520">
        <f t="shared" si="31"/>
        <v>163806.9969040248</v>
      </c>
      <c r="Q87" s="520">
        <f t="shared" si="31"/>
        <v>160856.55314757483</v>
      </c>
      <c r="R87" s="520">
        <f t="shared" si="31"/>
        <v>163480.53663570693</v>
      </c>
      <c r="S87" s="520">
        <f t="shared" si="31"/>
        <v>160336.68730650158</v>
      </c>
      <c r="T87" s="520">
        <f t="shared" si="31"/>
        <v>162327.8844169247</v>
      </c>
      <c r="U87" s="520">
        <f t="shared" si="31"/>
        <v>194208.77192982458</v>
      </c>
      <c r="V87" s="520">
        <f t="shared" si="31"/>
        <v>216983.32582043347</v>
      </c>
      <c r="W87" s="520">
        <f t="shared" si="31"/>
        <v>238824.3399793602</v>
      </c>
      <c r="X87" s="520">
        <f>SUM(X78:X86)</f>
        <v>244920.19260942761</v>
      </c>
    </row>
    <row r="88" spans="2:24" x14ac:dyDescent="0.25">
      <c r="B88" s="167"/>
      <c r="C88" s="485" t="s">
        <v>751</v>
      </c>
      <c r="D88" s="444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</row>
    <row r="89" spans="2:24" ht="13" x14ac:dyDescent="0.3">
      <c r="B89" s="169" t="s">
        <v>403</v>
      </c>
      <c r="C89" s="485" t="s">
        <v>751</v>
      </c>
      <c r="D89" s="444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151"/>
    </row>
    <row r="90" spans="2:24" x14ac:dyDescent="0.25">
      <c r="B90" s="167" t="s">
        <v>404</v>
      </c>
      <c r="C90" s="485" t="s">
        <v>751</v>
      </c>
      <c r="D90" s="444"/>
      <c r="E90" s="39">
        <f t="shared" ref="E90:X90" si="32">E46*$D46</f>
        <v>0</v>
      </c>
      <c r="F90" s="39">
        <f t="shared" si="32"/>
        <v>0</v>
      </c>
      <c r="G90" s="39">
        <f t="shared" si="32"/>
        <v>0</v>
      </c>
      <c r="H90" s="39">
        <f t="shared" si="32"/>
        <v>0</v>
      </c>
      <c r="I90" s="39">
        <f t="shared" si="32"/>
        <v>0</v>
      </c>
      <c r="J90" s="39">
        <f t="shared" si="32"/>
        <v>0</v>
      </c>
      <c r="K90" s="39">
        <f t="shared" si="32"/>
        <v>0</v>
      </c>
      <c r="L90" s="39">
        <f t="shared" si="32"/>
        <v>0</v>
      </c>
      <c r="M90" s="39">
        <f t="shared" si="32"/>
        <v>0</v>
      </c>
      <c r="N90" s="39">
        <f t="shared" si="32"/>
        <v>0</v>
      </c>
      <c r="O90" s="39">
        <f t="shared" si="32"/>
        <v>0</v>
      </c>
      <c r="P90" s="39">
        <f t="shared" si="32"/>
        <v>0</v>
      </c>
      <c r="Q90" s="39">
        <f t="shared" si="32"/>
        <v>0</v>
      </c>
      <c r="R90" s="39">
        <f t="shared" si="32"/>
        <v>0</v>
      </c>
      <c r="S90" s="39">
        <f t="shared" si="32"/>
        <v>0</v>
      </c>
      <c r="T90" s="39">
        <f t="shared" si="32"/>
        <v>0</v>
      </c>
      <c r="U90" s="39">
        <f t="shared" si="32"/>
        <v>0</v>
      </c>
      <c r="V90" s="39">
        <f t="shared" si="32"/>
        <v>0</v>
      </c>
      <c r="W90" s="39">
        <f t="shared" si="32"/>
        <v>0</v>
      </c>
      <c r="X90" s="151">
        <f t="shared" si="32"/>
        <v>0</v>
      </c>
    </row>
    <row r="91" spans="2:24" x14ac:dyDescent="0.25">
      <c r="B91" s="167" t="s">
        <v>406</v>
      </c>
      <c r="C91" s="485" t="s">
        <v>751</v>
      </c>
      <c r="D91" s="444"/>
      <c r="E91" s="39">
        <f t="shared" ref="E91:X91" si="33">E47*$D47</f>
        <v>0</v>
      </c>
      <c r="F91" s="39">
        <f t="shared" si="33"/>
        <v>0</v>
      </c>
      <c r="G91" s="39">
        <f t="shared" si="33"/>
        <v>0</v>
      </c>
      <c r="H91" s="39">
        <f t="shared" si="33"/>
        <v>0</v>
      </c>
      <c r="I91" s="39">
        <f t="shared" si="33"/>
        <v>0</v>
      </c>
      <c r="J91" s="39">
        <f t="shared" si="33"/>
        <v>0</v>
      </c>
      <c r="K91" s="39">
        <f t="shared" si="33"/>
        <v>0</v>
      </c>
      <c r="L91" s="39">
        <f t="shared" si="33"/>
        <v>0</v>
      </c>
      <c r="M91" s="39">
        <f t="shared" si="33"/>
        <v>0</v>
      </c>
      <c r="N91" s="39">
        <f t="shared" si="33"/>
        <v>0</v>
      </c>
      <c r="O91" s="39">
        <f t="shared" si="33"/>
        <v>1925</v>
      </c>
      <c r="P91" s="39">
        <f t="shared" si="33"/>
        <v>0</v>
      </c>
      <c r="Q91" s="39">
        <f t="shared" si="33"/>
        <v>0</v>
      </c>
      <c r="R91" s="39">
        <f t="shared" si="33"/>
        <v>0</v>
      </c>
      <c r="S91" s="39">
        <f t="shared" si="33"/>
        <v>0</v>
      </c>
      <c r="T91" s="39">
        <f t="shared" si="33"/>
        <v>0</v>
      </c>
      <c r="U91" s="39">
        <f t="shared" si="33"/>
        <v>0</v>
      </c>
      <c r="V91" s="39">
        <f t="shared" si="33"/>
        <v>0</v>
      </c>
      <c r="W91" s="39">
        <f t="shared" si="33"/>
        <v>0</v>
      </c>
      <c r="X91" s="151">
        <f t="shared" si="33"/>
        <v>0</v>
      </c>
    </row>
    <row r="92" spans="2:24" x14ac:dyDescent="0.25">
      <c r="B92" s="167" t="s">
        <v>407</v>
      </c>
      <c r="C92" s="485" t="s">
        <v>751</v>
      </c>
      <c r="D92" s="444"/>
      <c r="E92" s="39">
        <f t="shared" ref="E92:X92" si="34">E48*$D48</f>
        <v>0</v>
      </c>
      <c r="F92" s="39">
        <f t="shared" si="34"/>
        <v>0</v>
      </c>
      <c r="G92" s="39">
        <f t="shared" si="34"/>
        <v>0</v>
      </c>
      <c r="H92" s="39">
        <f t="shared" si="34"/>
        <v>0</v>
      </c>
      <c r="I92" s="39">
        <f t="shared" si="34"/>
        <v>0</v>
      </c>
      <c r="J92" s="39">
        <f t="shared" si="34"/>
        <v>0</v>
      </c>
      <c r="K92" s="39">
        <f t="shared" si="34"/>
        <v>0</v>
      </c>
      <c r="L92" s="39">
        <f t="shared" si="34"/>
        <v>0</v>
      </c>
      <c r="M92" s="39">
        <f t="shared" si="34"/>
        <v>0</v>
      </c>
      <c r="N92" s="39">
        <f t="shared" si="34"/>
        <v>0</v>
      </c>
      <c r="O92" s="39">
        <f t="shared" si="34"/>
        <v>296.45</v>
      </c>
      <c r="P92" s="39">
        <f t="shared" si="34"/>
        <v>0</v>
      </c>
      <c r="Q92" s="39">
        <f t="shared" si="34"/>
        <v>0</v>
      </c>
      <c r="R92" s="39">
        <f t="shared" si="34"/>
        <v>0</v>
      </c>
      <c r="S92" s="39">
        <f t="shared" si="34"/>
        <v>296.45</v>
      </c>
      <c r="T92" s="39">
        <f t="shared" si="34"/>
        <v>0</v>
      </c>
      <c r="U92" s="39">
        <f t="shared" si="34"/>
        <v>0</v>
      </c>
      <c r="V92" s="39">
        <f t="shared" si="34"/>
        <v>0</v>
      </c>
      <c r="W92" s="39">
        <f t="shared" si="34"/>
        <v>0</v>
      </c>
      <c r="X92" s="151">
        <f t="shared" si="34"/>
        <v>0</v>
      </c>
    </row>
    <row r="93" spans="2:24" x14ac:dyDescent="0.25">
      <c r="B93" s="167" t="str">
        <f>B49</f>
        <v>Lot of agricultural tools</v>
      </c>
      <c r="C93" s="485" t="s">
        <v>751</v>
      </c>
      <c r="D93" s="444"/>
      <c r="E93" s="39">
        <f t="shared" ref="E93:X93" si="35">E49*$D49</f>
        <v>19250</v>
      </c>
      <c r="F93" s="39">
        <f t="shared" si="35"/>
        <v>0</v>
      </c>
      <c r="G93" s="39">
        <f t="shared" si="35"/>
        <v>0</v>
      </c>
      <c r="H93" s="39">
        <f t="shared" si="35"/>
        <v>19250</v>
      </c>
      <c r="I93" s="39">
        <f t="shared" si="35"/>
        <v>0</v>
      </c>
      <c r="J93" s="39">
        <f t="shared" si="35"/>
        <v>0</v>
      </c>
      <c r="K93" s="39">
        <f t="shared" si="35"/>
        <v>19250</v>
      </c>
      <c r="L93" s="39">
        <f t="shared" si="35"/>
        <v>0</v>
      </c>
      <c r="M93" s="39">
        <f t="shared" si="35"/>
        <v>0</v>
      </c>
      <c r="N93" s="39">
        <f t="shared" si="35"/>
        <v>19250</v>
      </c>
      <c r="O93" s="39">
        <f t="shared" si="35"/>
        <v>19250</v>
      </c>
      <c r="P93" s="39">
        <f t="shared" si="35"/>
        <v>0</v>
      </c>
      <c r="Q93" s="39">
        <f t="shared" si="35"/>
        <v>0</v>
      </c>
      <c r="R93" s="39">
        <f t="shared" si="35"/>
        <v>19250</v>
      </c>
      <c r="S93" s="39">
        <f t="shared" si="35"/>
        <v>0</v>
      </c>
      <c r="T93" s="39">
        <f t="shared" si="35"/>
        <v>0</v>
      </c>
      <c r="U93" s="39">
        <f t="shared" si="35"/>
        <v>19250</v>
      </c>
      <c r="V93" s="39">
        <f t="shared" si="35"/>
        <v>0</v>
      </c>
      <c r="W93" s="39">
        <f t="shared" si="35"/>
        <v>19250</v>
      </c>
      <c r="X93" s="39">
        <f t="shared" si="35"/>
        <v>0</v>
      </c>
    </row>
    <row r="94" spans="2:24" x14ac:dyDescent="0.25">
      <c r="B94" s="167"/>
      <c r="C94" s="485" t="s">
        <v>751</v>
      </c>
      <c r="D94" s="444"/>
      <c r="E94" s="39">
        <f t="shared" ref="E94:X94" si="36">E50*$D50</f>
        <v>0</v>
      </c>
      <c r="F94" s="39">
        <f t="shared" si="36"/>
        <v>0</v>
      </c>
      <c r="G94" s="39">
        <f t="shared" si="36"/>
        <v>0</v>
      </c>
      <c r="H94" s="39">
        <f t="shared" si="36"/>
        <v>0</v>
      </c>
      <c r="I94" s="39">
        <f t="shared" si="36"/>
        <v>0</v>
      </c>
      <c r="J94" s="39">
        <f t="shared" si="36"/>
        <v>0</v>
      </c>
      <c r="K94" s="39">
        <f t="shared" si="36"/>
        <v>0</v>
      </c>
      <c r="L94" s="39">
        <f t="shared" si="36"/>
        <v>0</v>
      </c>
      <c r="M94" s="39">
        <f t="shared" si="36"/>
        <v>0</v>
      </c>
      <c r="N94" s="39">
        <f t="shared" si="36"/>
        <v>0</v>
      </c>
      <c r="O94" s="39">
        <f t="shared" si="36"/>
        <v>0</v>
      </c>
      <c r="P94" s="39">
        <f t="shared" si="36"/>
        <v>0</v>
      </c>
      <c r="Q94" s="39">
        <f t="shared" si="36"/>
        <v>0</v>
      </c>
      <c r="R94" s="39">
        <f t="shared" si="36"/>
        <v>0</v>
      </c>
      <c r="S94" s="39">
        <f t="shared" si="36"/>
        <v>0</v>
      </c>
      <c r="T94" s="39">
        <f t="shared" si="36"/>
        <v>0</v>
      </c>
      <c r="U94" s="39">
        <f t="shared" si="36"/>
        <v>0</v>
      </c>
      <c r="V94" s="39">
        <f t="shared" si="36"/>
        <v>0</v>
      </c>
      <c r="W94" s="39">
        <f t="shared" si="36"/>
        <v>0</v>
      </c>
      <c r="X94" s="39">
        <f t="shared" si="36"/>
        <v>0</v>
      </c>
    </row>
    <row r="95" spans="2:24" ht="13" x14ac:dyDescent="0.3">
      <c r="B95" s="169" t="s">
        <v>485</v>
      </c>
      <c r="C95" s="485" t="s">
        <v>751</v>
      </c>
      <c r="D95" s="444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</row>
    <row r="96" spans="2:24" x14ac:dyDescent="0.25">
      <c r="B96" s="167"/>
      <c r="C96" s="485" t="s">
        <v>751</v>
      </c>
      <c r="D96" s="444"/>
      <c r="E96" s="39">
        <f t="shared" ref="E96:X96" si="37">E51*$D51</f>
        <v>0</v>
      </c>
      <c r="F96" s="39">
        <f t="shared" si="37"/>
        <v>0</v>
      </c>
      <c r="G96" s="39">
        <f t="shared" si="37"/>
        <v>0</v>
      </c>
      <c r="H96" s="39">
        <f t="shared" si="37"/>
        <v>0</v>
      </c>
      <c r="I96" s="39">
        <f t="shared" si="37"/>
        <v>0</v>
      </c>
      <c r="J96" s="39">
        <f t="shared" si="37"/>
        <v>0</v>
      </c>
      <c r="K96" s="39">
        <f t="shared" si="37"/>
        <v>0</v>
      </c>
      <c r="L96" s="39">
        <f t="shared" si="37"/>
        <v>0</v>
      </c>
      <c r="M96" s="39">
        <f t="shared" si="37"/>
        <v>0</v>
      </c>
      <c r="N96" s="39">
        <f t="shared" si="37"/>
        <v>0</v>
      </c>
      <c r="O96" s="39">
        <f t="shared" si="37"/>
        <v>0</v>
      </c>
      <c r="P96" s="39">
        <f t="shared" si="37"/>
        <v>0</v>
      </c>
      <c r="Q96" s="39">
        <f t="shared" si="37"/>
        <v>0</v>
      </c>
      <c r="R96" s="39">
        <f t="shared" si="37"/>
        <v>0</v>
      </c>
      <c r="S96" s="39">
        <f t="shared" si="37"/>
        <v>0</v>
      </c>
      <c r="T96" s="39">
        <f t="shared" si="37"/>
        <v>0</v>
      </c>
      <c r="U96" s="39">
        <f t="shared" si="37"/>
        <v>0</v>
      </c>
      <c r="V96" s="39">
        <f t="shared" si="37"/>
        <v>0</v>
      </c>
      <c r="W96" s="39">
        <f t="shared" si="37"/>
        <v>0</v>
      </c>
      <c r="X96" s="151">
        <f t="shared" si="37"/>
        <v>0</v>
      </c>
    </row>
    <row r="97" spans="2:24" x14ac:dyDescent="0.25">
      <c r="B97" s="167" t="str">
        <f>B52</f>
        <v>Seeds-Gum and Balanites Direct seedling</v>
      </c>
      <c r="C97" s="485" t="s">
        <v>751</v>
      </c>
      <c r="D97" s="444"/>
      <c r="E97" s="39">
        <f t="shared" ref="E97:X97" si="38">E52*$D52</f>
        <v>0</v>
      </c>
      <c r="F97" s="39">
        <f t="shared" si="38"/>
        <v>0</v>
      </c>
      <c r="G97" s="39">
        <f t="shared" si="38"/>
        <v>0</v>
      </c>
      <c r="H97" s="39">
        <f t="shared" si="38"/>
        <v>0</v>
      </c>
      <c r="I97" s="39">
        <f t="shared" si="38"/>
        <v>0</v>
      </c>
      <c r="J97" s="39">
        <f t="shared" si="38"/>
        <v>0</v>
      </c>
      <c r="K97" s="39">
        <f t="shared" si="38"/>
        <v>0</v>
      </c>
      <c r="L97" s="39">
        <f t="shared" si="38"/>
        <v>0</v>
      </c>
      <c r="M97" s="39">
        <f t="shared" si="38"/>
        <v>0</v>
      </c>
      <c r="N97" s="39">
        <f t="shared" si="38"/>
        <v>0</v>
      </c>
      <c r="O97" s="39">
        <f t="shared" si="38"/>
        <v>254.97123149508678</v>
      </c>
      <c r="P97" s="39">
        <f t="shared" si="38"/>
        <v>0</v>
      </c>
      <c r="Q97" s="39">
        <f t="shared" si="38"/>
        <v>0</v>
      </c>
      <c r="R97" s="39">
        <f t="shared" si="38"/>
        <v>0</v>
      </c>
      <c r="S97" s="39">
        <f t="shared" si="38"/>
        <v>0</v>
      </c>
      <c r="T97" s="39">
        <f t="shared" si="38"/>
        <v>0</v>
      </c>
      <c r="U97" s="39">
        <f t="shared" si="38"/>
        <v>0</v>
      </c>
      <c r="V97" s="39">
        <f t="shared" si="38"/>
        <v>0</v>
      </c>
      <c r="W97" s="39">
        <f t="shared" si="38"/>
        <v>0</v>
      </c>
      <c r="X97" s="151">
        <f t="shared" si="38"/>
        <v>0</v>
      </c>
    </row>
    <row r="98" spans="2:24" x14ac:dyDescent="0.25">
      <c r="B98" s="167" t="str">
        <f>B53</f>
        <v xml:space="preserve">Fooder Seeds </v>
      </c>
      <c r="C98" s="485" t="s">
        <v>751</v>
      </c>
      <c r="D98" s="444"/>
      <c r="E98" s="39">
        <f t="shared" ref="E98:X98" si="39">E53*$D53</f>
        <v>0</v>
      </c>
      <c r="F98" s="39">
        <f t="shared" si="39"/>
        <v>0</v>
      </c>
      <c r="G98" s="39">
        <f t="shared" si="39"/>
        <v>0</v>
      </c>
      <c r="H98" s="39">
        <f t="shared" si="39"/>
        <v>0</v>
      </c>
      <c r="I98" s="39">
        <f t="shared" si="39"/>
        <v>0</v>
      </c>
      <c r="J98" s="39">
        <f t="shared" si="39"/>
        <v>0</v>
      </c>
      <c r="K98" s="39">
        <f t="shared" si="39"/>
        <v>0</v>
      </c>
      <c r="L98" s="39">
        <f t="shared" si="39"/>
        <v>0</v>
      </c>
      <c r="M98" s="39">
        <f t="shared" si="39"/>
        <v>0</v>
      </c>
      <c r="N98" s="39">
        <f t="shared" si="39"/>
        <v>0</v>
      </c>
      <c r="O98" s="39">
        <f t="shared" si="39"/>
        <v>2625</v>
      </c>
      <c r="P98" s="39">
        <f t="shared" si="39"/>
        <v>2493.7499999999995</v>
      </c>
      <c r="Q98" s="39">
        <f t="shared" si="39"/>
        <v>2362.5</v>
      </c>
      <c r="R98" s="39">
        <f t="shared" si="39"/>
        <v>2231.25</v>
      </c>
      <c r="S98" s="39">
        <f t="shared" si="39"/>
        <v>2100.0000000000005</v>
      </c>
      <c r="T98" s="39">
        <f t="shared" si="39"/>
        <v>2100.0000000000005</v>
      </c>
      <c r="U98" s="39">
        <f t="shared" si="39"/>
        <v>1968.75</v>
      </c>
      <c r="V98" s="39">
        <f t="shared" si="39"/>
        <v>1968.75</v>
      </c>
      <c r="W98" s="39">
        <f t="shared" si="39"/>
        <v>1968.75</v>
      </c>
      <c r="X98" s="151">
        <f t="shared" si="39"/>
        <v>1968.75</v>
      </c>
    </row>
    <row r="99" spans="2:24" x14ac:dyDescent="0.25">
      <c r="B99" s="167" t="str">
        <f>B54</f>
        <v>Non improved Sorgho  seeds</v>
      </c>
      <c r="C99" s="485" t="s">
        <v>751</v>
      </c>
      <c r="D99" s="444"/>
      <c r="E99" s="39">
        <f t="shared" ref="E99:X99" si="40">E54*$D54</f>
        <v>3000</v>
      </c>
      <c r="F99" s="39">
        <f t="shared" si="40"/>
        <v>3000</v>
      </c>
      <c r="G99" s="39">
        <f t="shared" si="40"/>
        <v>3000</v>
      </c>
      <c r="H99" s="39">
        <f t="shared" si="40"/>
        <v>3000</v>
      </c>
      <c r="I99" s="39">
        <f t="shared" si="40"/>
        <v>3000</v>
      </c>
      <c r="J99" s="39">
        <f t="shared" si="40"/>
        <v>3000</v>
      </c>
      <c r="K99" s="39">
        <f t="shared" si="40"/>
        <v>3000</v>
      </c>
      <c r="L99" s="39">
        <f t="shared" si="40"/>
        <v>3000</v>
      </c>
      <c r="M99" s="39">
        <f t="shared" si="40"/>
        <v>3000</v>
      </c>
      <c r="N99" s="39">
        <f t="shared" si="40"/>
        <v>3000</v>
      </c>
      <c r="O99" s="39">
        <f t="shared" si="40"/>
        <v>0</v>
      </c>
      <c r="P99" s="39">
        <f t="shared" si="40"/>
        <v>0</v>
      </c>
      <c r="Q99" s="39">
        <f t="shared" si="40"/>
        <v>0</v>
      </c>
      <c r="R99" s="39">
        <f t="shared" si="40"/>
        <v>0</v>
      </c>
      <c r="S99" s="39">
        <f t="shared" si="40"/>
        <v>0</v>
      </c>
      <c r="T99" s="39">
        <f t="shared" si="40"/>
        <v>0</v>
      </c>
      <c r="U99" s="39">
        <f t="shared" si="40"/>
        <v>0</v>
      </c>
      <c r="V99" s="39">
        <f t="shared" si="40"/>
        <v>0</v>
      </c>
      <c r="W99" s="39">
        <f t="shared" si="40"/>
        <v>0</v>
      </c>
      <c r="X99" s="151">
        <f t="shared" si="40"/>
        <v>0</v>
      </c>
    </row>
    <row r="100" spans="2:24" x14ac:dyDescent="0.25">
      <c r="B100" s="167" t="str">
        <f>B55</f>
        <v>Sorgho improved  seeds</v>
      </c>
      <c r="C100" s="485" t="s">
        <v>751</v>
      </c>
      <c r="D100" s="444"/>
      <c r="E100" s="39">
        <f t="shared" ref="E100:X100" si="41">E55*$D55</f>
        <v>0</v>
      </c>
      <c r="F100" s="39">
        <f t="shared" si="41"/>
        <v>0</v>
      </c>
      <c r="G100" s="39">
        <f t="shared" si="41"/>
        <v>0</v>
      </c>
      <c r="H100" s="39">
        <f t="shared" si="41"/>
        <v>0</v>
      </c>
      <c r="I100" s="39">
        <f t="shared" si="41"/>
        <v>0</v>
      </c>
      <c r="J100" s="39">
        <f t="shared" si="41"/>
        <v>0</v>
      </c>
      <c r="K100" s="39">
        <f t="shared" si="41"/>
        <v>0</v>
      </c>
      <c r="L100" s="39">
        <f t="shared" si="41"/>
        <v>0</v>
      </c>
      <c r="M100" s="39">
        <f t="shared" si="41"/>
        <v>0</v>
      </c>
      <c r="N100" s="39">
        <f t="shared" si="41"/>
        <v>0</v>
      </c>
      <c r="O100" s="39">
        <f t="shared" si="41"/>
        <v>2640</v>
      </c>
      <c r="P100" s="39">
        <f t="shared" si="41"/>
        <v>2640</v>
      </c>
      <c r="Q100" s="39">
        <f t="shared" si="41"/>
        <v>2640</v>
      </c>
      <c r="R100" s="39">
        <f t="shared" si="41"/>
        <v>2640</v>
      </c>
      <c r="S100" s="39">
        <f t="shared" si="41"/>
        <v>2640</v>
      </c>
      <c r="T100" s="39">
        <f t="shared" si="41"/>
        <v>2640</v>
      </c>
      <c r="U100" s="39">
        <f t="shared" si="41"/>
        <v>2640</v>
      </c>
      <c r="V100" s="39">
        <f t="shared" si="41"/>
        <v>2640</v>
      </c>
      <c r="W100" s="39">
        <f t="shared" si="41"/>
        <v>2640</v>
      </c>
      <c r="X100" s="151">
        <f t="shared" si="41"/>
        <v>2640</v>
      </c>
    </row>
    <row r="101" spans="2:24" x14ac:dyDescent="0.25">
      <c r="B101" s="167" t="str">
        <f>B56</f>
        <v xml:space="preserve">Organic fertilizer </v>
      </c>
      <c r="C101" s="485" t="s">
        <v>751</v>
      </c>
      <c r="D101" s="444"/>
      <c r="E101" s="39">
        <f t="shared" ref="E101:X101" si="42">E56*$D56</f>
        <v>7500</v>
      </c>
      <c r="F101" s="39">
        <f t="shared" si="42"/>
        <v>7500</v>
      </c>
      <c r="G101" s="39">
        <f t="shared" si="42"/>
        <v>7500</v>
      </c>
      <c r="H101" s="39">
        <f t="shared" si="42"/>
        <v>7500</v>
      </c>
      <c r="I101" s="39">
        <f t="shared" si="42"/>
        <v>7500</v>
      </c>
      <c r="J101" s="39">
        <f t="shared" si="42"/>
        <v>7500</v>
      </c>
      <c r="K101" s="39">
        <f t="shared" si="42"/>
        <v>7500</v>
      </c>
      <c r="L101" s="39">
        <f t="shared" si="42"/>
        <v>7500</v>
      </c>
      <c r="M101" s="39">
        <f t="shared" si="42"/>
        <v>7500</v>
      </c>
      <c r="N101" s="39">
        <f t="shared" si="42"/>
        <v>7500</v>
      </c>
      <c r="O101" s="39">
        <f t="shared" si="42"/>
        <v>9000</v>
      </c>
      <c r="P101" s="39">
        <f t="shared" si="42"/>
        <v>10000</v>
      </c>
      <c r="Q101" s="39">
        <f t="shared" si="42"/>
        <v>10000</v>
      </c>
      <c r="R101" s="39">
        <f t="shared" si="42"/>
        <v>10000</v>
      </c>
      <c r="S101" s="39">
        <f t="shared" si="42"/>
        <v>10000</v>
      </c>
      <c r="T101" s="39">
        <f t="shared" si="42"/>
        <v>10000</v>
      </c>
      <c r="U101" s="39">
        <f t="shared" si="42"/>
        <v>10000</v>
      </c>
      <c r="V101" s="39">
        <f t="shared" si="42"/>
        <v>10000</v>
      </c>
      <c r="W101" s="39">
        <f t="shared" si="42"/>
        <v>10000</v>
      </c>
      <c r="X101" s="151">
        <f t="shared" si="42"/>
        <v>10000</v>
      </c>
    </row>
    <row r="102" spans="2:24" ht="13" x14ac:dyDescent="0.3">
      <c r="B102" s="170" t="s">
        <v>413</v>
      </c>
      <c r="C102" s="485" t="s">
        <v>751</v>
      </c>
      <c r="D102" s="444"/>
      <c r="E102" s="39">
        <f t="shared" ref="E102:X102" si="43">E57*$D57</f>
        <v>0</v>
      </c>
      <c r="F102" s="39">
        <f t="shared" si="43"/>
        <v>0</v>
      </c>
      <c r="G102" s="39">
        <f t="shared" si="43"/>
        <v>0</v>
      </c>
      <c r="H102" s="39">
        <f t="shared" si="43"/>
        <v>0</v>
      </c>
      <c r="I102" s="39">
        <f t="shared" si="43"/>
        <v>0</v>
      </c>
      <c r="J102" s="39">
        <f t="shared" si="43"/>
        <v>0</v>
      </c>
      <c r="K102" s="39">
        <f t="shared" si="43"/>
        <v>0</v>
      </c>
      <c r="L102" s="39">
        <f t="shared" si="43"/>
        <v>0</v>
      </c>
      <c r="M102" s="39">
        <f t="shared" si="43"/>
        <v>0</v>
      </c>
      <c r="N102" s="39">
        <f t="shared" si="43"/>
        <v>0</v>
      </c>
      <c r="O102" s="39">
        <f t="shared" si="43"/>
        <v>0</v>
      </c>
      <c r="P102" s="39">
        <f t="shared" si="43"/>
        <v>0</v>
      </c>
      <c r="Q102" s="39">
        <f t="shared" si="43"/>
        <v>0</v>
      </c>
      <c r="R102" s="39">
        <f t="shared" si="43"/>
        <v>0</v>
      </c>
      <c r="S102" s="39">
        <f t="shared" si="43"/>
        <v>0</v>
      </c>
      <c r="T102" s="39">
        <f t="shared" si="43"/>
        <v>0</v>
      </c>
      <c r="U102" s="39">
        <f t="shared" si="43"/>
        <v>0</v>
      </c>
      <c r="V102" s="39">
        <f t="shared" si="43"/>
        <v>0</v>
      </c>
      <c r="W102" s="39">
        <f t="shared" si="43"/>
        <v>0</v>
      </c>
      <c r="X102" s="151">
        <f t="shared" si="43"/>
        <v>0</v>
      </c>
    </row>
    <row r="103" spans="2:24" x14ac:dyDescent="0.25">
      <c r="B103" s="167" t="str">
        <f>B58</f>
        <v>Transportation</v>
      </c>
      <c r="C103" s="485" t="s">
        <v>751</v>
      </c>
      <c r="D103" s="444"/>
      <c r="E103" s="39">
        <f t="shared" ref="E103:X103" si="44">E58*$D58</f>
        <v>0</v>
      </c>
      <c r="F103" s="39">
        <f t="shared" si="44"/>
        <v>0</v>
      </c>
      <c r="G103" s="39">
        <f t="shared" si="44"/>
        <v>0</v>
      </c>
      <c r="H103" s="39">
        <f t="shared" si="44"/>
        <v>0</v>
      </c>
      <c r="I103" s="39">
        <f t="shared" si="44"/>
        <v>0</v>
      </c>
      <c r="J103" s="39">
        <f t="shared" si="44"/>
        <v>0</v>
      </c>
      <c r="K103" s="39">
        <f t="shared" si="44"/>
        <v>0</v>
      </c>
      <c r="L103" s="39">
        <f t="shared" si="44"/>
        <v>0</v>
      </c>
      <c r="M103" s="39">
        <f t="shared" si="44"/>
        <v>0</v>
      </c>
      <c r="N103" s="39">
        <f t="shared" si="44"/>
        <v>0</v>
      </c>
      <c r="O103" s="39">
        <f t="shared" si="44"/>
        <v>0</v>
      </c>
      <c r="P103" s="39">
        <f t="shared" si="44"/>
        <v>0</v>
      </c>
      <c r="Q103" s="39">
        <f t="shared" si="44"/>
        <v>0</v>
      </c>
      <c r="R103" s="39">
        <f t="shared" si="44"/>
        <v>0</v>
      </c>
      <c r="S103" s="39">
        <f t="shared" si="44"/>
        <v>0</v>
      </c>
      <c r="T103" s="39">
        <f t="shared" si="44"/>
        <v>0</v>
      </c>
      <c r="U103" s="39">
        <f t="shared" si="44"/>
        <v>0</v>
      </c>
      <c r="V103" s="39">
        <f t="shared" si="44"/>
        <v>30.697674418604649</v>
      </c>
      <c r="W103" s="39">
        <f t="shared" si="44"/>
        <v>61.395348837209298</v>
      </c>
      <c r="X103" s="151">
        <f t="shared" si="44"/>
        <v>92.093023255813947</v>
      </c>
    </row>
    <row r="104" spans="2:24" x14ac:dyDescent="0.25">
      <c r="B104" s="167" t="str">
        <f>B59</f>
        <v xml:space="preserve">Transport fruit Balanites et bag </v>
      </c>
      <c r="C104" s="485" t="s">
        <v>751</v>
      </c>
      <c r="D104" s="444"/>
      <c r="E104" s="39">
        <f t="shared" ref="E104:X104" si="45">E59*$D59</f>
        <v>0</v>
      </c>
      <c r="F104" s="39">
        <f t="shared" si="45"/>
        <v>0</v>
      </c>
      <c r="G104" s="39">
        <f t="shared" si="45"/>
        <v>0</v>
      </c>
      <c r="H104" s="39">
        <f t="shared" si="45"/>
        <v>0</v>
      </c>
      <c r="I104" s="39">
        <f t="shared" si="45"/>
        <v>0</v>
      </c>
      <c r="J104" s="39">
        <f t="shared" si="45"/>
        <v>0</v>
      </c>
      <c r="K104" s="39">
        <f t="shared" si="45"/>
        <v>0</v>
      </c>
      <c r="L104" s="39">
        <f t="shared" si="45"/>
        <v>0</v>
      </c>
      <c r="M104" s="39">
        <f t="shared" si="45"/>
        <v>0</v>
      </c>
      <c r="N104" s="39">
        <f t="shared" si="45"/>
        <v>0</v>
      </c>
      <c r="O104" s="39">
        <f t="shared" si="45"/>
        <v>0</v>
      </c>
      <c r="P104" s="39">
        <f t="shared" si="45"/>
        <v>0</v>
      </c>
      <c r="Q104" s="39">
        <f t="shared" si="45"/>
        <v>0</v>
      </c>
      <c r="R104" s="39">
        <f t="shared" si="45"/>
        <v>0</v>
      </c>
      <c r="S104" s="39">
        <f t="shared" si="45"/>
        <v>0</v>
      </c>
      <c r="T104" s="39">
        <f t="shared" si="45"/>
        <v>0</v>
      </c>
      <c r="U104" s="39">
        <f t="shared" si="45"/>
        <v>30139.534883720928</v>
      </c>
      <c r="V104" s="39">
        <f t="shared" si="45"/>
        <v>45209.30232558139</v>
      </c>
      <c r="W104" s="39">
        <f t="shared" si="45"/>
        <v>60279.069767441855</v>
      </c>
      <c r="X104" s="151">
        <f t="shared" si="45"/>
        <v>60279.069767441855</v>
      </c>
    </row>
    <row r="105" spans="2:24" x14ac:dyDescent="0.25">
      <c r="B105" s="167" t="s">
        <v>435</v>
      </c>
      <c r="C105" s="485" t="s">
        <v>751</v>
      </c>
      <c r="D105" s="446"/>
      <c r="E105" s="39">
        <f t="shared" ref="E105:X105" si="46">E60*$D60</f>
        <v>2923.6721962332299</v>
      </c>
      <c r="F105" s="39">
        <f t="shared" si="46"/>
        <v>2928.8782743034053</v>
      </c>
      <c r="G105" s="39">
        <f t="shared" si="46"/>
        <v>2937.4529911248715</v>
      </c>
      <c r="H105" s="39">
        <f t="shared" si="46"/>
        <v>2929.4907540763675</v>
      </c>
      <c r="I105" s="39">
        <f t="shared" si="46"/>
        <v>2927.9595546439627</v>
      </c>
      <c r="J105" s="39">
        <f t="shared" si="46"/>
        <v>2911.7288406604748</v>
      </c>
      <c r="K105" s="39">
        <f t="shared" si="46"/>
        <v>2894.5794070175443</v>
      </c>
      <c r="L105" s="39">
        <f t="shared" si="46"/>
        <v>2885.6984503095978</v>
      </c>
      <c r="M105" s="39">
        <f t="shared" si="46"/>
        <v>2876.2050138286895</v>
      </c>
      <c r="N105" s="39">
        <f t="shared" si="46"/>
        <v>2876.2050138286895</v>
      </c>
      <c r="O105" s="39">
        <f t="shared" si="46"/>
        <v>2923.6721962332304</v>
      </c>
      <c r="P105" s="39">
        <f t="shared" si="46"/>
        <v>2928.8782743034058</v>
      </c>
      <c r="Q105" s="39">
        <f t="shared" si="46"/>
        <v>2937.4529911248715</v>
      </c>
      <c r="R105" s="39">
        <f t="shared" si="46"/>
        <v>2929.4907540763675</v>
      </c>
      <c r="S105" s="39">
        <f t="shared" si="46"/>
        <v>2927.9595546439632</v>
      </c>
      <c r="T105" s="39">
        <f t="shared" si="46"/>
        <v>2911.7288406604753</v>
      </c>
      <c r="U105" s="39">
        <f t="shared" si="46"/>
        <v>2894.5794070175443</v>
      </c>
      <c r="V105" s="39">
        <f t="shared" si="46"/>
        <v>2885.6984503095978</v>
      </c>
      <c r="W105" s="39">
        <f t="shared" si="46"/>
        <v>2876.2050138286895</v>
      </c>
      <c r="X105" s="151">
        <f t="shared" si="46"/>
        <v>2765.4496082175929</v>
      </c>
    </row>
    <row r="106" spans="2:24" x14ac:dyDescent="0.25">
      <c r="B106" s="167" t="s">
        <v>436</v>
      </c>
      <c r="C106" s="485" t="s">
        <v>751</v>
      </c>
      <c r="D106" s="444"/>
      <c r="E106" s="39">
        <f t="shared" ref="E106:X106" si="47">E61*$D61</f>
        <v>0</v>
      </c>
      <c r="F106" s="39">
        <f t="shared" si="47"/>
        <v>0</v>
      </c>
      <c r="G106" s="39">
        <f t="shared" si="47"/>
        <v>0</v>
      </c>
      <c r="H106" s="39">
        <f t="shared" si="47"/>
        <v>0</v>
      </c>
      <c r="I106" s="39">
        <f t="shared" si="47"/>
        <v>0</v>
      </c>
      <c r="J106" s="39">
        <f t="shared" si="47"/>
        <v>0</v>
      </c>
      <c r="K106" s="39">
        <f t="shared" si="47"/>
        <v>0</v>
      </c>
      <c r="L106" s="39">
        <f t="shared" si="47"/>
        <v>0</v>
      </c>
      <c r="M106" s="39">
        <f t="shared" si="47"/>
        <v>0</v>
      </c>
      <c r="N106" s="39">
        <f t="shared" si="47"/>
        <v>0</v>
      </c>
      <c r="O106" s="39">
        <f t="shared" si="47"/>
        <v>0</v>
      </c>
      <c r="P106" s="39">
        <f t="shared" si="47"/>
        <v>0</v>
      </c>
      <c r="Q106" s="39">
        <f t="shared" si="47"/>
        <v>0</v>
      </c>
      <c r="R106" s="39">
        <f t="shared" si="47"/>
        <v>0</v>
      </c>
      <c r="S106" s="39">
        <f t="shared" si="47"/>
        <v>0</v>
      </c>
      <c r="T106" s="39">
        <f t="shared" si="47"/>
        <v>0</v>
      </c>
      <c r="U106" s="39">
        <f t="shared" si="47"/>
        <v>0</v>
      </c>
      <c r="V106" s="39">
        <f t="shared" si="47"/>
        <v>0</v>
      </c>
      <c r="W106" s="39">
        <f t="shared" si="47"/>
        <v>0</v>
      </c>
      <c r="X106" s="151">
        <f t="shared" si="47"/>
        <v>0</v>
      </c>
    </row>
    <row r="107" spans="2:24" ht="13" x14ac:dyDescent="0.3">
      <c r="B107" s="174" t="s">
        <v>437</v>
      </c>
      <c r="C107" s="485" t="s">
        <v>751</v>
      </c>
      <c r="D107" s="447"/>
      <c r="E107" s="163">
        <f t="shared" ref="E107:X107" si="48">SUM(E89:E106)</f>
        <v>32673.67219623323</v>
      </c>
      <c r="F107" s="163">
        <f t="shared" si="48"/>
        <v>13428.878274303406</v>
      </c>
      <c r="G107" s="163">
        <f t="shared" si="48"/>
        <v>13437.452991124872</v>
      </c>
      <c r="H107" s="163">
        <f t="shared" si="48"/>
        <v>32679.490754076367</v>
      </c>
      <c r="I107" s="163">
        <f t="shared" si="48"/>
        <v>13427.959554643963</v>
      </c>
      <c r="J107" s="163">
        <f t="shared" si="48"/>
        <v>13411.728840660475</v>
      </c>
      <c r="K107" s="163">
        <f t="shared" si="48"/>
        <v>32644.579407017543</v>
      </c>
      <c r="L107" s="163">
        <f t="shared" si="48"/>
        <v>13385.698450309597</v>
      </c>
      <c r="M107" s="163">
        <f t="shared" si="48"/>
        <v>13376.20501382869</v>
      </c>
      <c r="N107" s="163">
        <f t="shared" si="48"/>
        <v>32626.20501382869</v>
      </c>
      <c r="O107" s="163">
        <f t="shared" si="48"/>
        <v>38915.093427728316</v>
      </c>
      <c r="P107" s="163">
        <f t="shared" si="48"/>
        <v>18062.628274303406</v>
      </c>
      <c r="Q107" s="163">
        <f t="shared" si="48"/>
        <v>17939.952991124872</v>
      </c>
      <c r="R107" s="163">
        <f t="shared" si="48"/>
        <v>37050.740754076367</v>
      </c>
      <c r="S107" s="163">
        <f t="shared" si="48"/>
        <v>17964.409554643964</v>
      </c>
      <c r="T107" s="163">
        <f t="shared" si="48"/>
        <v>17651.728840660475</v>
      </c>
      <c r="U107" s="163">
        <f t="shared" si="48"/>
        <v>66892.864290738478</v>
      </c>
      <c r="V107" s="163">
        <f t="shared" si="48"/>
        <v>62734.448450309588</v>
      </c>
      <c r="W107" s="163">
        <f t="shared" si="48"/>
        <v>97075.420130107741</v>
      </c>
      <c r="X107" s="175">
        <f t="shared" si="48"/>
        <v>77745.362398915255</v>
      </c>
    </row>
    <row r="108" spans="2:24" x14ac:dyDescent="0.25">
      <c r="B108" s="168"/>
      <c r="C108" s="485" t="s">
        <v>751</v>
      </c>
      <c r="D108" s="444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151"/>
    </row>
    <row r="109" spans="2:24" x14ac:dyDescent="0.25">
      <c r="B109" s="167" t="str">
        <f t="shared" ref="B109:B119" si="49">B63</f>
        <v>Labour -Family labour mobilized</v>
      </c>
      <c r="C109" s="485" t="s">
        <v>751</v>
      </c>
      <c r="D109" s="444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151"/>
    </row>
    <row r="110" spans="2:24" x14ac:dyDescent="0.25">
      <c r="B110" s="167" t="str">
        <f t="shared" si="49"/>
        <v xml:space="preserve">Land preparation </v>
      </c>
      <c r="C110" s="485" t="s">
        <v>751</v>
      </c>
      <c r="D110" s="444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151"/>
    </row>
    <row r="111" spans="2:24" x14ac:dyDescent="0.25">
      <c r="B111" s="167" t="str">
        <f t="shared" si="49"/>
        <v xml:space="preserve">Planting .seedling </v>
      </c>
      <c r="C111" s="485" t="s">
        <v>751</v>
      </c>
      <c r="D111" s="444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151"/>
    </row>
    <row r="112" spans="2:24" x14ac:dyDescent="0.25">
      <c r="B112" s="167" t="str">
        <f t="shared" si="49"/>
        <v>Hoeing</v>
      </c>
      <c r="C112" s="485" t="s">
        <v>751</v>
      </c>
      <c r="D112" s="444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151"/>
    </row>
    <row r="113" spans="2:24" x14ac:dyDescent="0.25">
      <c r="B113" s="167" t="str">
        <f t="shared" si="49"/>
        <v>Weeding</v>
      </c>
      <c r="C113" s="485" t="s">
        <v>751</v>
      </c>
      <c r="D113" s="444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151"/>
    </row>
    <row r="114" spans="2:24" x14ac:dyDescent="0.25">
      <c r="B114" s="167" t="str">
        <f t="shared" si="49"/>
        <v>Mulching</v>
      </c>
      <c r="C114" s="485" t="s">
        <v>751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 t="shared" si="49"/>
        <v>Tapping</v>
      </c>
      <c r="C115" s="485" t="s">
        <v>751</v>
      </c>
      <c r="D115" s="4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76"/>
    </row>
    <row r="116" spans="2:24" x14ac:dyDescent="0.25">
      <c r="B116" s="167" t="str">
        <f t="shared" si="49"/>
        <v xml:space="preserve">Harvesting-Gum </v>
      </c>
      <c r="C116" s="485" t="s">
        <v>751</v>
      </c>
      <c r="D116" s="643"/>
      <c r="E116" s="644"/>
      <c r="F116" s="644"/>
      <c r="G116" s="644"/>
      <c r="H116" s="644"/>
      <c r="I116" s="644"/>
      <c r="J116" s="644"/>
      <c r="K116" s="644"/>
      <c r="L116" s="644"/>
      <c r="M116" s="644"/>
      <c r="N116" s="644"/>
      <c r="O116" s="644"/>
      <c r="P116" s="644"/>
      <c r="Q116" s="644"/>
      <c r="R116" s="644"/>
      <c r="S116" s="644"/>
      <c r="T116" s="644"/>
      <c r="U116" s="644"/>
      <c r="V116" s="644"/>
      <c r="W116" s="644"/>
      <c r="X116" s="645"/>
    </row>
    <row r="117" spans="2:24" ht="13" thickBot="1" x14ac:dyDescent="0.3">
      <c r="B117" s="167" t="str">
        <f t="shared" si="49"/>
        <v xml:space="preserve">Haversting.Threshing- Fodder -Annual crop </v>
      </c>
      <c r="C117" s="485" t="s">
        <v>751</v>
      </c>
      <c r="D117" s="643"/>
      <c r="E117" s="644"/>
      <c r="F117" s="644"/>
      <c r="G117" s="644"/>
      <c r="H117" s="644"/>
      <c r="I117" s="644"/>
      <c r="J117" s="644"/>
      <c r="K117" s="644"/>
      <c r="L117" s="644"/>
      <c r="M117" s="644"/>
      <c r="N117" s="644"/>
      <c r="O117" s="644"/>
      <c r="P117" s="644"/>
      <c r="Q117" s="644"/>
      <c r="R117" s="644"/>
      <c r="S117" s="644"/>
      <c r="T117" s="644"/>
      <c r="U117" s="644"/>
      <c r="V117" s="644"/>
      <c r="W117" s="644"/>
      <c r="X117" s="645"/>
    </row>
    <row r="118" spans="2:24" s="152" customFormat="1" ht="13" x14ac:dyDescent="0.3">
      <c r="B118" s="153" t="str">
        <f t="shared" si="49"/>
        <v>Family labour</v>
      </c>
      <c r="C118" s="485" t="s">
        <v>751</v>
      </c>
      <c r="D118" s="449"/>
      <c r="E118" s="155">
        <f t="shared" ref="E118:X118" si="50">E72*$D72</f>
        <v>38880</v>
      </c>
      <c r="F118" s="155">
        <f t="shared" si="50"/>
        <v>38880</v>
      </c>
      <c r="G118" s="155">
        <f t="shared" si="50"/>
        <v>38880</v>
      </c>
      <c r="H118" s="155">
        <f t="shared" si="50"/>
        <v>38880</v>
      </c>
      <c r="I118" s="155">
        <f t="shared" si="50"/>
        <v>38880</v>
      </c>
      <c r="J118" s="155">
        <f t="shared" si="50"/>
        <v>38880</v>
      </c>
      <c r="K118" s="155">
        <f t="shared" si="50"/>
        <v>38880</v>
      </c>
      <c r="L118" s="155">
        <f t="shared" si="50"/>
        <v>38880</v>
      </c>
      <c r="M118" s="155">
        <f t="shared" si="50"/>
        <v>38880</v>
      </c>
      <c r="N118" s="155">
        <f t="shared" si="50"/>
        <v>38880</v>
      </c>
      <c r="O118" s="155">
        <f t="shared" si="50"/>
        <v>38005.200000000004</v>
      </c>
      <c r="P118" s="155">
        <f t="shared" si="50"/>
        <v>37976.04</v>
      </c>
      <c r="Q118" s="155">
        <f t="shared" si="50"/>
        <v>37422</v>
      </c>
      <c r="R118" s="155">
        <f t="shared" si="50"/>
        <v>37917.72</v>
      </c>
      <c r="S118" s="155">
        <f t="shared" si="50"/>
        <v>37422</v>
      </c>
      <c r="T118" s="155">
        <f t="shared" si="50"/>
        <v>37888.560000000005</v>
      </c>
      <c r="U118" s="155">
        <f t="shared" si="50"/>
        <v>40581</v>
      </c>
      <c r="V118" s="155">
        <f t="shared" si="50"/>
        <v>44906.400000000009</v>
      </c>
      <c r="W118" s="155">
        <f t="shared" si="50"/>
        <v>45684.000000000007</v>
      </c>
      <c r="X118" s="156">
        <f t="shared" si="50"/>
        <v>46121.400000000009</v>
      </c>
    </row>
    <row r="119" spans="2:24" s="152" customFormat="1" ht="13" x14ac:dyDescent="0.3">
      <c r="B119" s="157" t="str">
        <f t="shared" si="49"/>
        <v>Hired labour</v>
      </c>
      <c r="C119" s="485" t="s">
        <v>751</v>
      </c>
      <c r="D119" s="450"/>
      <c r="E119" s="159">
        <f t="shared" ref="E119:X119" si="51">E73*$D73</f>
        <v>0</v>
      </c>
      <c r="F119" s="159">
        <f t="shared" si="51"/>
        <v>0</v>
      </c>
      <c r="G119" s="159">
        <f t="shared" si="51"/>
        <v>0</v>
      </c>
      <c r="H119" s="159">
        <f t="shared" si="51"/>
        <v>0</v>
      </c>
      <c r="I119" s="159">
        <f t="shared" si="51"/>
        <v>0</v>
      </c>
      <c r="J119" s="159">
        <f t="shared" si="51"/>
        <v>0</v>
      </c>
      <c r="K119" s="159">
        <f t="shared" si="51"/>
        <v>0</v>
      </c>
      <c r="L119" s="159">
        <f t="shared" si="51"/>
        <v>0</v>
      </c>
      <c r="M119" s="159">
        <f t="shared" si="51"/>
        <v>0</v>
      </c>
      <c r="N119" s="159">
        <f t="shared" si="51"/>
        <v>0</v>
      </c>
      <c r="O119" s="159">
        <f t="shared" si="51"/>
        <v>4222.7999999999965</v>
      </c>
      <c r="P119" s="159">
        <f t="shared" si="51"/>
        <v>4219.5599999999959</v>
      </c>
      <c r="Q119" s="159">
        <f t="shared" si="51"/>
        <v>4158.0000000000018</v>
      </c>
      <c r="R119" s="159">
        <f t="shared" si="51"/>
        <v>4213.0799999999963</v>
      </c>
      <c r="S119" s="159">
        <f t="shared" si="51"/>
        <v>4158.0000000000018</v>
      </c>
      <c r="T119" s="159">
        <f t="shared" si="51"/>
        <v>4209.8399999999956</v>
      </c>
      <c r="U119" s="159">
        <f t="shared" si="51"/>
        <v>4508.9999999999973</v>
      </c>
      <c r="V119" s="159">
        <f t="shared" si="51"/>
        <v>4989.5999999999976</v>
      </c>
      <c r="W119" s="159">
        <f t="shared" si="51"/>
        <v>5075.9999999999955</v>
      </c>
      <c r="X119" s="160">
        <f t="shared" si="51"/>
        <v>5124.5999999999976</v>
      </c>
    </row>
    <row r="120" spans="2:24" s="138" customFormat="1" ht="13.5" thickBot="1" x14ac:dyDescent="0.35">
      <c r="B120" s="177" t="s">
        <v>439</v>
      </c>
      <c r="C120" s="485" t="s">
        <v>751</v>
      </c>
      <c r="D120" s="451"/>
      <c r="E120" s="149">
        <f t="shared" ref="E120:X120" si="52">SUM(E118:E119)</f>
        <v>38880</v>
      </c>
      <c r="F120" s="149">
        <f t="shared" si="52"/>
        <v>38880</v>
      </c>
      <c r="G120" s="149">
        <f t="shared" si="52"/>
        <v>38880</v>
      </c>
      <c r="H120" s="149">
        <f t="shared" si="52"/>
        <v>38880</v>
      </c>
      <c r="I120" s="149">
        <f t="shared" si="52"/>
        <v>38880</v>
      </c>
      <c r="J120" s="149">
        <f t="shared" si="52"/>
        <v>38880</v>
      </c>
      <c r="K120" s="149">
        <f t="shared" si="52"/>
        <v>38880</v>
      </c>
      <c r="L120" s="149">
        <f t="shared" si="52"/>
        <v>38880</v>
      </c>
      <c r="M120" s="149">
        <f t="shared" si="52"/>
        <v>38880</v>
      </c>
      <c r="N120" s="149">
        <f t="shared" si="52"/>
        <v>38880</v>
      </c>
      <c r="O120" s="149">
        <f t="shared" si="52"/>
        <v>42228</v>
      </c>
      <c r="P120" s="149">
        <f t="shared" si="52"/>
        <v>42195.6</v>
      </c>
      <c r="Q120" s="149">
        <f t="shared" si="52"/>
        <v>41580</v>
      </c>
      <c r="R120" s="149">
        <f t="shared" si="52"/>
        <v>42130.799999999996</v>
      </c>
      <c r="S120" s="149">
        <f t="shared" si="52"/>
        <v>41580</v>
      </c>
      <c r="T120" s="149">
        <f t="shared" si="52"/>
        <v>42098.400000000001</v>
      </c>
      <c r="U120" s="149">
        <f t="shared" si="52"/>
        <v>45090</v>
      </c>
      <c r="V120" s="149">
        <f t="shared" si="52"/>
        <v>49896.000000000007</v>
      </c>
      <c r="W120" s="149">
        <f t="shared" si="52"/>
        <v>50760</v>
      </c>
      <c r="X120" s="178">
        <f t="shared" si="52"/>
        <v>51246.000000000007</v>
      </c>
    </row>
    <row r="121" spans="2:24" ht="13.5" thickBot="1" x14ac:dyDescent="0.35">
      <c r="B121" s="51" t="s">
        <v>440</v>
      </c>
      <c r="C121" s="491"/>
      <c r="D121" s="452"/>
      <c r="E121" s="161">
        <f t="shared" ref="E121:X121" si="53">E120+E107</f>
        <v>71553.672196233238</v>
      </c>
      <c r="F121" s="161">
        <f t="shared" si="53"/>
        <v>52308.87827430341</v>
      </c>
      <c r="G121" s="481">
        <f t="shared" si="53"/>
        <v>52317.452991124868</v>
      </c>
      <c r="H121" s="161">
        <f t="shared" si="53"/>
        <v>71559.490754076367</v>
      </c>
      <c r="I121" s="161">
        <f t="shared" si="53"/>
        <v>52307.959554643967</v>
      </c>
      <c r="J121" s="161">
        <f t="shared" si="53"/>
        <v>52291.728840660478</v>
      </c>
      <c r="K121" s="161">
        <f t="shared" si="53"/>
        <v>71524.579407017547</v>
      </c>
      <c r="L121" s="161">
        <f t="shared" si="53"/>
        <v>52265.698450309596</v>
      </c>
      <c r="M121" s="161">
        <f t="shared" si="53"/>
        <v>52256.205013828687</v>
      </c>
      <c r="N121" s="161">
        <f t="shared" si="53"/>
        <v>71506.205013828687</v>
      </c>
      <c r="O121" s="161">
        <f t="shared" si="53"/>
        <v>81143.093427728309</v>
      </c>
      <c r="P121" s="161">
        <f t="shared" si="53"/>
        <v>60258.228274303401</v>
      </c>
      <c r="Q121" s="161">
        <f t="shared" si="53"/>
        <v>59519.952991124868</v>
      </c>
      <c r="R121" s="161">
        <f t="shared" si="53"/>
        <v>79181.540754076355</v>
      </c>
      <c r="S121" s="161">
        <f t="shared" si="53"/>
        <v>59544.409554643964</v>
      </c>
      <c r="T121" s="161">
        <f t="shared" si="53"/>
        <v>59750.128840660473</v>
      </c>
      <c r="U121" s="161">
        <f t="shared" si="53"/>
        <v>111982.86429073848</v>
      </c>
      <c r="V121" s="161">
        <f t="shared" si="53"/>
        <v>112630.4484503096</v>
      </c>
      <c r="W121" s="161">
        <f t="shared" si="53"/>
        <v>147835.42013010773</v>
      </c>
      <c r="X121" s="179">
        <f t="shared" si="53"/>
        <v>128991.36239891525</v>
      </c>
    </row>
    <row r="122" spans="2:24" s="52" customFormat="1" ht="13" x14ac:dyDescent="0.3">
      <c r="B122" s="53" t="s">
        <v>441</v>
      </c>
      <c r="C122" s="454"/>
      <c r="D122" s="454"/>
      <c r="E122" s="137">
        <f>E87-E107</f>
        <v>108216.00788632609</v>
      </c>
      <c r="F122" s="137">
        <f t="shared" ref="F122:X122" si="54">F87-F121+F120</f>
        <v>127711.67900123839</v>
      </c>
      <c r="G122" s="137">
        <f t="shared" si="54"/>
        <v>128116.31377874098</v>
      </c>
      <c r="H122" s="137">
        <f t="shared" si="54"/>
        <v>108490.58148534573</v>
      </c>
      <c r="I122" s="137">
        <f t="shared" si="54"/>
        <v>127668.32527507738</v>
      </c>
      <c r="J122" s="137">
        <f t="shared" si="54"/>
        <v>126902.40944623321</v>
      </c>
      <c r="K122" s="137">
        <f t="shared" si="54"/>
        <v>106843.13989122807</v>
      </c>
      <c r="L122" s="137">
        <f t="shared" si="54"/>
        <v>125674.05387167184</v>
      </c>
      <c r="M122" s="137">
        <f t="shared" si="54"/>
        <v>125226.06536800826</v>
      </c>
      <c r="N122" s="137">
        <f t="shared" si="54"/>
        <v>105976.06536800826</v>
      </c>
      <c r="O122" s="137">
        <f t="shared" si="54"/>
        <v>124786.81575699823</v>
      </c>
      <c r="P122" s="137">
        <f t="shared" si="54"/>
        <v>145744.3686297214</v>
      </c>
      <c r="Q122" s="137">
        <f t="shared" si="54"/>
        <v>142916.60015644995</v>
      </c>
      <c r="R122" s="137">
        <f t="shared" si="54"/>
        <v>126429.79588163056</v>
      </c>
      <c r="S122" s="137">
        <f t="shared" si="54"/>
        <v>142372.27775185762</v>
      </c>
      <c r="T122" s="137">
        <f t="shared" si="54"/>
        <v>144676.15557626422</v>
      </c>
      <c r="U122" s="137">
        <f t="shared" si="54"/>
        <v>127315.9076390861</v>
      </c>
      <c r="V122" s="137">
        <f t="shared" si="54"/>
        <v>154248.87737012387</v>
      </c>
      <c r="W122" s="137">
        <f t="shared" si="54"/>
        <v>141748.91984925247</v>
      </c>
      <c r="X122" s="181">
        <f t="shared" si="54"/>
        <v>167174.83021051236</v>
      </c>
    </row>
    <row r="123" spans="2:24" ht="13" x14ac:dyDescent="0.3">
      <c r="B123" s="53" t="s">
        <v>442</v>
      </c>
      <c r="C123" s="54"/>
      <c r="D123" s="454"/>
      <c r="E123" s="131">
        <f t="shared" ref="E123:X123" si="55">E87-E121</f>
        <v>69336.007886326086</v>
      </c>
      <c r="F123" s="131">
        <f t="shared" si="55"/>
        <v>88831.679001238386</v>
      </c>
      <c r="G123" s="131">
        <f t="shared" si="55"/>
        <v>89236.31377874098</v>
      </c>
      <c r="H123" s="131">
        <f t="shared" si="55"/>
        <v>69610.581485345727</v>
      </c>
      <c r="I123" s="131">
        <f t="shared" si="55"/>
        <v>88788.325275077383</v>
      </c>
      <c r="J123" s="131">
        <f t="shared" si="55"/>
        <v>88022.409446233214</v>
      </c>
      <c r="K123" s="131">
        <f t="shared" si="55"/>
        <v>67963.139891228071</v>
      </c>
      <c r="L123" s="131">
        <f t="shared" si="55"/>
        <v>86794.053871671844</v>
      </c>
      <c r="M123" s="131">
        <f t="shared" si="55"/>
        <v>86346.065368008261</v>
      </c>
      <c r="N123" s="131">
        <f t="shared" si="55"/>
        <v>67096.065368008261</v>
      </c>
      <c r="O123" s="131">
        <f t="shared" si="55"/>
        <v>82558.815756998229</v>
      </c>
      <c r="P123" s="131">
        <f t="shared" si="55"/>
        <v>103548.76862972139</v>
      </c>
      <c r="Q123" s="131">
        <f t="shared" si="55"/>
        <v>101336.60015644996</v>
      </c>
      <c r="R123" s="131">
        <f t="shared" si="55"/>
        <v>84298.995881630573</v>
      </c>
      <c r="S123" s="131">
        <f t="shared" si="55"/>
        <v>100792.27775185762</v>
      </c>
      <c r="T123" s="131">
        <f t="shared" si="55"/>
        <v>102577.75557626423</v>
      </c>
      <c r="U123" s="131">
        <f t="shared" si="55"/>
        <v>82225.907639086101</v>
      </c>
      <c r="V123" s="131">
        <f t="shared" si="55"/>
        <v>104352.87737012387</v>
      </c>
      <c r="W123" s="131">
        <f t="shared" si="55"/>
        <v>90988.919849252474</v>
      </c>
      <c r="X123" s="182">
        <f t="shared" si="55"/>
        <v>115928.83021051236</v>
      </c>
    </row>
    <row r="124" spans="2:24" ht="13.5" thickBot="1" x14ac:dyDescent="0.35">
      <c r="B124" s="55" t="s">
        <v>443</v>
      </c>
      <c r="C124" s="56"/>
      <c r="D124" s="455"/>
      <c r="E124" s="131"/>
      <c r="F124" s="120"/>
      <c r="G124" s="120"/>
      <c r="H124" s="120"/>
      <c r="I124" s="120"/>
      <c r="J124" s="120"/>
      <c r="K124" s="120"/>
      <c r="L124" s="120"/>
      <c r="M124" s="120"/>
      <c r="N124" s="120"/>
      <c r="O124" s="131">
        <f t="shared" ref="O124:X124" si="56">+O123-E123</f>
        <v>13222.807870672143</v>
      </c>
      <c r="P124" s="120">
        <f t="shared" si="56"/>
        <v>14717.089628483009</v>
      </c>
      <c r="Q124" s="120">
        <f t="shared" si="56"/>
        <v>12100.286377708981</v>
      </c>
      <c r="R124" s="120">
        <f t="shared" si="56"/>
        <v>14688.414396284847</v>
      </c>
      <c r="S124" s="120">
        <f t="shared" si="56"/>
        <v>12003.952476780236</v>
      </c>
      <c r="T124" s="120">
        <f t="shared" si="56"/>
        <v>14555.346130031015</v>
      </c>
      <c r="U124" s="120">
        <f t="shared" si="56"/>
        <v>14262.76774785803</v>
      </c>
      <c r="V124" s="120">
        <f t="shared" si="56"/>
        <v>17558.823498452024</v>
      </c>
      <c r="W124" s="120">
        <f t="shared" si="56"/>
        <v>4642.8544812442124</v>
      </c>
      <c r="X124" s="132">
        <f t="shared" si="56"/>
        <v>48832.764842504097</v>
      </c>
    </row>
    <row r="125" spans="2:24" ht="13.5" thickBot="1" x14ac:dyDescent="0.35">
      <c r="B125" s="57" t="s">
        <v>444</v>
      </c>
      <c r="C125" s="58"/>
      <c r="D125" s="456"/>
      <c r="E125" s="116"/>
      <c r="F125" s="117"/>
      <c r="G125" s="117"/>
      <c r="H125" s="117"/>
      <c r="I125" s="117"/>
      <c r="J125" s="117"/>
      <c r="K125" s="117"/>
      <c r="L125" s="117"/>
      <c r="M125" s="117"/>
      <c r="N125" s="117"/>
      <c r="O125" s="116"/>
      <c r="P125" s="117"/>
      <c r="Q125" s="117"/>
      <c r="R125" s="117"/>
      <c r="S125" s="117"/>
      <c r="T125" s="117"/>
      <c r="U125" s="117"/>
      <c r="V125" s="117"/>
      <c r="W125" s="117"/>
      <c r="X125" s="118"/>
    </row>
    <row r="126" spans="2:24" ht="13.5" thickBot="1" x14ac:dyDescent="0.35">
      <c r="B126" s="28" t="s">
        <v>445</v>
      </c>
      <c r="C126" s="26"/>
      <c r="D126" s="507"/>
      <c r="E126" s="26"/>
      <c r="F126" s="26"/>
      <c r="G126" s="508"/>
      <c r="H126" s="26"/>
      <c r="I126" s="26"/>
      <c r="J126" s="26"/>
      <c r="K126" s="26"/>
      <c r="L126" s="26"/>
      <c r="M126" s="26"/>
      <c r="N126" s="26"/>
      <c r="O126" s="550">
        <f t="shared" ref="O126:X126" si="57">O124/O72</f>
        <v>187.87734968275279</v>
      </c>
      <c r="P126" s="509">
        <f t="shared" si="57"/>
        <v>209.26953940908066</v>
      </c>
      <c r="Q126" s="509">
        <f t="shared" si="57"/>
        <v>174.60730703764764</v>
      </c>
      <c r="R126" s="509">
        <f t="shared" si="57"/>
        <v>209.18303563594586</v>
      </c>
      <c r="S126" s="509">
        <f t="shared" si="57"/>
        <v>173.21720745714626</v>
      </c>
      <c r="T126" s="509">
        <f t="shared" si="57"/>
        <v>207.44749629483798</v>
      </c>
      <c r="U126" s="509">
        <f t="shared" si="57"/>
        <v>189.79065532745216</v>
      </c>
      <c r="V126" s="509">
        <f t="shared" si="57"/>
        <v>211.14506371394927</v>
      </c>
      <c r="W126" s="509">
        <f t="shared" si="57"/>
        <v>54.880076610451674</v>
      </c>
      <c r="X126" s="510">
        <f t="shared" si="57"/>
        <v>571.74528559306975</v>
      </c>
    </row>
    <row r="127" spans="2:24" ht="13" x14ac:dyDescent="0.3">
      <c r="B127" s="61" t="s">
        <v>295</v>
      </c>
      <c r="C127" s="64">
        <v>0.1</v>
      </c>
      <c r="K127" s="24"/>
    </row>
    <row r="128" spans="2:24" ht="13" x14ac:dyDescent="0.3">
      <c r="B128" s="61" t="s">
        <v>446</v>
      </c>
      <c r="C128" s="479">
        <f>+NPV(C127,O124:X124)</f>
        <v>95283.294952203767</v>
      </c>
      <c r="E128" s="614"/>
      <c r="M128" s="60"/>
      <c r="N128" s="63" t="s">
        <v>221</v>
      </c>
      <c r="O128" s="1396">
        <f>O124/'FCs _SER'!$H155</f>
        <v>46.031391690336719</v>
      </c>
      <c r="P128" s="1396">
        <f>P124/'FCs _SER'!$H155</f>
        <v>51.233302628033826</v>
      </c>
      <c r="Q128" s="1396">
        <f>Q124/'FCs _SER'!$H155</f>
        <v>42.123656886292984</v>
      </c>
      <c r="R128" s="1396">
        <f>R124/'FCs _SER'!$H155</f>
        <v>51.133478078056612</v>
      </c>
      <c r="S128" s="1396">
        <f>S124/'FCs _SER'!$H155</f>
        <v>41.7882981962114</v>
      </c>
      <c r="T128" s="1396">
        <f>T124/'FCs _SER'!$H155</f>
        <v>50.670239290546895</v>
      </c>
      <c r="U128" s="1396">
        <f>U124/'FCs _SER'!$H155</f>
        <v>49.651712042654189</v>
      </c>
      <c r="V128" s="1396">
        <f>V124/'FCs _SER'!$H155</f>
        <v>61.125979442795021</v>
      </c>
      <c r="W128" s="1396">
        <f>W124/'FCs _SER'!$H155</f>
        <v>16.16275871794269</v>
      </c>
      <c r="X128" s="1396">
        <f>X124/'FCs _SER'!$H155</f>
        <v>169.99718575455242</v>
      </c>
    </row>
    <row r="129" spans="2:29" ht="13" x14ac:dyDescent="0.3">
      <c r="B129" s="61" t="s">
        <v>447</v>
      </c>
      <c r="C129" s="65" t="e">
        <f>+IRR(O124:X124)</f>
        <v>#NUM!</v>
      </c>
      <c r="E129" s="614"/>
      <c r="L129" s="60"/>
      <c r="M129" s="60"/>
      <c r="N129" s="63"/>
      <c r="O129" s="63"/>
      <c r="P129" s="63"/>
      <c r="Q129" s="60"/>
    </row>
    <row r="130" spans="2:29" ht="13" x14ac:dyDescent="0.3">
      <c r="B130" s="61" t="s">
        <v>448</v>
      </c>
      <c r="C130" s="183">
        <f>C132/C131</f>
        <v>2.1425552134113208</v>
      </c>
      <c r="E130" s="614"/>
      <c r="L130" s="60"/>
      <c r="M130" s="60"/>
      <c r="N130" s="60"/>
      <c r="O130" s="60"/>
      <c r="P130" s="60"/>
      <c r="Q130" s="60"/>
    </row>
    <row r="131" spans="2:29" ht="13" x14ac:dyDescent="0.3">
      <c r="B131" s="66" t="s">
        <v>449</v>
      </c>
      <c r="C131" s="479">
        <f>+NPV(C127,O121:X121)</f>
        <v>515502.95532670431</v>
      </c>
      <c r="E131" s="614"/>
      <c r="L131" s="60"/>
      <c r="M131" s="60"/>
      <c r="N131" s="60"/>
      <c r="O131" s="60"/>
      <c r="P131" s="60"/>
      <c r="Q131" s="60"/>
    </row>
    <row r="132" spans="2:29" ht="13" x14ac:dyDescent="0.3">
      <c r="B132" s="66" t="s">
        <v>450</v>
      </c>
      <c r="C132" s="479">
        <f>+NPV(C127,O87:X87)</f>
        <v>1104493.5444641735</v>
      </c>
      <c r="L132" s="60"/>
      <c r="M132" s="60"/>
      <c r="N132" s="60"/>
      <c r="O132" s="60"/>
      <c r="P132" s="60"/>
      <c r="Q132" s="60"/>
    </row>
    <row r="133" spans="2:29" ht="13" x14ac:dyDescent="0.3">
      <c r="B133" s="66" t="s">
        <v>451</v>
      </c>
      <c r="C133" s="62">
        <f>+(C131-C132)/C132</f>
        <v>-0.53326757054357266</v>
      </c>
      <c r="L133" s="60"/>
      <c r="M133" s="60"/>
      <c r="N133" s="60"/>
      <c r="O133" s="60"/>
      <c r="P133" s="60"/>
      <c r="Q133" s="60"/>
      <c r="Y133" s="29"/>
      <c r="Z133" s="29"/>
      <c r="AA133" s="29"/>
      <c r="AB133" s="29"/>
      <c r="AC133" s="29"/>
    </row>
    <row r="134" spans="2:29" ht="13.5" thickBot="1" x14ac:dyDescent="0.35">
      <c r="B134" s="67" t="s">
        <v>452</v>
      </c>
      <c r="C134" s="68">
        <f>+(C132-C131)/C131</f>
        <v>1.1425552134113208</v>
      </c>
      <c r="H134" s="23"/>
      <c r="L134" s="60"/>
      <c r="M134" s="60"/>
      <c r="N134" s="60"/>
      <c r="O134" s="60"/>
      <c r="P134" s="60"/>
      <c r="Q134" s="60"/>
    </row>
    <row r="135" spans="2:29" x14ac:dyDescent="0.25">
      <c r="C135" s="20"/>
      <c r="H135" s="23"/>
      <c r="L135" s="60"/>
      <c r="M135" s="60"/>
      <c r="N135" s="60"/>
      <c r="O135" s="60"/>
      <c r="P135" s="60"/>
      <c r="Q135" s="60"/>
    </row>
    <row r="136" spans="2:29" x14ac:dyDescent="0.25">
      <c r="C136" s="20"/>
    </row>
    <row r="141" spans="2:29" ht="15" customHeight="1" x14ac:dyDescent="0.25">
      <c r="B141" s="69"/>
      <c r="C141" s="69"/>
      <c r="D141" s="97"/>
      <c r="E141" s="69"/>
      <c r="F141" s="69"/>
      <c r="G141" s="482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70"/>
    </row>
    <row r="142" spans="2:29" x14ac:dyDescent="0.25">
      <c r="B142" s="69"/>
      <c r="C142" s="69"/>
      <c r="D142" s="97"/>
      <c r="E142" s="69"/>
      <c r="F142" s="69"/>
      <c r="G142" s="482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70"/>
    </row>
    <row r="143" spans="2:29" x14ac:dyDescent="0.25">
      <c r="B143" s="69"/>
      <c r="C143" s="69"/>
      <c r="D143" s="97"/>
      <c r="E143" s="69"/>
      <c r="F143" s="69"/>
      <c r="G143" s="482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70"/>
    </row>
    <row r="144" spans="2:29" x14ac:dyDescent="0.25">
      <c r="B144" s="69"/>
      <c r="C144" s="69"/>
      <c r="D144" s="97"/>
      <c r="E144" s="69"/>
      <c r="F144" s="69"/>
      <c r="G144" s="482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70"/>
    </row>
    <row r="145" spans="2:19" x14ac:dyDescent="0.25">
      <c r="B145" s="69"/>
      <c r="C145" s="69"/>
      <c r="D145" s="97"/>
      <c r="E145" s="69"/>
      <c r="F145" s="69"/>
      <c r="G145" s="482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70"/>
    </row>
    <row r="146" spans="2:19" x14ac:dyDescent="0.25">
      <c r="B146" s="69"/>
      <c r="C146" s="69"/>
      <c r="D146" s="97"/>
      <c r="E146" s="69"/>
      <c r="F146" s="69"/>
      <c r="G146" s="482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70"/>
    </row>
    <row r="147" spans="2:19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</sheetData>
  <mergeCells count="10">
    <mergeCell ref="B26:B27"/>
    <mergeCell ref="C26:C27"/>
    <mergeCell ref="D26:D27"/>
    <mergeCell ref="E26:N27"/>
    <mergeCell ref="O26:X27"/>
    <mergeCell ref="B74:B75"/>
    <mergeCell ref="C74:C75"/>
    <mergeCell ref="D74:D75"/>
    <mergeCell ref="E74:N75"/>
    <mergeCell ref="O74:X75"/>
  </mergeCells>
  <pageMargins left="0.7" right="0.7" top="0.75" bottom="0.75" header="0.3" footer="0.3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FCEF8-FD0D-4813-A606-223ADBD1DBA4}">
  <sheetPr>
    <tabColor rgb="FF3E8651"/>
  </sheetPr>
  <dimension ref="A1:N86"/>
  <sheetViews>
    <sheetView topLeftCell="A21" zoomScale="80" zoomScaleNormal="80" workbookViewId="0">
      <selection activeCell="N84" sqref="N84"/>
    </sheetView>
  </sheetViews>
  <sheetFormatPr baseColWidth="10" defaultColWidth="11.453125" defaultRowHeight="12.5" x14ac:dyDescent="0.25"/>
  <cols>
    <col min="1" max="1" width="39.54296875" style="20" customWidth="1"/>
    <col min="2" max="2" width="15.54296875" style="20" customWidth="1"/>
    <col min="3" max="3" width="12.7265625" style="20" bestFit="1" customWidth="1"/>
    <col min="4" max="4" width="11.453125" style="20"/>
    <col min="5" max="6" width="11.7265625" style="20" bestFit="1" customWidth="1"/>
    <col min="7" max="15" width="11.453125" style="20"/>
    <col min="16" max="16" width="12.7265625" style="20" bestFit="1" customWidth="1"/>
    <col min="17" max="16384" width="11.453125" style="20"/>
  </cols>
  <sheetData>
    <row r="1" spans="1:14" ht="13" x14ac:dyDescent="0.3">
      <c r="A1" s="19" t="s">
        <v>330</v>
      </c>
    </row>
    <row r="2" spans="1:14" ht="13" x14ac:dyDescent="0.3">
      <c r="A2" s="19" t="s">
        <v>486</v>
      </c>
    </row>
    <row r="3" spans="1:14" ht="13" x14ac:dyDescent="0.3">
      <c r="A3" s="21" t="s">
        <v>333</v>
      </c>
    </row>
    <row r="4" spans="1:14" ht="13" x14ac:dyDescent="0.3">
      <c r="A4" s="22" t="s">
        <v>337</v>
      </c>
      <c r="I4" s="408">
        <f>K4/35%</f>
        <v>2.4285714285714288</v>
      </c>
      <c r="J4" s="20" t="s">
        <v>557</v>
      </c>
      <c r="K4" s="20">
        <v>0.85</v>
      </c>
      <c r="L4" s="20" t="s">
        <v>556</v>
      </c>
    </row>
    <row r="5" spans="1:14" x14ac:dyDescent="0.25">
      <c r="A5" s="20" t="s">
        <v>758</v>
      </c>
    </row>
    <row r="7" spans="1:14" ht="13" x14ac:dyDescent="0.3">
      <c r="A7" s="22" t="s">
        <v>347</v>
      </c>
      <c r="C7" s="791"/>
      <c r="D7" s="791"/>
      <c r="E7" s="791"/>
      <c r="M7" s="791"/>
      <c r="N7" s="791"/>
    </row>
    <row r="8" spans="1:14" x14ac:dyDescent="0.25">
      <c r="A8" s="20" t="s">
        <v>759</v>
      </c>
      <c r="C8" s="791"/>
      <c r="D8" s="791"/>
      <c r="E8" s="791"/>
      <c r="M8" s="791"/>
      <c r="N8" s="791"/>
    </row>
    <row r="9" spans="1:14" x14ac:dyDescent="0.25">
      <c r="A9" s="792"/>
      <c r="C9" s="791"/>
      <c r="D9" s="791"/>
      <c r="E9" s="791"/>
      <c r="M9" s="791"/>
      <c r="N9" s="791"/>
    </row>
    <row r="10" spans="1:14" ht="13" thickBot="1" x14ac:dyDescent="0.3">
      <c r="A10" s="792"/>
      <c r="C10" s="791"/>
      <c r="D10" s="791"/>
      <c r="E10" s="791"/>
      <c r="M10" s="791"/>
      <c r="N10" s="791"/>
    </row>
    <row r="11" spans="1:14" ht="13.5" thickBot="1" x14ac:dyDescent="0.35">
      <c r="A11" s="1969" t="s">
        <v>375</v>
      </c>
      <c r="B11" s="1980" t="s">
        <v>334</v>
      </c>
      <c r="C11" s="946"/>
      <c r="D11" s="984" t="s">
        <v>491</v>
      </c>
      <c r="E11" s="1982" t="s">
        <v>492</v>
      </c>
      <c r="F11" s="1983"/>
      <c r="G11" s="1983"/>
      <c r="H11" s="1983"/>
      <c r="I11" s="1983"/>
      <c r="J11" s="1983"/>
      <c r="K11" s="1983"/>
      <c r="L11" s="1983"/>
      <c r="M11" s="1983"/>
      <c r="N11" s="1984"/>
    </row>
    <row r="12" spans="1:14" ht="13.5" thickBot="1" x14ac:dyDescent="0.35">
      <c r="A12" s="1970"/>
      <c r="B12" s="1981"/>
      <c r="C12" s="948"/>
      <c r="D12" s="985" t="s">
        <v>493</v>
      </c>
      <c r="E12" s="950" t="s">
        <v>161</v>
      </c>
      <c r="F12" s="951" t="s">
        <v>162</v>
      </c>
      <c r="G12" s="951" t="s">
        <v>163</v>
      </c>
      <c r="H12" s="951" t="s">
        <v>164</v>
      </c>
      <c r="I12" s="951" t="s">
        <v>165</v>
      </c>
      <c r="J12" s="951" t="s">
        <v>166</v>
      </c>
      <c r="K12" s="951" t="s">
        <v>167</v>
      </c>
      <c r="L12" s="951" t="s">
        <v>168</v>
      </c>
      <c r="M12" s="951" t="s">
        <v>169</v>
      </c>
      <c r="N12" s="952" t="s">
        <v>170</v>
      </c>
    </row>
    <row r="13" spans="1:14" ht="13.5" thickBot="1" x14ac:dyDescent="0.3">
      <c r="A13" s="793" t="s">
        <v>760</v>
      </c>
      <c r="B13" s="794"/>
      <c r="C13" s="795"/>
      <c r="D13" s="797">
        <v>0.6</v>
      </c>
      <c r="E13" s="987">
        <v>0.65</v>
      </c>
      <c r="F13" s="987">
        <v>0.65</v>
      </c>
      <c r="G13" s="987">
        <v>0.65</v>
      </c>
      <c r="H13" s="987">
        <v>0.65</v>
      </c>
      <c r="I13" s="987">
        <v>0.65</v>
      </c>
      <c r="J13" s="987">
        <v>0.65</v>
      </c>
      <c r="K13" s="987">
        <v>0.65</v>
      </c>
      <c r="L13" s="987">
        <v>0.65</v>
      </c>
      <c r="M13" s="987">
        <v>0.65</v>
      </c>
      <c r="N13" s="987">
        <v>0.65</v>
      </c>
    </row>
    <row r="14" spans="1:14" ht="13.5" thickBot="1" x14ac:dyDescent="0.35">
      <c r="A14" s="799" t="s">
        <v>495</v>
      </c>
      <c r="B14" s="800"/>
      <c r="C14" s="801"/>
      <c r="D14" s="986"/>
      <c r="E14" s="988"/>
      <c r="F14" s="967"/>
      <c r="G14" s="967"/>
      <c r="H14" s="967"/>
      <c r="I14" s="967"/>
      <c r="J14" s="967"/>
      <c r="K14" s="967"/>
      <c r="L14" s="967"/>
      <c r="M14" s="967"/>
      <c r="N14" s="968"/>
    </row>
    <row r="15" spans="1:14" ht="13" x14ac:dyDescent="0.3">
      <c r="A15" s="805" t="s">
        <v>496</v>
      </c>
      <c r="B15" s="806"/>
      <c r="C15" s="807"/>
      <c r="D15" s="808"/>
      <c r="E15" s="809"/>
      <c r="F15" s="810"/>
      <c r="G15" s="810"/>
      <c r="H15" s="810"/>
      <c r="I15" s="810"/>
      <c r="J15" s="810"/>
      <c r="K15" s="810"/>
      <c r="L15" s="810"/>
      <c r="M15" s="810"/>
      <c r="N15" s="811"/>
    </row>
    <row r="16" spans="1:14" ht="13" x14ac:dyDescent="0.25">
      <c r="A16" s="793" t="s">
        <v>761</v>
      </c>
      <c r="B16" s="806" t="s">
        <v>498</v>
      </c>
      <c r="C16" s="807"/>
      <c r="D16" s="815">
        <f>+D28*D13</f>
        <v>600</v>
      </c>
      <c r="E16" s="812"/>
      <c r="F16" s="813"/>
      <c r="G16" s="813"/>
      <c r="H16" s="813"/>
      <c r="I16" s="813"/>
      <c r="J16" s="813"/>
      <c r="K16" s="813"/>
      <c r="L16" s="813"/>
      <c r="M16" s="813"/>
      <c r="N16" s="814"/>
    </row>
    <row r="17" spans="1:14" ht="13" x14ac:dyDescent="0.25">
      <c r="A17" s="793" t="s">
        <v>762</v>
      </c>
      <c r="B17" s="806" t="s">
        <v>498</v>
      </c>
      <c r="C17" s="807"/>
      <c r="D17" s="168"/>
      <c r="E17" s="815">
        <f t="shared" ref="E17:N17" si="0">+E28*E13</f>
        <v>780</v>
      </c>
      <c r="F17" s="816">
        <f t="shared" si="0"/>
        <v>780</v>
      </c>
      <c r="G17" s="816">
        <f t="shared" si="0"/>
        <v>780</v>
      </c>
      <c r="H17" s="816">
        <f t="shared" si="0"/>
        <v>780</v>
      </c>
      <c r="I17" s="816">
        <f t="shared" si="0"/>
        <v>780</v>
      </c>
      <c r="J17" s="816">
        <f t="shared" si="0"/>
        <v>780</v>
      </c>
      <c r="K17" s="816">
        <f t="shared" si="0"/>
        <v>780</v>
      </c>
      <c r="L17" s="816">
        <f t="shared" si="0"/>
        <v>780</v>
      </c>
      <c r="M17" s="816">
        <f t="shared" si="0"/>
        <v>780</v>
      </c>
      <c r="N17" s="957">
        <f t="shared" si="0"/>
        <v>780</v>
      </c>
    </row>
    <row r="18" spans="1:14" ht="13.5" thickBot="1" x14ac:dyDescent="0.3">
      <c r="A18" s="793" t="s">
        <v>763</v>
      </c>
      <c r="B18" s="806"/>
      <c r="C18" s="807"/>
      <c r="D18" s="959">
        <f t="shared" ref="D18:M18" si="1">(D28-D17)*80%</f>
        <v>800</v>
      </c>
      <c r="E18" s="959">
        <f t="shared" si="1"/>
        <v>336</v>
      </c>
      <c r="F18" s="960">
        <f t="shared" si="1"/>
        <v>336</v>
      </c>
      <c r="G18" s="960">
        <f t="shared" si="1"/>
        <v>336</v>
      </c>
      <c r="H18" s="960">
        <f t="shared" si="1"/>
        <v>336</v>
      </c>
      <c r="I18" s="960">
        <f t="shared" si="1"/>
        <v>336</v>
      </c>
      <c r="J18" s="960">
        <f t="shared" si="1"/>
        <v>336</v>
      </c>
      <c r="K18" s="960">
        <f t="shared" si="1"/>
        <v>336</v>
      </c>
      <c r="L18" s="960">
        <f t="shared" si="1"/>
        <v>336</v>
      </c>
      <c r="M18" s="960">
        <f t="shared" si="1"/>
        <v>336</v>
      </c>
      <c r="N18" s="961">
        <f>(N28-N17)*60%</f>
        <v>252</v>
      </c>
    </row>
    <row r="19" spans="1:14" ht="13.5" thickBot="1" x14ac:dyDescent="0.3">
      <c r="A19" s="817" t="s">
        <v>500</v>
      </c>
      <c r="B19" s="818"/>
      <c r="C19" s="854"/>
      <c r="D19" s="809"/>
      <c r="E19" s="812"/>
      <c r="F19" s="813"/>
      <c r="G19" s="813"/>
      <c r="H19" s="813"/>
      <c r="I19" s="813"/>
      <c r="J19" s="813"/>
      <c r="K19" s="813"/>
      <c r="L19" s="813"/>
      <c r="M19" s="813"/>
      <c r="N19" s="814"/>
    </row>
    <row r="20" spans="1:14" x14ac:dyDescent="0.25">
      <c r="A20" s="822" t="s">
        <v>764</v>
      </c>
      <c r="B20" s="823" t="s">
        <v>502</v>
      </c>
      <c r="C20" s="824"/>
      <c r="D20" s="809">
        <v>1</v>
      </c>
      <c r="E20" s="809">
        <v>1</v>
      </c>
      <c r="F20" s="810"/>
      <c r="G20" s="810"/>
      <c r="H20" s="810"/>
      <c r="I20" s="810"/>
      <c r="J20" s="810"/>
      <c r="K20" s="810"/>
      <c r="L20" s="810"/>
      <c r="M20" s="810"/>
      <c r="N20" s="811"/>
    </row>
    <row r="21" spans="1:14" ht="13" x14ac:dyDescent="0.25">
      <c r="A21" s="825" t="s">
        <v>504</v>
      </c>
      <c r="B21" s="826"/>
      <c r="C21" s="827"/>
      <c r="D21" s="828"/>
      <c r="E21" s="812"/>
      <c r="F21" s="813"/>
      <c r="G21" s="813"/>
      <c r="H21" s="813"/>
      <c r="I21" s="813"/>
      <c r="J21" s="813"/>
      <c r="K21" s="813"/>
      <c r="L21" s="813"/>
      <c r="M21" s="813"/>
      <c r="N21" s="814"/>
    </row>
    <row r="22" spans="1:14" x14ac:dyDescent="0.25">
      <c r="A22" s="793" t="s">
        <v>765</v>
      </c>
      <c r="B22" s="826" t="s">
        <v>502</v>
      </c>
      <c r="C22" s="829">
        <v>75000</v>
      </c>
      <c r="D22" s="812">
        <v>1</v>
      </c>
      <c r="E22" s="812">
        <v>1</v>
      </c>
      <c r="F22" s="813"/>
      <c r="G22" s="813"/>
      <c r="H22" s="813"/>
      <c r="I22" s="813"/>
      <c r="J22" s="813">
        <v>1</v>
      </c>
      <c r="K22" s="813"/>
      <c r="L22" s="813"/>
      <c r="M22" s="813"/>
      <c r="N22" s="814"/>
    </row>
    <row r="23" spans="1:14" x14ac:dyDescent="0.25">
      <c r="A23" s="793" t="s">
        <v>509</v>
      </c>
      <c r="B23" s="826" t="s">
        <v>502</v>
      </c>
      <c r="C23" s="829"/>
      <c r="D23" s="812">
        <v>1</v>
      </c>
      <c r="E23" s="812">
        <v>2</v>
      </c>
      <c r="F23" s="813"/>
      <c r="G23" s="813"/>
      <c r="H23" s="813"/>
      <c r="I23" s="813"/>
      <c r="J23" s="830">
        <v>1</v>
      </c>
      <c r="K23" s="813"/>
      <c r="L23" s="813"/>
      <c r="M23" s="813"/>
      <c r="N23" s="814"/>
    </row>
    <row r="24" spans="1:14" x14ac:dyDescent="0.25">
      <c r="A24" s="793" t="s">
        <v>510</v>
      </c>
      <c r="B24" s="826" t="s">
        <v>473</v>
      </c>
      <c r="C24" s="829"/>
      <c r="D24" s="812">
        <v>1</v>
      </c>
      <c r="E24" s="812">
        <v>1</v>
      </c>
      <c r="F24" s="813"/>
      <c r="G24" s="813"/>
      <c r="H24" s="813"/>
      <c r="I24" s="830">
        <v>0.5</v>
      </c>
      <c r="J24" s="813"/>
      <c r="K24" s="813"/>
      <c r="L24" s="813"/>
      <c r="M24" s="813"/>
      <c r="N24" s="814"/>
    </row>
    <row r="25" spans="1:14" ht="13" thickBot="1" x14ac:dyDescent="0.3">
      <c r="A25" s="793" t="s">
        <v>766</v>
      </c>
      <c r="B25" s="826"/>
      <c r="C25" s="829"/>
      <c r="D25" s="831"/>
      <c r="E25" s="831">
        <v>1</v>
      </c>
      <c r="F25" s="832"/>
      <c r="G25" s="832">
        <v>1</v>
      </c>
      <c r="H25" s="832"/>
      <c r="I25" s="832">
        <v>1</v>
      </c>
      <c r="J25" s="832"/>
      <c r="K25" s="832">
        <v>1</v>
      </c>
      <c r="L25" s="832"/>
      <c r="M25" s="832">
        <v>1</v>
      </c>
      <c r="N25" s="833"/>
    </row>
    <row r="26" spans="1:14" ht="13.5" thickBot="1" x14ac:dyDescent="0.3">
      <c r="A26" s="817" t="s">
        <v>511</v>
      </c>
      <c r="B26" s="818"/>
      <c r="C26" s="854"/>
      <c r="D26" s="812"/>
      <c r="E26" s="812"/>
      <c r="F26" s="813"/>
      <c r="G26" s="813"/>
      <c r="H26" s="813"/>
      <c r="I26" s="813"/>
      <c r="J26" s="813"/>
      <c r="K26" s="813"/>
      <c r="L26" s="813"/>
      <c r="M26" s="813"/>
      <c r="N26" s="814"/>
    </row>
    <row r="27" spans="1:14" ht="13" x14ac:dyDescent="0.25">
      <c r="A27" s="825" t="s">
        <v>512</v>
      </c>
      <c r="B27" s="834"/>
      <c r="C27" s="901"/>
      <c r="D27" s="809"/>
      <c r="E27" s="809"/>
      <c r="F27" s="810"/>
      <c r="G27" s="810"/>
      <c r="H27" s="810"/>
      <c r="I27" s="810"/>
      <c r="J27" s="810"/>
      <c r="K27" s="810"/>
      <c r="L27" s="810"/>
      <c r="M27" s="810"/>
      <c r="N27" s="811"/>
    </row>
    <row r="28" spans="1:14" x14ac:dyDescent="0.25">
      <c r="A28" s="822" t="s">
        <v>734</v>
      </c>
      <c r="B28" s="834" t="s">
        <v>498</v>
      </c>
      <c r="C28" s="834"/>
      <c r="D28" s="812">
        <v>1000</v>
      </c>
      <c r="E28" s="812">
        <v>1200</v>
      </c>
      <c r="F28" s="813">
        <v>1200</v>
      </c>
      <c r="G28" s="813">
        <v>1200</v>
      </c>
      <c r="H28" s="813">
        <v>1200</v>
      </c>
      <c r="I28" s="813">
        <v>1200</v>
      </c>
      <c r="J28" s="813">
        <v>1200</v>
      </c>
      <c r="K28" s="813">
        <v>1200</v>
      </c>
      <c r="L28" s="813">
        <v>1200</v>
      </c>
      <c r="M28" s="813">
        <v>1200</v>
      </c>
      <c r="N28" s="814">
        <v>1200</v>
      </c>
    </row>
    <row r="29" spans="1:14" x14ac:dyDescent="0.25">
      <c r="A29" s="822" t="s">
        <v>514</v>
      </c>
      <c r="B29" s="834" t="s">
        <v>515</v>
      </c>
      <c r="C29" s="834"/>
      <c r="D29" s="812">
        <v>1</v>
      </c>
      <c r="E29" s="812">
        <v>2</v>
      </c>
      <c r="F29" s="813">
        <v>2</v>
      </c>
      <c r="G29" s="813">
        <v>2</v>
      </c>
      <c r="H29" s="813">
        <v>2</v>
      </c>
      <c r="I29" s="813">
        <v>2</v>
      </c>
      <c r="J29" s="813">
        <v>2</v>
      </c>
      <c r="K29" s="813">
        <v>2</v>
      </c>
      <c r="L29" s="813">
        <v>2</v>
      </c>
      <c r="M29" s="813">
        <v>2</v>
      </c>
      <c r="N29" s="814">
        <v>2</v>
      </c>
    </row>
    <row r="30" spans="1:14" x14ac:dyDescent="0.25">
      <c r="A30" s="822" t="s">
        <v>517</v>
      </c>
      <c r="B30" s="834" t="s">
        <v>502</v>
      </c>
      <c r="C30" s="834"/>
      <c r="D30" s="812">
        <f>D28/100</f>
        <v>10</v>
      </c>
      <c r="E30" s="812">
        <f t="shared" ref="E30:N30" si="2">E28/100</f>
        <v>12</v>
      </c>
      <c r="F30" s="813">
        <f t="shared" si="2"/>
        <v>12</v>
      </c>
      <c r="G30" s="813">
        <f t="shared" si="2"/>
        <v>12</v>
      </c>
      <c r="H30" s="813">
        <f t="shared" si="2"/>
        <v>12</v>
      </c>
      <c r="I30" s="813">
        <f t="shared" si="2"/>
        <v>12</v>
      </c>
      <c r="J30" s="813">
        <f t="shared" si="2"/>
        <v>12</v>
      </c>
      <c r="K30" s="813">
        <f t="shared" si="2"/>
        <v>12</v>
      </c>
      <c r="L30" s="813">
        <f t="shared" si="2"/>
        <v>12</v>
      </c>
      <c r="M30" s="813">
        <f t="shared" si="2"/>
        <v>12</v>
      </c>
      <c r="N30" s="814">
        <f t="shared" si="2"/>
        <v>12</v>
      </c>
    </row>
    <row r="31" spans="1:14" x14ac:dyDescent="0.25">
      <c r="A31" s="822" t="s">
        <v>737</v>
      </c>
      <c r="B31" s="834" t="s">
        <v>334</v>
      </c>
      <c r="C31" s="834"/>
      <c r="D31" s="812">
        <f t="shared" ref="D31:N31" si="3">+D28</f>
        <v>1000</v>
      </c>
      <c r="E31" s="812">
        <f t="shared" si="3"/>
        <v>1200</v>
      </c>
      <c r="F31" s="813">
        <f t="shared" si="3"/>
        <v>1200</v>
      </c>
      <c r="G31" s="813">
        <f t="shared" si="3"/>
        <v>1200</v>
      </c>
      <c r="H31" s="813">
        <f t="shared" si="3"/>
        <v>1200</v>
      </c>
      <c r="I31" s="813">
        <f t="shared" si="3"/>
        <v>1200</v>
      </c>
      <c r="J31" s="813">
        <f t="shared" si="3"/>
        <v>1200</v>
      </c>
      <c r="K31" s="813">
        <f t="shared" si="3"/>
        <v>1200</v>
      </c>
      <c r="L31" s="813">
        <f t="shared" si="3"/>
        <v>1200</v>
      </c>
      <c r="M31" s="813">
        <f t="shared" si="3"/>
        <v>1200</v>
      </c>
      <c r="N31" s="814">
        <f t="shared" si="3"/>
        <v>1200</v>
      </c>
    </row>
    <row r="32" spans="1:14" ht="13" x14ac:dyDescent="0.3">
      <c r="A32" s="840" t="s">
        <v>519</v>
      </c>
      <c r="B32" s="834"/>
      <c r="C32" s="834"/>
      <c r="D32" s="841"/>
      <c r="E32" s="812"/>
      <c r="F32" s="813"/>
      <c r="G32" s="813"/>
      <c r="H32" s="813"/>
      <c r="I32" s="813"/>
      <c r="J32" s="813"/>
      <c r="K32" s="813"/>
      <c r="L32" s="813"/>
      <c r="M32" s="813"/>
      <c r="N32" s="814"/>
    </row>
    <row r="33" spans="1:14" x14ac:dyDescent="0.25">
      <c r="A33" s="842" t="s">
        <v>520</v>
      </c>
      <c r="B33" s="843" t="s">
        <v>521</v>
      </c>
      <c r="C33" s="843"/>
      <c r="D33" s="841">
        <f t="shared" ref="D33:N33" si="4">D28/100</f>
        <v>10</v>
      </c>
      <c r="E33" s="841">
        <f t="shared" si="4"/>
        <v>12</v>
      </c>
      <c r="F33" s="956">
        <f t="shared" si="4"/>
        <v>12</v>
      </c>
      <c r="G33" s="956">
        <f t="shared" si="4"/>
        <v>12</v>
      </c>
      <c r="H33" s="956">
        <f t="shared" si="4"/>
        <v>12</v>
      </c>
      <c r="I33" s="956">
        <f t="shared" si="4"/>
        <v>12</v>
      </c>
      <c r="J33" s="956">
        <f t="shared" si="4"/>
        <v>12</v>
      </c>
      <c r="K33" s="956">
        <f t="shared" si="4"/>
        <v>12</v>
      </c>
      <c r="L33" s="956">
        <f t="shared" si="4"/>
        <v>12</v>
      </c>
      <c r="M33" s="956">
        <f t="shared" si="4"/>
        <v>12</v>
      </c>
      <c r="N33" s="844">
        <f t="shared" si="4"/>
        <v>12</v>
      </c>
    </row>
    <row r="34" spans="1:14" x14ac:dyDescent="0.25">
      <c r="A34" s="842" t="s">
        <v>767</v>
      </c>
      <c r="B34" s="843" t="s">
        <v>523</v>
      </c>
      <c r="C34" s="843"/>
      <c r="D34" s="955">
        <f>D28/$N28</f>
        <v>0.83333333333333337</v>
      </c>
      <c r="E34" s="846">
        <f>E28/$N28*2</f>
        <v>2</v>
      </c>
      <c r="F34" s="955">
        <f t="shared" ref="F34:N34" si="5">F28/$N28*2</f>
        <v>2</v>
      </c>
      <c r="G34" s="955">
        <f t="shared" si="5"/>
        <v>2</v>
      </c>
      <c r="H34" s="955">
        <f t="shared" si="5"/>
        <v>2</v>
      </c>
      <c r="I34" s="955">
        <f t="shared" si="5"/>
        <v>2</v>
      </c>
      <c r="J34" s="955">
        <f t="shared" si="5"/>
        <v>2</v>
      </c>
      <c r="K34" s="955">
        <f t="shared" si="5"/>
        <v>2</v>
      </c>
      <c r="L34" s="955">
        <f t="shared" si="5"/>
        <v>2</v>
      </c>
      <c r="M34" s="955">
        <f t="shared" si="5"/>
        <v>2</v>
      </c>
      <c r="N34" s="847">
        <f t="shared" si="5"/>
        <v>2</v>
      </c>
    </row>
    <row r="35" spans="1:14" ht="13" x14ac:dyDescent="0.3">
      <c r="A35" s="840" t="s">
        <v>524</v>
      </c>
      <c r="B35" s="843"/>
      <c r="C35" s="843"/>
      <c r="D35" s="848"/>
      <c r="E35" s="812"/>
      <c r="F35" s="813"/>
      <c r="G35" s="813"/>
      <c r="H35" s="813"/>
      <c r="I35" s="813"/>
      <c r="J35" s="813"/>
      <c r="K35" s="813"/>
      <c r="L35" s="813"/>
      <c r="M35" s="813"/>
      <c r="N35" s="814"/>
    </row>
    <row r="36" spans="1:14" ht="13" thickBot="1" x14ac:dyDescent="0.3">
      <c r="A36" s="842" t="s">
        <v>768</v>
      </c>
      <c r="B36" s="843" t="s">
        <v>769</v>
      </c>
      <c r="C36" s="969"/>
      <c r="D36" s="812">
        <f>2*180</f>
        <v>360</v>
      </c>
      <c r="E36" s="831">
        <f>3*180</f>
        <v>540</v>
      </c>
      <c r="F36" s="832">
        <f t="shared" ref="F36:N36" si="6">3*180</f>
        <v>540</v>
      </c>
      <c r="G36" s="832">
        <f t="shared" si="6"/>
        <v>540</v>
      </c>
      <c r="H36" s="832">
        <f t="shared" si="6"/>
        <v>540</v>
      </c>
      <c r="I36" s="832">
        <f t="shared" si="6"/>
        <v>540</v>
      </c>
      <c r="J36" s="832">
        <f t="shared" si="6"/>
        <v>540</v>
      </c>
      <c r="K36" s="832">
        <f t="shared" si="6"/>
        <v>540</v>
      </c>
      <c r="L36" s="832">
        <f t="shared" si="6"/>
        <v>540</v>
      </c>
      <c r="M36" s="832">
        <f t="shared" si="6"/>
        <v>540</v>
      </c>
      <c r="N36" s="833">
        <f t="shared" si="6"/>
        <v>540</v>
      </c>
    </row>
    <row r="37" spans="1:14" ht="13.5" thickBot="1" x14ac:dyDescent="0.35">
      <c r="A37" s="853" t="s">
        <v>528</v>
      </c>
      <c r="B37" s="818"/>
      <c r="C37" s="854"/>
      <c r="D37" s="856">
        <f>SUM(D36:D36)</f>
        <v>360</v>
      </c>
      <c r="E37" s="991">
        <f t="shared" ref="E37:N37" si="7">SUM(E36:E36)</f>
        <v>540</v>
      </c>
      <c r="F37" s="992">
        <f t="shared" si="7"/>
        <v>540</v>
      </c>
      <c r="G37" s="992">
        <f t="shared" si="7"/>
        <v>540</v>
      </c>
      <c r="H37" s="992">
        <f t="shared" si="7"/>
        <v>540</v>
      </c>
      <c r="I37" s="992">
        <f t="shared" si="7"/>
        <v>540</v>
      </c>
      <c r="J37" s="992">
        <f t="shared" si="7"/>
        <v>540</v>
      </c>
      <c r="K37" s="992">
        <f t="shared" si="7"/>
        <v>540</v>
      </c>
      <c r="L37" s="992">
        <f t="shared" si="7"/>
        <v>540</v>
      </c>
      <c r="M37" s="992">
        <f t="shared" si="7"/>
        <v>540</v>
      </c>
      <c r="N37" s="993">
        <f t="shared" si="7"/>
        <v>540</v>
      </c>
    </row>
    <row r="38" spans="1:14" ht="13" thickBot="1" x14ac:dyDescent="0.3">
      <c r="A38" s="859" t="s">
        <v>770</v>
      </c>
      <c r="B38" s="860" t="s">
        <v>526</v>
      </c>
      <c r="C38" s="861"/>
      <c r="D38" s="862">
        <f>D37</f>
        <v>360</v>
      </c>
      <c r="E38" s="989">
        <f>E37-E39</f>
        <v>540</v>
      </c>
      <c r="F38" s="863">
        <f t="shared" ref="F38:N38" si="8">F37-F39</f>
        <v>540</v>
      </c>
      <c r="G38" s="863">
        <f t="shared" si="8"/>
        <v>540</v>
      </c>
      <c r="H38" s="863">
        <f t="shared" si="8"/>
        <v>540</v>
      </c>
      <c r="I38" s="863">
        <f t="shared" si="8"/>
        <v>540</v>
      </c>
      <c r="J38" s="863">
        <f t="shared" si="8"/>
        <v>540</v>
      </c>
      <c r="K38" s="863">
        <f t="shared" si="8"/>
        <v>540</v>
      </c>
      <c r="L38" s="863">
        <f t="shared" si="8"/>
        <v>540</v>
      </c>
      <c r="M38" s="863">
        <f t="shared" si="8"/>
        <v>540</v>
      </c>
      <c r="N38" s="864">
        <f t="shared" si="8"/>
        <v>540</v>
      </c>
    </row>
    <row r="39" spans="1:14" ht="13" thickBot="1" x14ac:dyDescent="0.3">
      <c r="A39" s="865" t="s">
        <v>530</v>
      </c>
      <c r="B39" s="866" t="str">
        <f>+B38</f>
        <v>pers.day</v>
      </c>
      <c r="C39" s="867"/>
      <c r="D39" s="862">
        <v>0</v>
      </c>
      <c r="E39" s="869">
        <v>0</v>
      </c>
      <c r="F39" s="870">
        <v>0</v>
      </c>
      <c r="G39" s="870">
        <v>0</v>
      </c>
      <c r="H39" s="870">
        <v>0</v>
      </c>
      <c r="I39" s="870">
        <v>0</v>
      </c>
      <c r="J39" s="870">
        <v>0</v>
      </c>
      <c r="K39" s="870">
        <v>0</v>
      </c>
      <c r="L39" s="870">
        <v>0</v>
      </c>
      <c r="M39" s="870">
        <v>0</v>
      </c>
      <c r="N39" s="871">
        <v>0</v>
      </c>
    </row>
    <row r="40" spans="1:14" ht="13" thickBot="1" x14ac:dyDescent="0.3">
      <c r="A40" s="872"/>
      <c r="B40" s="791"/>
      <c r="C40" s="791"/>
      <c r="D40" s="978"/>
      <c r="E40" s="990"/>
      <c r="F40" s="873"/>
      <c r="G40" s="873"/>
      <c r="H40" s="873"/>
      <c r="I40" s="873"/>
      <c r="J40" s="873"/>
      <c r="K40" s="873"/>
      <c r="L40" s="873"/>
      <c r="M40" s="873"/>
      <c r="N40" s="874"/>
    </row>
    <row r="41" spans="1:14" ht="13.5" customHeight="1" thickBot="1" x14ac:dyDescent="0.35">
      <c r="A41" s="1969" t="s">
        <v>531</v>
      </c>
      <c r="B41" s="1980" t="s">
        <v>334</v>
      </c>
      <c r="C41" s="946" t="s">
        <v>532</v>
      </c>
      <c r="D41" s="984" t="s">
        <v>491</v>
      </c>
      <c r="E41" s="1982" t="s">
        <v>492</v>
      </c>
      <c r="F41" s="1983"/>
      <c r="G41" s="1983"/>
      <c r="H41" s="1983"/>
      <c r="I41" s="1983"/>
      <c r="J41" s="1983"/>
      <c r="K41" s="1983"/>
      <c r="L41" s="1983"/>
      <c r="M41" s="1983"/>
      <c r="N41" s="1984"/>
    </row>
    <row r="42" spans="1:14" ht="26.5" thickBot="1" x14ac:dyDescent="0.35">
      <c r="A42" s="1970"/>
      <c r="B42" s="1981"/>
      <c r="C42" s="998" t="s">
        <v>771</v>
      </c>
      <c r="D42" s="985" t="s">
        <v>493</v>
      </c>
      <c r="E42" s="950" t="s">
        <v>161</v>
      </c>
      <c r="F42" s="951" t="s">
        <v>162</v>
      </c>
      <c r="G42" s="951" t="s">
        <v>163</v>
      </c>
      <c r="H42" s="951" t="s">
        <v>164</v>
      </c>
      <c r="I42" s="951" t="s">
        <v>165</v>
      </c>
      <c r="J42" s="951" t="s">
        <v>166</v>
      </c>
      <c r="K42" s="951" t="s">
        <v>167</v>
      </c>
      <c r="L42" s="951" t="s">
        <v>168</v>
      </c>
      <c r="M42" s="951" t="s">
        <v>169</v>
      </c>
      <c r="N42" s="952" t="s">
        <v>170</v>
      </c>
    </row>
    <row r="43" spans="1:14" ht="13" x14ac:dyDescent="0.25">
      <c r="A43" s="875" t="s">
        <v>534</v>
      </c>
      <c r="B43" s="814"/>
      <c r="C43" s="813"/>
      <c r="D43" s="876"/>
      <c r="E43" s="809"/>
      <c r="F43" s="810"/>
      <c r="G43" s="810"/>
      <c r="H43" s="810"/>
      <c r="I43" s="810"/>
      <c r="J43" s="810"/>
      <c r="K43" s="810"/>
      <c r="L43" s="810"/>
      <c r="M43" s="810"/>
      <c r="N43" s="811"/>
    </row>
    <row r="44" spans="1:14" x14ac:dyDescent="0.25">
      <c r="A44" s="842" t="str">
        <f>A16</f>
        <v>Balanites seeds</v>
      </c>
      <c r="B44" s="814"/>
      <c r="C44" s="813">
        <f>4885.30681923814*'FCs _SER'!B146</f>
        <v>5080.7190920076655</v>
      </c>
      <c r="D44" s="826">
        <f>C44*D16</f>
        <v>3048431.4552045991</v>
      </c>
      <c r="E44" s="812"/>
      <c r="F44" s="813"/>
      <c r="G44" s="813"/>
      <c r="H44" s="813"/>
      <c r="I44" s="813"/>
      <c r="J44" s="813"/>
      <c r="K44" s="813"/>
      <c r="L44" s="813"/>
      <c r="M44" s="813"/>
      <c r="N44" s="814"/>
    </row>
    <row r="45" spans="1:14" x14ac:dyDescent="0.25">
      <c r="A45" s="842" t="str">
        <f>A17</f>
        <v>Balanites certified   seeds</v>
      </c>
      <c r="B45" s="814" t="s">
        <v>498</v>
      </c>
      <c r="C45" s="813">
        <f>6580*'FCs _SER'!B146</f>
        <v>6843.2</v>
      </c>
      <c r="D45" s="976"/>
      <c r="E45" s="812">
        <f>+$C45*E17*75%</f>
        <v>4003272</v>
      </c>
      <c r="F45" s="813">
        <f>+$C$45*F17*80%</f>
        <v>4270156.8</v>
      </c>
      <c r="G45" s="813">
        <f>+$C$45*G17*90%</f>
        <v>4803926.4000000004</v>
      </c>
      <c r="H45" s="813">
        <f t="shared" ref="H45:N45" si="9">+$C$45*H17</f>
        <v>5337696</v>
      </c>
      <c r="I45" s="813">
        <f t="shared" si="9"/>
        <v>5337696</v>
      </c>
      <c r="J45" s="813">
        <f t="shared" si="9"/>
        <v>5337696</v>
      </c>
      <c r="K45" s="813">
        <f t="shared" si="9"/>
        <v>5337696</v>
      </c>
      <c r="L45" s="813">
        <f t="shared" si="9"/>
        <v>5337696</v>
      </c>
      <c r="M45" s="813">
        <f t="shared" si="9"/>
        <v>5337696</v>
      </c>
      <c r="N45" s="814">
        <f t="shared" si="9"/>
        <v>5337696</v>
      </c>
    </row>
    <row r="46" spans="1:14" ht="13" thickBot="1" x14ac:dyDescent="0.3">
      <c r="A46" s="842" t="str">
        <f>A18</f>
        <v xml:space="preserve">Balanites for processing unit </v>
      </c>
      <c r="B46" s="814" t="s">
        <v>498</v>
      </c>
      <c r="C46" s="813">
        <f>49.9875031242189*'FCs _SER'!B146</f>
        <v>51.987003249187651</v>
      </c>
      <c r="D46" s="826">
        <f t="shared" ref="D46:N46" si="10">+$C46*D18*80%</f>
        <v>33271.682079480102</v>
      </c>
      <c r="E46" s="812">
        <f t="shared" si="10"/>
        <v>13974.10647338164</v>
      </c>
      <c r="F46" s="813">
        <f t="shared" si="10"/>
        <v>13974.10647338164</v>
      </c>
      <c r="G46" s="813">
        <f t="shared" si="10"/>
        <v>13974.10647338164</v>
      </c>
      <c r="H46" s="813">
        <f t="shared" si="10"/>
        <v>13974.10647338164</v>
      </c>
      <c r="I46" s="813">
        <f t="shared" si="10"/>
        <v>13974.10647338164</v>
      </c>
      <c r="J46" s="813">
        <f t="shared" si="10"/>
        <v>13974.10647338164</v>
      </c>
      <c r="K46" s="813">
        <f t="shared" si="10"/>
        <v>13974.10647338164</v>
      </c>
      <c r="L46" s="813">
        <f t="shared" si="10"/>
        <v>13974.10647338164</v>
      </c>
      <c r="M46" s="813">
        <f t="shared" si="10"/>
        <v>13974.10647338164</v>
      </c>
      <c r="N46" s="814">
        <f t="shared" si="10"/>
        <v>10480.579855036231</v>
      </c>
    </row>
    <row r="47" spans="1:14" ht="13.5" thickBot="1" x14ac:dyDescent="0.35">
      <c r="A47" s="878" t="s">
        <v>535</v>
      </c>
      <c r="B47" s="820"/>
      <c r="C47" s="820">
        <v>0</v>
      </c>
      <c r="D47" s="879">
        <f>D44+D46</f>
        <v>3081703.1372840791</v>
      </c>
      <c r="E47" s="879">
        <f t="shared" ref="E47:N47" si="11">E45+E46</f>
        <v>4017246.1064733816</v>
      </c>
      <c r="F47" s="879">
        <f t="shared" si="11"/>
        <v>4284130.9064733814</v>
      </c>
      <c r="G47" s="879">
        <f t="shared" si="11"/>
        <v>4817900.506473382</v>
      </c>
      <c r="H47" s="879">
        <f t="shared" si="11"/>
        <v>5351670.1064733816</v>
      </c>
      <c r="I47" s="879">
        <f t="shared" si="11"/>
        <v>5351670.1064733816</v>
      </c>
      <c r="J47" s="879">
        <f t="shared" si="11"/>
        <v>5351670.1064733816</v>
      </c>
      <c r="K47" s="879">
        <f t="shared" si="11"/>
        <v>5351670.1064733816</v>
      </c>
      <c r="L47" s="879">
        <f t="shared" si="11"/>
        <v>5351670.1064733816</v>
      </c>
      <c r="M47" s="879">
        <f t="shared" si="11"/>
        <v>5351670.1064733816</v>
      </c>
      <c r="N47" s="879">
        <f t="shared" si="11"/>
        <v>5348176.579855036</v>
      </c>
    </row>
    <row r="48" spans="1:14" ht="13" x14ac:dyDescent="0.25">
      <c r="A48" s="883" t="s">
        <v>536</v>
      </c>
      <c r="B48" s="876"/>
      <c r="C48" s="809">
        <v>0</v>
      </c>
      <c r="D48" s="826"/>
      <c r="E48" s="812"/>
      <c r="F48" s="813"/>
      <c r="G48" s="813"/>
      <c r="H48" s="813"/>
      <c r="I48" s="813"/>
      <c r="J48" s="813"/>
      <c r="K48" s="813"/>
      <c r="L48" s="813"/>
      <c r="M48" s="813"/>
      <c r="N48" s="814"/>
    </row>
    <row r="49" spans="1:14" ht="13" thickBot="1" x14ac:dyDescent="0.3">
      <c r="A49" s="822" t="str">
        <f>A20</f>
        <v xml:space="preserve">Infrastuctrure </v>
      </c>
      <c r="B49" s="843" t="str">
        <f>B20</f>
        <v>unit</v>
      </c>
      <c r="C49" s="969">
        <f>3499125.21869533*'FCs _SER'!B143</f>
        <v>3255000.203437516</v>
      </c>
      <c r="D49" s="826">
        <f>+C49/10*D20</f>
        <v>325500.02034375159</v>
      </c>
      <c r="E49" s="812">
        <f>$C$49*E20</f>
        <v>3255000.203437516</v>
      </c>
      <c r="F49" s="813"/>
      <c r="G49" s="813"/>
      <c r="H49" s="813"/>
      <c r="I49" s="813"/>
      <c r="J49" s="813"/>
      <c r="K49" s="813"/>
      <c r="L49" s="813"/>
      <c r="M49" s="813"/>
      <c r="N49" s="814"/>
    </row>
    <row r="50" spans="1:14" ht="13.5" thickBot="1" x14ac:dyDescent="0.3">
      <c r="A50" s="884" t="s">
        <v>537</v>
      </c>
      <c r="B50" s="885"/>
      <c r="C50" s="886">
        <v>0</v>
      </c>
      <c r="D50" s="906">
        <f t="shared" ref="D50:N50" si="12">+SUM(D49:D49)</f>
        <v>325500.02034375159</v>
      </c>
      <c r="E50" s="887">
        <f t="shared" si="12"/>
        <v>3255000.203437516</v>
      </c>
      <c r="F50" s="888">
        <f t="shared" si="12"/>
        <v>0</v>
      </c>
      <c r="G50" s="888">
        <f t="shared" si="12"/>
        <v>0</v>
      </c>
      <c r="H50" s="888">
        <f t="shared" si="12"/>
        <v>0</v>
      </c>
      <c r="I50" s="888">
        <f t="shared" si="12"/>
        <v>0</v>
      </c>
      <c r="J50" s="888">
        <f t="shared" si="12"/>
        <v>0</v>
      </c>
      <c r="K50" s="888">
        <f t="shared" si="12"/>
        <v>0</v>
      </c>
      <c r="L50" s="888">
        <f t="shared" si="12"/>
        <v>0</v>
      </c>
      <c r="M50" s="888">
        <f t="shared" si="12"/>
        <v>0</v>
      </c>
      <c r="N50" s="889">
        <f t="shared" si="12"/>
        <v>0</v>
      </c>
    </row>
    <row r="51" spans="1:14" ht="13" x14ac:dyDescent="0.25">
      <c r="A51" s="825" t="s">
        <v>538</v>
      </c>
      <c r="B51" s="806"/>
      <c r="C51" s="843">
        <v>0</v>
      </c>
      <c r="D51" s="890"/>
      <c r="E51" s="809"/>
      <c r="F51" s="810"/>
      <c r="G51" s="810"/>
      <c r="H51" s="810"/>
      <c r="I51" s="810"/>
      <c r="J51" s="810"/>
      <c r="K51" s="810"/>
      <c r="L51" s="810"/>
      <c r="M51" s="810"/>
      <c r="N51" s="811"/>
    </row>
    <row r="52" spans="1:14" x14ac:dyDescent="0.25">
      <c r="A52" s="822" t="s">
        <v>765</v>
      </c>
      <c r="B52" s="806" t="str">
        <f>+B49</f>
        <v>unit</v>
      </c>
      <c r="C52" s="812">
        <f>2500000*'FCs _SER'!B145</f>
        <v>1925000</v>
      </c>
      <c r="D52" s="826">
        <f>+$C$52*D22/5</f>
        <v>385000</v>
      </c>
      <c r="E52" s="812">
        <f t="shared" ref="E52:M52" si="13">+$C$52*E22</f>
        <v>1925000</v>
      </c>
      <c r="F52" s="813">
        <f t="shared" si="13"/>
        <v>0</v>
      </c>
      <c r="G52" s="813">
        <f t="shared" si="13"/>
        <v>0</v>
      </c>
      <c r="H52" s="813">
        <f t="shared" si="13"/>
        <v>0</v>
      </c>
      <c r="I52" s="813">
        <f t="shared" si="13"/>
        <v>0</v>
      </c>
      <c r="J52" s="813">
        <f t="shared" si="13"/>
        <v>1925000</v>
      </c>
      <c r="K52" s="813">
        <f t="shared" si="13"/>
        <v>0</v>
      </c>
      <c r="L52" s="813">
        <f t="shared" si="13"/>
        <v>0</v>
      </c>
      <c r="M52" s="813">
        <f t="shared" si="13"/>
        <v>0</v>
      </c>
      <c r="N52" s="814">
        <f>+$C$52*N22/5</f>
        <v>0</v>
      </c>
    </row>
    <row r="53" spans="1:14" x14ac:dyDescent="0.25">
      <c r="A53" s="822" t="str">
        <f>+A23</f>
        <v xml:space="preserve">Roaster (torrefacteur) </v>
      </c>
      <c r="B53" s="806">
        <f>+B51</f>
        <v>0</v>
      </c>
      <c r="C53" s="812">
        <f>424893.776555861*'FCs _SER'!B145</f>
        <v>327168.20794801298</v>
      </c>
      <c r="D53" s="826">
        <f>+$C$53*D23/5</f>
        <v>65433.641589602594</v>
      </c>
      <c r="E53" s="812">
        <f t="shared" ref="E53:N53" si="14">+$C$53*E23</f>
        <v>654336.41589602595</v>
      </c>
      <c r="F53" s="813">
        <f t="shared" si="14"/>
        <v>0</v>
      </c>
      <c r="G53" s="813">
        <f t="shared" si="14"/>
        <v>0</v>
      </c>
      <c r="H53" s="813">
        <f t="shared" si="14"/>
        <v>0</v>
      </c>
      <c r="I53" s="813">
        <f t="shared" si="14"/>
        <v>0</v>
      </c>
      <c r="J53" s="813">
        <f t="shared" si="14"/>
        <v>327168.20794801298</v>
      </c>
      <c r="K53" s="813">
        <f t="shared" si="14"/>
        <v>0</v>
      </c>
      <c r="L53" s="813">
        <f t="shared" si="14"/>
        <v>0</v>
      </c>
      <c r="M53" s="813">
        <f t="shared" si="14"/>
        <v>0</v>
      </c>
      <c r="N53" s="814">
        <f t="shared" si="14"/>
        <v>0</v>
      </c>
    </row>
    <row r="54" spans="1:14" ht="13" thickBot="1" x14ac:dyDescent="0.3">
      <c r="A54" s="822" t="str">
        <f>+A24</f>
        <v xml:space="preserve">Other NTFP  Equipement </v>
      </c>
      <c r="B54" s="806" t="str">
        <f>+B52</f>
        <v>unit</v>
      </c>
      <c r="C54" s="812">
        <f>2636840.78980255*'FCs _SER'!B145</f>
        <v>2030367.4081479635</v>
      </c>
      <c r="D54" s="826">
        <f>$C$54*D24/4</f>
        <v>507591.85203699087</v>
      </c>
      <c r="E54" s="831">
        <f t="shared" ref="E54:N54" si="15">$C$54*E24</f>
        <v>2030367.4081479635</v>
      </c>
      <c r="F54" s="832">
        <f t="shared" si="15"/>
        <v>0</v>
      </c>
      <c r="G54" s="832">
        <f t="shared" si="15"/>
        <v>0</v>
      </c>
      <c r="H54" s="832">
        <f t="shared" si="15"/>
        <v>0</v>
      </c>
      <c r="I54" s="832">
        <f t="shared" si="15"/>
        <v>1015183.7040739817</v>
      </c>
      <c r="J54" s="832">
        <f t="shared" si="15"/>
        <v>0</v>
      </c>
      <c r="K54" s="832">
        <f t="shared" si="15"/>
        <v>0</v>
      </c>
      <c r="L54" s="832">
        <f t="shared" si="15"/>
        <v>0</v>
      </c>
      <c r="M54" s="832">
        <f t="shared" si="15"/>
        <v>0</v>
      </c>
      <c r="N54" s="833">
        <f t="shared" si="15"/>
        <v>0</v>
      </c>
    </row>
    <row r="55" spans="1:14" ht="13.5" thickBot="1" x14ac:dyDescent="0.3">
      <c r="A55" s="892" t="s">
        <v>539</v>
      </c>
      <c r="B55" s="886"/>
      <c r="C55" s="886">
        <v>0</v>
      </c>
      <c r="D55" s="906">
        <f t="shared" ref="D55:N55" si="16">SUM(D52:D54)</f>
        <v>958025.49362659338</v>
      </c>
      <c r="E55" s="893">
        <f t="shared" si="16"/>
        <v>4609703.8240439892</v>
      </c>
      <c r="F55" s="894">
        <f t="shared" si="16"/>
        <v>0</v>
      </c>
      <c r="G55" s="894">
        <f t="shared" si="16"/>
        <v>0</v>
      </c>
      <c r="H55" s="894">
        <f t="shared" si="16"/>
        <v>0</v>
      </c>
      <c r="I55" s="894">
        <f t="shared" si="16"/>
        <v>1015183.7040739817</v>
      </c>
      <c r="J55" s="894">
        <f t="shared" si="16"/>
        <v>2252168.2079480132</v>
      </c>
      <c r="K55" s="894">
        <f t="shared" si="16"/>
        <v>0</v>
      </c>
      <c r="L55" s="894">
        <f t="shared" si="16"/>
        <v>0</v>
      </c>
      <c r="M55" s="894">
        <f t="shared" si="16"/>
        <v>0</v>
      </c>
      <c r="N55" s="895">
        <f t="shared" si="16"/>
        <v>0</v>
      </c>
    </row>
    <row r="56" spans="1:14" ht="13.5" thickBot="1" x14ac:dyDescent="0.3">
      <c r="A56" s="892" t="str">
        <f>A25</f>
        <v xml:space="preserve">Bio Certification ECOCERT </v>
      </c>
      <c r="B56" s="896"/>
      <c r="C56" s="970">
        <v>1099725.0687328167</v>
      </c>
      <c r="D56" s="919"/>
      <c r="E56" s="831">
        <f t="shared" ref="E56:N56" si="17">$C56*E25</f>
        <v>1099725.0687328167</v>
      </c>
      <c r="F56" s="831">
        <f t="shared" si="17"/>
        <v>0</v>
      </c>
      <c r="G56" s="831">
        <f t="shared" si="17"/>
        <v>1099725.0687328167</v>
      </c>
      <c r="H56" s="831">
        <f t="shared" si="17"/>
        <v>0</v>
      </c>
      <c r="I56" s="831">
        <f t="shared" si="17"/>
        <v>1099725.0687328167</v>
      </c>
      <c r="J56" s="831">
        <f t="shared" si="17"/>
        <v>0</v>
      </c>
      <c r="K56" s="831">
        <f t="shared" si="17"/>
        <v>1099725.0687328167</v>
      </c>
      <c r="L56" s="831">
        <f t="shared" si="17"/>
        <v>0</v>
      </c>
      <c r="M56" s="831">
        <f t="shared" si="17"/>
        <v>1099725.0687328167</v>
      </c>
      <c r="N56" s="977">
        <f t="shared" si="17"/>
        <v>0</v>
      </c>
    </row>
    <row r="57" spans="1:14" ht="13.5" thickBot="1" x14ac:dyDescent="0.3">
      <c r="A57" s="853" t="s">
        <v>540</v>
      </c>
      <c r="B57" s="896"/>
      <c r="C57" s="896">
        <v>0</v>
      </c>
      <c r="D57" s="919">
        <f>+D50+D55</f>
        <v>1283525.513970345</v>
      </c>
      <c r="E57" s="887">
        <f t="shared" ref="E57:N57" si="18">+E50+E55+E56</f>
        <v>8964429.0962143224</v>
      </c>
      <c r="F57" s="887">
        <f t="shared" si="18"/>
        <v>0</v>
      </c>
      <c r="G57" s="887">
        <f t="shared" si="18"/>
        <v>1099725.0687328167</v>
      </c>
      <c r="H57" s="887">
        <f t="shared" si="18"/>
        <v>0</v>
      </c>
      <c r="I57" s="887">
        <f t="shared" si="18"/>
        <v>2114908.7728067986</v>
      </c>
      <c r="J57" s="887">
        <f t="shared" si="18"/>
        <v>2252168.2079480132</v>
      </c>
      <c r="K57" s="887">
        <f t="shared" si="18"/>
        <v>1099725.0687328167</v>
      </c>
      <c r="L57" s="887">
        <f t="shared" si="18"/>
        <v>0</v>
      </c>
      <c r="M57" s="887">
        <f t="shared" si="18"/>
        <v>1099725.0687328167</v>
      </c>
      <c r="N57" s="906">
        <f t="shared" si="18"/>
        <v>0</v>
      </c>
    </row>
    <row r="58" spans="1:14" ht="13.5" thickBot="1" x14ac:dyDescent="0.3">
      <c r="A58" s="853" t="s">
        <v>542</v>
      </c>
      <c r="B58" s="896"/>
      <c r="C58" s="896">
        <v>0</v>
      </c>
      <c r="D58" s="919"/>
      <c r="E58" s="898"/>
      <c r="F58" s="899"/>
      <c r="G58" s="899"/>
      <c r="H58" s="899"/>
      <c r="I58" s="899"/>
      <c r="J58" s="899"/>
      <c r="K58" s="899"/>
      <c r="L58" s="899"/>
      <c r="M58" s="899"/>
      <c r="N58" s="900"/>
    </row>
    <row r="59" spans="1:14" ht="13" x14ac:dyDescent="0.25">
      <c r="A59" s="825" t="str">
        <f>+A27</f>
        <v>Imputs</v>
      </c>
      <c r="B59" s="901"/>
      <c r="C59" s="901">
        <v>0</v>
      </c>
      <c r="D59" s="876"/>
      <c r="E59" s="809"/>
      <c r="F59" s="810"/>
      <c r="G59" s="810"/>
      <c r="H59" s="810"/>
      <c r="I59" s="810"/>
      <c r="J59" s="810"/>
      <c r="K59" s="810"/>
      <c r="L59" s="810"/>
      <c r="M59" s="810"/>
      <c r="N59" s="811"/>
    </row>
    <row r="60" spans="1:14" x14ac:dyDescent="0.25">
      <c r="A60" s="822" t="s">
        <v>772</v>
      </c>
      <c r="B60" s="843" t="str">
        <f>B28</f>
        <v>kg</v>
      </c>
      <c r="C60" s="971">
        <f>450*'FCs _SER'!B146</f>
        <v>468</v>
      </c>
      <c r="D60" s="826">
        <f t="shared" ref="D60:N60" si="19">+$C$60*D28</f>
        <v>468000</v>
      </c>
      <c r="E60" s="812">
        <f t="shared" si="19"/>
        <v>561600</v>
      </c>
      <c r="F60" s="813">
        <f t="shared" si="19"/>
        <v>561600</v>
      </c>
      <c r="G60" s="813">
        <f t="shared" si="19"/>
        <v>561600</v>
      </c>
      <c r="H60" s="813">
        <f t="shared" si="19"/>
        <v>561600</v>
      </c>
      <c r="I60" s="813">
        <f t="shared" si="19"/>
        <v>561600</v>
      </c>
      <c r="J60" s="813">
        <f t="shared" si="19"/>
        <v>561600</v>
      </c>
      <c r="K60" s="813">
        <f t="shared" si="19"/>
        <v>561600</v>
      </c>
      <c r="L60" s="813">
        <f t="shared" si="19"/>
        <v>561600</v>
      </c>
      <c r="M60" s="813">
        <f t="shared" si="19"/>
        <v>561600</v>
      </c>
      <c r="N60" s="814">
        <f t="shared" si="19"/>
        <v>561600</v>
      </c>
    </row>
    <row r="61" spans="1:14" x14ac:dyDescent="0.25">
      <c r="A61" s="822" t="str">
        <f>A29</f>
        <v xml:space="preserve">Water </v>
      </c>
      <c r="B61" s="843" t="str">
        <f>B29</f>
        <v>LS</v>
      </c>
      <c r="C61" s="971">
        <f>11997.0007498125*'FCs _SER'!B143</f>
        <v>11160.0006975</v>
      </c>
      <c r="D61" s="826">
        <f t="shared" ref="D61:N61" si="20">+$C$61*D29</f>
        <v>11160.0006975</v>
      </c>
      <c r="E61" s="812">
        <f t="shared" si="20"/>
        <v>22320.001394999999</v>
      </c>
      <c r="F61" s="813">
        <f t="shared" si="20"/>
        <v>22320.001394999999</v>
      </c>
      <c r="G61" s="813">
        <f t="shared" si="20"/>
        <v>22320.001394999999</v>
      </c>
      <c r="H61" s="813">
        <f t="shared" si="20"/>
        <v>22320.001394999999</v>
      </c>
      <c r="I61" s="813">
        <f t="shared" si="20"/>
        <v>22320.001394999999</v>
      </c>
      <c r="J61" s="813">
        <f t="shared" si="20"/>
        <v>22320.001394999999</v>
      </c>
      <c r="K61" s="813">
        <f t="shared" si="20"/>
        <v>22320.001394999999</v>
      </c>
      <c r="L61" s="813">
        <f t="shared" si="20"/>
        <v>22320.001394999999</v>
      </c>
      <c r="M61" s="813">
        <f t="shared" si="20"/>
        <v>22320.001394999999</v>
      </c>
      <c r="N61" s="814">
        <f t="shared" si="20"/>
        <v>22320.001394999999</v>
      </c>
    </row>
    <row r="62" spans="1:14" x14ac:dyDescent="0.25">
      <c r="A62" s="822" t="str">
        <f>A30</f>
        <v xml:space="preserve">Bags nuts </v>
      </c>
      <c r="B62" s="843" t="str">
        <f>B30</f>
        <v>unit</v>
      </c>
      <c r="C62" s="971">
        <f>249.937515621095*'FCs _SER'!B145</f>
        <v>192.45188702824316</v>
      </c>
      <c r="D62" s="826">
        <f t="shared" ref="D62:N62" si="21">+$C$62*D30</f>
        <v>1924.5188702824316</v>
      </c>
      <c r="E62" s="812">
        <f t="shared" si="21"/>
        <v>2309.422644338918</v>
      </c>
      <c r="F62" s="813">
        <f t="shared" si="21"/>
        <v>2309.422644338918</v>
      </c>
      <c r="G62" s="813">
        <f t="shared" si="21"/>
        <v>2309.422644338918</v>
      </c>
      <c r="H62" s="813">
        <f t="shared" si="21"/>
        <v>2309.422644338918</v>
      </c>
      <c r="I62" s="813">
        <f t="shared" si="21"/>
        <v>2309.422644338918</v>
      </c>
      <c r="J62" s="813">
        <f t="shared" si="21"/>
        <v>2309.422644338918</v>
      </c>
      <c r="K62" s="813">
        <f t="shared" si="21"/>
        <v>2309.422644338918</v>
      </c>
      <c r="L62" s="813">
        <f t="shared" si="21"/>
        <v>2309.422644338918</v>
      </c>
      <c r="M62" s="813">
        <f t="shared" si="21"/>
        <v>2309.422644338918</v>
      </c>
      <c r="N62" s="814">
        <f t="shared" si="21"/>
        <v>2309.422644338918</v>
      </c>
    </row>
    <row r="63" spans="1:14" ht="13" thickBot="1" x14ac:dyDescent="0.3">
      <c r="A63" s="822" t="str">
        <f>A31</f>
        <v xml:space="preserve">Packaging  huile </v>
      </c>
      <c r="B63" s="843" t="s">
        <v>334</v>
      </c>
      <c r="C63" s="971">
        <f>174.956260934766*'FCs _SER'!B145</f>
        <v>134.71632091976983</v>
      </c>
      <c r="D63" s="831">
        <f>$C$63*D31*0.75</f>
        <v>101037.24068982736</v>
      </c>
      <c r="E63" s="831">
        <f t="shared" ref="E63:N63" si="22">$C$63*E31</f>
        <v>161659.5851037238</v>
      </c>
      <c r="F63" s="832">
        <f t="shared" si="22"/>
        <v>161659.5851037238</v>
      </c>
      <c r="G63" s="832">
        <f t="shared" si="22"/>
        <v>161659.5851037238</v>
      </c>
      <c r="H63" s="832">
        <f t="shared" si="22"/>
        <v>161659.5851037238</v>
      </c>
      <c r="I63" s="832">
        <f t="shared" si="22"/>
        <v>161659.5851037238</v>
      </c>
      <c r="J63" s="832">
        <f t="shared" si="22"/>
        <v>161659.5851037238</v>
      </c>
      <c r="K63" s="832">
        <f t="shared" si="22"/>
        <v>161659.5851037238</v>
      </c>
      <c r="L63" s="832">
        <f t="shared" si="22"/>
        <v>161659.5851037238</v>
      </c>
      <c r="M63" s="832">
        <f t="shared" si="22"/>
        <v>161659.5851037238</v>
      </c>
      <c r="N63" s="833">
        <f t="shared" si="22"/>
        <v>161659.5851037238</v>
      </c>
    </row>
    <row r="64" spans="1:14" ht="13.5" thickBot="1" x14ac:dyDescent="0.3">
      <c r="A64" s="892" t="s">
        <v>546</v>
      </c>
      <c r="B64" s="886"/>
      <c r="C64" s="896">
        <v>0</v>
      </c>
      <c r="D64" s="906">
        <f t="shared" ref="D64:N64" si="23">SUM(D60:D63)</f>
        <v>582121.76025760989</v>
      </c>
      <c r="E64" s="893">
        <f t="shared" si="23"/>
        <v>747889.00914306275</v>
      </c>
      <c r="F64" s="894">
        <f t="shared" si="23"/>
        <v>747889.00914306275</v>
      </c>
      <c r="G64" s="894">
        <f t="shared" si="23"/>
        <v>747889.00914306275</v>
      </c>
      <c r="H64" s="894">
        <f t="shared" si="23"/>
        <v>747889.00914306275</v>
      </c>
      <c r="I64" s="894">
        <f t="shared" si="23"/>
        <v>747889.00914306275</v>
      </c>
      <c r="J64" s="894">
        <f t="shared" si="23"/>
        <v>747889.00914306275</v>
      </c>
      <c r="K64" s="894">
        <f t="shared" si="23"/>
        <v>747889.00914306275</v>
      </c>
      <c r="L64" s="894">
        <f t="shared" si="23"/>
        <v>747889.00914306275</v>
      </c>
      <c r="M64" s="894">
        <f t="shared" si="23"/>
        <v>747889.00914306275</v>
      </c>
      <c r="N64" s="895">
        <f t="shared" si="23"/>
        <v>747889.00914306275</v>
      </c>
    </row>
    <row r="65" spans="1:14" ht="13" x14ac:dyDescent="0.3">
      <c r="A65" s="903" t="s">
        <v>519</v>
      </c>
      <c r="B65" s="834"/>
      <c r="C65" s="901">
        <v>0</v>
      </c>
      <c r="D65" s="876"/>
      <c r="E65" s="809"/>
      <c r="F65" s="810"/>
      <c r="G65" s="810"/>
      <c r="H65" s="810"/>
      <c r="I65" s="810"/>
      <c r="J65" s="810"/>
      <c r="K65" s="810"/>
      <c r="L65" s="810"/>
      <c r="M65" s="810"/>
      <c r="N65" s="811"/>
    </row>
    <row r="66" spans="1:14" ht="13" x14ac:dyDescent="0.3">
      <c r="A66" s="904" t="str">
        <f>A33</f>
        <v>Handling and transport</v>
      </c>
      <c r="B66" s="904" t="str">
        <f>B33</f>
        <v>100kg bag</v>
      </c>
      <c r="C66" s="812">
        <f>249.937515621095*'FCs _SER'!B143</f>
        <v>232.50001453125117</v>
      </c>
      <c r="D66" s="826">
        <f t="shared" ref="D66:N66" si="24">$C$66*D33</f>
        <v>2325.0001453125114</v>
      </c>
      <c r="E66" s="812">
        <f t="shared" si="24"/>
        <v>2790.000174375014</v>
      </c>
      <c r="F66" s="813">
        <f t="shared" si="24"/>
        <v>2790.000174375014</v>
      </c>
      <c r="G66" s="813">
        <f t="shared" si="24"/>
        <v>2790.000174375014</v>
      </c>
      <c r="H66" s="813">
        <f t="shared" si="24"/>
        <v>2790.000174375014</v>
      </c>
      <c r="I66" s="813">
        <f t="shared" si="24"/>
        <v>2790.000174375014</v>
      </c>
      <c r="J66" s="813">
        <f t="shared" si="24"/>
        <v>2790.000174375014</v>
      </c>
      <c r="K66" s="813">
        <f t="shared" si="24"/>
        <v>2790.000174375014</v>
      </c>
      <c r="L66" s="813">
        <f t="shared" si="24"/>
        <v>2790.000174375014</v>
      </c>
      <c r="M66" s="813">
        <f t="shared" si="24"/>
        <v>2790.000174375014</v>
      </c>
      <c r="N66" s="814">
        <f t="shared" si="24"/>
        <v>2790.000174375014</v>
      </c>
    </row>
    <row r="67" spans="1:14" ht="13.5" thickBot="1" x14ac:dyDescent="0.35">
      <c r="A67" s="904" t="str">
        <f>A34</f>
        <v xml:space="preserve">Communication, Maintenances, energie </v>
      </c>
      <c r="B67" s="904" t="str">
        <f>B34</f>
        <v xml:space="preserve">Forfait </v>
      </c>
      <c r="C67" s="812">
        <f>224943.764058985*'FCs _SER'!B143</f>
        <v>209250.01307812557</v>
      </c>
      <c r="D67" s="826">
        <f t="shared" ref="D67:N67" si="25">$C$67*D34</f>
        <v>174375.01089843799</v>
      </c>
      <c r="E67" s="812">
        <f t="shared" si="25"/>
        <v>418500.02615625114</v>
      </c>
      <c r="F67" s="813">
        <f t="shared" si="25"/>
        <v>418500.02615625114</v>
      </c>
      <c r="G67" s="813">
        <f t="shared" si="25"/>
        <v>418500.02615625114</v>
      </c>
      <c r="H67" s="813">
        <f t="shared" si="25"/>
        <v>418500.02615625114</v>
      </c>
      <c r="I67" s="813">
        <f t="shared" si="25"/>
        <v>418500.02615625114</v>
      </c>
      <c r="J67" s="813">
        <f t="shared" si="25"/>
        <v>418500.02615625114</v>
      </c>
      <c r="K67" s="813">
        <f t="shared" si="25"/>
        <v>418500.02615625114</v>
      </c>
      <c r="L67" s="813">
        <f t="shared" si="25"/>
        <v>418500.02615625114</v>
      </c>
      <c r="M67" s="813">
        <f t="shared" si="25"/>
        <v>418500.02615625114</v>
      </c>
      <c r="N67" s="814">
        <f t="shared" si="25"/>
        <v>418500.02615625114</v>
      </c>
    </row>
    <row r="68" spans="1:14" ht="13.5" thickBot="1" x14ac:dyDescent="0.3">
      <c r="A68" s="905" t="s">
        <v>547</v>
      </c>
      <c r="B68" s="886"/>
      <c r="C68" s="886">
        <v>0</v>
      </c>
      <c r="D68" s="906">
        <f>SUM(D66:D67)</f>
        <v>176700.01104375051</v>
      </c>
      <c r="E68" s="887">
        <f t="shared" ref="E68:N68" si="26">SUM(E66:E67)</f>
        <v>421290.02633062616</v>
      </c>
      <c r="F68" s="888">
        <f t="shared" si="26"/>
        <v>421290.02633062616</v>
      </c>
      <c r="G68" s="888">
        <f t="shared" si="26"/>
        <v>421290.02633062616</v>
      </c>
      <c r="H68" s="888">
        <f t="shared" si="26"/>
        <v>421290.02633062616</v>
      </c>
      <c r="I68" s="888">
        <f t="shared" si="26"/>
        <v>421290.02633062616</v>
      </c>
      <c r="J68" s="888">
        <f t="shared" si="26"/>
        <v>421290.02633062616</v>
      </c>
      <c r="K68" s="888">
        <f t="shared" si="26"/>
        <v>421290.02633062616</v>
      </c>
      <c r="L68" s="888">
        <f t="shared" si="26"/>
        <v>421290.02633062616</v>
      </c>
      <c r="M68" s="888">
        <f t="shared" si="26"/>
        <v>421290.02633062616</v>
      </c>
      <c r="N68" s="889">
        <f t="shared" si="26"/>
        <v>421290.02633062616</v>
      </c>
    </row>
    <row r="69" spans="1:14" ht="13" x14ac:dyDescent="0.3">
      <c r="A69" s="904" t="s">
        <v>548</v>
      </c>
      <c r="B69" s="907" t="s">
        <v>773</v>
      </c>
      <c r="C69" s="972">
        <f>C70</f>
        <v>540</v>
      </c>
      <c r="D69" s="979">
        <f t="shared" ref="D69:N69" si="27">+$C$69*D38</f>
        <v>194400</v>
      </c>
      <c r="E69" s="908">
        <f t="shared" si="27"/>
        <v>291600</v>
      </c>
      <c r="F69" s="909">
        <f t="shared" si="27"/>
        <v>291600</v>
      </c>
      <c r="G69" s="909">
        <f t="shared" si="27"/>
        <v>291600</v>
      </c>
      <c r="H69" s="909">
        <f t="shared" si="27"/>
        <v>291600</v>
      </c>
      <c r="I69" s="909">
        <f t="shared" si="27"/>
        <v>291600</v>
      </c>
      <c r="J69" s="909">
        <f t="shared" si="27"/>
        <v>291600</v>
      </c>
      <c r="K69" s="909">
        <f t="shared" si="27"/>
        <v>291600</v>
      </c>
      <c r="L69" s="909">
        <f t="shared" si="27"/>
        <v>291600</v>
      </c>
      <c r="M69" s="909">
        <f t="shared" si="27"/>
        <v>291600</v>
      </c>
      <c r="N69" s="910">
        <f t="shared" si="27"/>
        <v>291600</v>
      </c>
    </row>
    <row r="70" spans="1:14" ht="13.5" thickBot="1" x14ac:dyDescent="0.35">
      <c r="A70" s="904" t="s">
        <v>549</v>
      </c>
      <c r="B70" s="911" t="str">
        <f>B69</f>
        <v xml:space="preserve">pers.month </v>
      </c>
      <c r="C70" s="972">
        <f>'2.7Agroforestery NGR_ECO'!D73</f>
        <v>540</v>
      </c>
      <c r="D70" s="980">
        <f t="shared" ref="D70:N70" si="28">$C$70*D39</f>
        <v>0</v>
      </c>
      <c r="E70" s="913">
        <f t="shared" si="28"/>
        <v>0</v>
      </c>
      <c r="F70" s="914">
        <f t="shared" si="28"/>
        <v>0</v>
      </c>
      <c r="G70" s="914">
        <f t="shared" si="28"/>
        <v>0</v>
      </c>
      <c r="H70" s="914">
        <f t="shared" si="28"/>
        <v>0</v>
      </c>
      <c r="I70" s="914">
        <f t="shared" si="28"/>
        <v>0</v>
      </c>
      <c r="J70" s="914">
        <f t="shared" si="28"/>
        <v>0</v>
      </c>
      <c r="K70" s="914">
        <f t="shared" si="28"/>
        <v>0</v>
      </c>
      <c r="L70" s="914">
        <f t="shared" si="28"/>
        <v>0</v>
      </c>
      <c r="M70" s="914">
        <f t="shared" si="28"/>
        <v>0</v>
      </c>
      <c r="N70" s="915">
        <f t="shared" si="28"/>
        <v>0</v>
      </c>
    </row>
    <row r="71" spans="1:14" ht="13.5" thickBot="1" x14ac:dyDescent="0.35">
      <c r="A71" s="916" t="s">
        <v>550</v>
      </c>
      <c r="B71" s="917"/>
      <c r="C71" s="918">
        <v>0</v>
      </c>
      <c r="D71" s="919">
        <f>SUM(D69:D70)</f>
        <v>194400</v>
      </c>
      <c r="E71" s="898">
        <f t="shared" ref="E71:N71" si="29">SUM(E69:E70)</f>
        <v>291600</v>
      </c>
      <c r="F71" s="899">
        <f t="shared" si="29"/>
        <v>291600</v>
      </c>
      <c r="G71" s="899">
        <f t="shared" si="29"/>
        <v>291600</v>
      </c>
      <c r="H71" s="899">
        <f t="shared" si="29"/>
        <v>291600</v>
      </c>
      <c r="I71" s="899">
        <f t="shared" si="29"/>
        <v>291600</v>
      </c>
      <c r="J71" s="899">
        <f t="shared" si="29"/>
        <v>291600</v>
      </c>
      <c r="K71" s="899">
        <f t="shared" si="29"/>
        <v>291600</v>
      </c>
      <c r="L71" s="899">
        <f t="shared" si="29"/>
        <v>291600</v>
      </c>
      <c r="M71" s="899">
        <f t="shared" si="29"/>
        <v>291600</v>
      </c>
      <c r="N71" s="900">
        <f t="shared" si="29"/>
        <v>291600</v>
      </c>
    </row>
    <row r="72" spans="1:14" ht="13" x14ac:dyDescent="0.3">
      <c r="A72" s="920" t="s">
        <v>551</v>
      </c>
      <c r="B72" s="921" t="s">
        <v>751</v>
      </c>
      <c r="C72" s="973">
        <v>0</v>
      </c>
      <c r="D72" s="981">
        <f t="shared" ref="D72:N72" si="30">+D64+D68+D71</f>
        <v>953221.77130136034</v>
      </c>
      <c r="E72" s="962">
        <f t="shared" si="30"/>
        <v>1460779.035473689</v>
      </c>
      <c r="F72" s="924">
        <f t="shared" si="30"/>
        <v>1460779.035473689</v>
      </c>
      <c r="G72" s="924">
        <f t="shared" si="30"/>
        <v>1460779.035473689</v>
      </c>
      <c r="H72" s="924">
        <f t="shared" si="30"/>
        <v>1460779.035473689</v>
      </c>
      <c r="I72" s="924">
        <f t="shared" si="30"/>
        <v>1460779.035473689</v>
      </c>
      <c r="J72" s="924">
        <f t="shared" si="30"/>
        <v>1460779.035473689</v>
      </c>
      <c r="K72" s="924">
        <f t="shared" si="30"/>
        <v>1460779.035473689</v>
      </c>
      <c r="L72" s="924">
        <f t="shared" si="30"/>
        <v>1460779.035473689</v>
      </c>
      <c r="M72" s="924">
        <f t="shared" si="30"/>
        <v>1460779.035473689</v>
      </c>
      <c r="N72" s="923">
        <f t="shared" si="30"/>
        <v>1460779.035473689</v>
      </c>
    </row>
    <row r="73" spans="1:14" ht="13" x14ac:dyDescent="0.3">
      <c r="A73" s="925" t="s">
        <v>552</v>
      </c>
      <c r="B73" s="921" t="s">
        <v>751</v>
      </c>
      <c r="C73" s="974">
        <v>0</v>
      </c>
      <c r="D73" s="982">
        <f t="shared" ref="D73:N73" si="31">D72+D57</f>
        <v>2236747.2852717051</v>
      </c>
      <c r="E73" s="963">
        <f t="shared" si="31"/>
        <v>10425208.131688012</v>
      </c>
      <c r="F73" s="928">
        <f t="shared" si="31"/>
        <v>1460779.035473689</v>
      </c>
      <c r="G73" s="928">
        <f t="shared" si="31"/>
        <v>2560504.1042065057</v>
      </c>
      <c r="H73" s="928">
        <f t="shared" si="31"/>
        <v>1460779.035473689</v>
      </c>
      <c r="I73" s="928">
        <f t="shared" si="31"/>
        <v>3575687.8082804875</v>
      </c>
      <c r="J73" s="928">
        <f t="shared" si="31"/>
        <v>3712947.2434217022</v>
      </c>
      <c r="K73" s="928">
        <f t="shared" si="31"/>
        <v>2560504.1042065057</v>
      </c>
      <c r="L73" s="928">
        <f t="shared" si="31"/>
        <v>1460779.035473689</v>
      </c>
      <c r="M73" s="928">
        <f t="shared" si="31"/>
        <v>2560504.1042065057</v>
      </c>
      <c r="N73" s="927">
        <f t="shared" si="31"/>
        <v>1460779.035473689</v>
      </c>
    </row>
    <row r="74" spans="1:14" ht="13" x14ac:dyDescent="0.3">
      <c r="A74" s="925" t="s">
        <v>774</v>
      </c>
      <c r="B74" s="921" t="s">
        <v>751</v>
      </c>
      <c r="C74" s="974">
        <v>0</v>
      </c>
      <c r="D74" s="982">
        <f t="shared" ref="D74:N74" si="32">+D47-D73</f>
        <v>844955.85201237397</v>
      </c>
      <c r="E74" s="963">
        <f t="shared" si="32"/>
        <v>-6407962.0252146302</v>
      </c>
      <c r="F74" s="928">
        <f t="shared" si="32"/>
        <v>2823351.8709996925</v>
      </c>
      <c r="G74" s="928">
        <f t="shared" si="32"/>
        <v>2257396.4022668763</v>
      </c>
      <c r="H74" s="928">
        <f t="shared" si="32"/>
        <v>3890891.0709996927</v>
      </c>
      <c r="I74" s="928">
        <f t="shared" si="32"/>
        <v>1775982.2981928941</v>
      </c>
      <c r="J74" s="928">
        <f t="shared" si="32"/>
        <v>1638722.8630516795</v>
      </c>
      <c r="K74" s="928">
        <f t="shared" si="32"/>
        <v>2791166.0022668759</v>
      </c>
      <c r="L74" s="928">
        <f t="shared" si="32"/>
        <v>3890891.0709996927</v>
      </c>
      <c r="M74" s="928">
        <f t="shared" si="32"/>
        <v>2791166.0022668759</v>
      </c>
      <c r="N74" s="927">
        <f t="shared" si="32"/>
        <v>3887397.544381347</v>
      </c>
    </row>
    <row r="75" spans="1:14" ht="13" x14ac:dyDescent="0.3">
      <c r="A75" s="925" t="s">
        <v>554</v>
      </c>
      <c r="B75" s="921" t="s">
        <v>751</v>
      </c>
      <c r="C75" s="974">
        <v>0</v>
      </c>
      <c r="D75" s="982"/>
      <c r="E75" s="964">
        <f>E74-$D$74</f>
        <v>-7252917.8772270046</v>
      </c>
      <c r="F75" s="929">
        <f t="shared" ref="F75:N75" si="33">F74-$D$74</f>
        <v>1978396.0189873185</v>
      </c>
      <c r="G75" s="929">
        <f t="shared" si="33"/>
        <v>1412440.5502545023</v>
      </c>
      <c r="H75" s="929">
        <f t="shared" si="33"/>
        <v>3045935.2189873187</v>
      </c>
      <c r="I75" s="929">
        <f t="shared" si="33"/>
        <v>931026.44618052011</v>
      </c>
      <c r="J75" s="929">
        <f t="shared" si="33"/>
        <v>793767.01103930548</v>
      </c>
      <c r="K75" s="929">
        <f t="shared" si="33"/>
        <v>1946210.150254502</v>
      </c>
      <c r="L75" s="929">
        <f t="shared" si="33"/>
        <v>3045935.2189873187</v>
      </c>
      <c r="M75" s="929">
        <f t="shared" si="33"/>
        <v>1946210.150254502</v>
      </c>
      <c r="N75" s="930">
        <f t="shared" si="33"/>
        <v>3042441.692368973</v>
      </c>
    </row>
    <row r="76" spans="1:14" ht="13.5" thickBot="1" x14ac:dyDescent="0.35">
      <c r="A76" s="931" t="s">
        <v>555</v>
      </c>
      <c r="B76" s="921" t="s">
        <v>751</v>
      </c>
      <c r="C76" s="975"/>
      <c r="D76" s="983">
        <f t="shared" ref="D76:N76" si="34">+D47-D73+D70</f>
        <v>844955.85201237397</v>
      </c>
      <c r="E76" s="965">
        <f t="shared" si="34"/>
        <v>-6407962.0252146302</v>
      </c>
      <c r="F76" s="935">
        <f t="shared" si="34"/>
        <v>2823351.8709996925</v>
      </c>
      <c r="G76" s="935">
        <f t="shared" si="34"/>
        <v>2257396.4022668763</v>
      </c>
      <c r="H76" s="935">
        <f t="shared" si="34"/>
        <v>3890891.0709996927</v>
      </c>
      <c r="I76" s="935">
        <f t="shared" si="34"/>
        <v>1775982.2981928941</v>
      </c>
      <c r="J76" s="935">
        <f t="shared" si="34"/>
        <v>1638722.8630516795</v>
      </c>
      <c r="K76" s="935">
        <f t="shared" si="34"/>
        <v>2791166.0022668759</v>
      </c>
      <c r="L76" s="935">
        <f t="shared" si="34"/>
        <v>3890891.0709996927</v>
      </c>
      <c r="M76" s="935">
        <f t="shared" si="34"/>
        <v>2791166.0022668759</v>
      </c>
      <c r="N76" s="934">
        <f t="shared" si="34"/>
        <v>3887397.544381347</v>
      </c>
    </row>
    <row r="77" spans="1:14" ht="13" thickBot="1" x14ac:dyDescent="0.3"/>
    <row r="78" spans="1:14" ht="13.5" thickBot="1" x14ac:dyDescent="0.35">
      <c r="A78" s="59" t="s">
        <v>295</v>
      </c>
      <c r="B78" s="944">
        <v>0.1</v>
      </c>
      <c r="D78" s="20" t="s">
        <v>221</v>
      </c>
      <c r="E78" s="29">
        <f>E75/'FCs _SER'!$H155</f>
        <v>-25248.941599233178</v>
      </c>
      <c r="F78" s="29">
        <f>F75/'FCs _SER'!$H155</f>
        <v>6887.2151028220978</v>
      </c>
      <c r="G78" s="29">
        <f>G75/'FCs _SER'!$H155</f>
        <v>4917.0043794015128</v>
      </c>
      <c r="H78" s="29">
        <f>H75/'FCs _SER'!$H155</f>
        <v>10603.544912694077</v>
      </c>
      <c r="I78" s="29">
        <f>I75/'FCs _SER'!$H155</f>
        <v>3241.1000324108345</v>
      </c>
      <c r="J78" s="29">
        <f>J75/'FCs _SER'!$H155</f>
        <v>2763.270899296579</v>
      </c>
      <c r="K78" s="29">
        <f>K75/'FCs _SER'!$H155</f>
        <v>6775.1692843375004</v>
      </c>
      <c r="L78" s="29">
        <f>L75/'FCs _SER'!$H155</f>
        <v>10603.544912694077</v>
      </c>
      <c r="M78" s="29">
        <f>M75/'FCs _SER'!$H155</f>
        <v>6775.1692843375004</v>
      </c>
      <c r="N78" s="29">
        <f>N75/'FCs _SER'!$H155</f>
        <v>10591.383207425231</v>
      </c>
    </row>
    <row r="79" spans="1:14" ht="13.5" thickBot="1" x14ac:dyDescent="0.35">
      <c r="A79" s="61" t="s">
        <v>446</v>
      </c>
      <c r="B79" s="936">
        <f>NPV(B78,E75:N75)</f>
        <v>3627274.3774564629</v>
      </c>
      <c r="C79" s="937"/>
    </row>
    <row r="80" spans="1:14" ht="13.5" thickBot="1" x14ac:dyDescent="0.35">
      <c r="A80" s="61" t="s">
        <v>447</v>
      </c>
      <c r="B80" s="938">
        <f>IRR(E75:N75)</f>
        <v>0.21833380496384636</v>
      </c>
      <c r="C80" s="939"/>
    </row>
    <row r="81" spans="1:5" ht="13.5" thickBot="1" x14ac:dyDescent="0.35">
      <c r="A81" s="61" t="s">
        <v>448</v>
      </c>
      <c r="B81" s="936">
        <f>NPV(B78,E47:N47)</f>
        <v>30385943.661398321</v>
      </c>
      <c r="C81" s="937"/>
    </row>
    <row r="82" spans="1:5" ht="13.5" thickBot="1" x14ac:dyDescent="0.35">
      <c r="A82" s="66" t="s">
        <v>449</v>
      </c>
      <c r="B82" s="936">
        <f>NPV(B78,E73:N73)</f>
        <v>21566781.349893957</v>
      </c>
      <c r="C82" s="937"/>
      <c r="E82" s="940"/>
    </row>
    <row r="83" spans="1:5" ht="13.5" thickBot="1" x14ac:dyDescent="0.35">
      <c r="A83" s="66" t="s">
        <v>450</v>
      </c>
      <c r="B83" s="941">
        <f>B81/B82</f>
        <v>1.4089234350005466</v>
      </c>
      <c r="C83" s="942"/>
      <c r="E83" s="943"/>
    </row>
    <row r="84" spans="1:5" ht="13.5" thickBot="1" x14ac:dyDescent="0.35">
      <c r="A84" s="66" t="s">
        <v>451</v>
      </c>
      <c r="B84" s="944">
        <f>+(B82-B81)/B81</f>
        <v>-0.2902382236266714</v>
      </c>
      <c r="C84" s="945"/>
    </row>
    <row r="85" spans="1:5" ht="13.5" thickBot="1" x14ac:dyDescent="0.35">
      <c r="A85" s="67" t="s">
        <v>452</v>
      </c>
      <c r="B85" s="953">
        <f>+(B81-B82)/B82</f>
        <v>0.40892343500054668</v>
      </c>
      <c r="C85" s="942"/>
    </row>
    <row r="86" spans="1:5" x14ac:dyDescent="0.25">
      <c r="C86" s="942"/>
    </row>
  </sheetData>
  <mergeCells count="6">
    <mergeCell ref="A11:A12"/>
    <mergeCell ref="B11:B12"/>
    <mergeCell ref="E11:N11"/>
    <mergeCell ref="A41:A42"/>
    <mergeCell ref="B41:B42"/>
    <mergeCell ref="E41:N41"/>
  </mergeCells>
  <pageMargins left="0.7" right="0.7" top="0.75" bottom="0.75" header="0.3" footer="0.3"/>
  <pageSetup paperSize="9" orientation="portrait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86699-1F5A-4F64-B4FC-BA219BBA7740}">
  <sheetPr>
    <tabColor rgb="FF6A105D"/>
  </sheetPr>
  <dimension ref="A1:AW139"/>
  <sheetViews>
    <sheetView topLeftCell="A24" zoomScale="70" zoomScaleNormal="70" workbookViewId="0">
      <selection activeCell="D40" sqref="D40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4.7265625" style="89" customWidth="1"/>
    <col min="5" max="5" width="11.54296875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1" style="20" customWidth="1"/>
    <col min="10" max="10" width="10.81640625" style="20" customWidth="1"/>
    <col min="11" max="11" width="10.26953125" style="20" customWidth="1"/>
    <col min="12" max="13" width="10.453125" style="20" customWidth="1"/>
    <col min="14" max="14" width="10" style="20" customWidth="1"/>
    <col min="15" max="15" width="12.1796875" style="20" customWidth="1"/>
    <col min="16" max="18" width="11.26953125" style="20" bestFit="1" customWidth="1"/>
    <col min="19" max="19" width="10.1796875" style="20" customWidth="1"/>
    <col min="20" max="20" width="13.54296875" style="20" customWidth="1"/>
    <col min="21" max="23" width="9.54296875" style="20" customWidth="1"/>
    <col min="24" max="24" width="10.7265625" style="20" customWidth="1"/>
    <col min="25" max="25" width="10.81640625" style="20" customWidth="1"/>
    <col min="26" max="26" width="9.453125" style="20" customWidth="1"/>
    <col min="27" max="28" width="10.453125" style="20" customWidth="1"/>
    <col min="29" max="29" width="10.54296875" style="20" customWidth="1"/>
    <col min="30" max="33" width="12.54296875" style="20" bestFit="1" customWidth="1"/>
    <col min="34" max="34" width="11.81640625" style="20" customWidth="1"/>
    <col min="35" max="35" width="10.7265625" style="20" customWidth="1"/>
    <col min="36" max="39" width="12.54296875" style="20" bestFit="1" customWidth="1"/>
    <col min="40" max="40" width="12.453125" style="20" customWidth="1"/>
    <col min="41" max="41" width="10.81640625" style="20" customWidth="1"/>
    <col min="42" max="42" width="12.1796875" style="20" customWidth="1"/>
    <col min="43" max="43" width="13" style="20" customWidth="1"/>
    <col min="44" max="44" width="11.453125" style="20" customWidth="1"/>
    <col min="45" max="45" width="11.54296875" style="20" bestFit="1" customWidth="1"/>
    <col min="46" max="16384" width="11.453125" style="20"/>
  </cols>
  <sheetData>
    <row r="1" spans="1:41" ht="13" x14ac:dyDescent="0.3">
      <c r="A1" s="19" t="s">
        <v>330</v>
      </c>
      <c r="C1" s="20"/>
      <c r="D1" s="88"/>
    </row>
    <row r="2" spans="1:41" ht="15" customHeight="1" x14ac:dyDescent="0.3">
      <c r="A2" s="19" t="s">
        <v>331</v>
      </c>
      <c r="C2" s="20"/>
      <c r="D2" s="88"/>
    </row>
    <row r="3" spans="1:41" ht="15" customHeight="1" thickBot="1" x14ac:dyDescent="0.35">
      <c r="A3" s="19" t="s">
        <v>332</v>
      </c>
      <c r="C3" s="20"/>
      <c r="D3" s="88"/>
    </row>
    <row r="4" spans="1:41" ht="13.5" thickBot="1" x14ac:dyDescent="0.35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41" ht="13.5" thickBot="1" x14ac:dyDescent="0.35">
      <c r="A5" s="22" t="s">
        <v>337</v>
      </c>
      <c r="C5" s="102" t="s">
        <v>338</v>
      </c>
      <c r="D5" s="5"/>
      <c r="E5" s="5"/>
      <c r="F5" s="5"/>
      <c r="G5" s="106"/>
      <c r="AL5" s="25" t="s">
        <v>558</v>
      </c>
      <c r="AM5" s="26"/>
      <c r="AN5" s="26"/>
      <c r="AO5" s="27">
        <v>0.17499999999999999</v>
      </c>
    </row>
    <row r="6" spans="1:41" x14ac:dyDescent="0.25">
      <c r="A6" s="20" t="s">
        <v>339</v>
      </c>
      <c r="C6" s="81"/>
      <c r="D6" s="5" t="s">
        <v>340</v>
      </c>
      <c r="E6" s="6" t="s">
        <v>341</v>
      </c>
      <c r="F6" s="6" t="s">
        <v>327</v>
      </c>
      <c r="G6" s="103" t="s">
        <v>342</v>
      </c>
    </row>
    <row r="7" spans="1:41" x14ac:dyDescent="0.25">
      <c r="A7" s="20" t="s">
        <v>343</v>
      </c>
      <c r="C7" s="81"/>
      <c r="D7" s="5" t="s">
        <v>344</v>
      </c>
      <c r="E7" s="6" t="s">
        <v>345</v>
      </c>
      <c r="F7" s="10">
        <f>10000/100</f>
        <v>100</v>
      </c>
      <c r="G7" s="104">
        <f>10000/10</f>
        <v>1000</v>
      </c>
      <c r="K7" s="5"/>
    </row>
    <row r="8" spans="1:41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f>G7-F7-G9</f>
        <v>700</v>
      </c>
      <c r="K8" s="5"/>
      <c r="L8" s="5"/>
      <c r="M8" s="5"/>
      <c r="N8" s="5"/>
      <c r="O8" s="5"/>
    </row>
    <row r="9" spans="1:41" ht="13" x14ac:dyDescent="0.3">
      <c r="A9" s="22"/>
      <c r="C9" s="81"/>
      <c r="D9" s="5" t="s">
        <v>349</v>
      </c>
      <c r="E9" s="5"/>
      <c r="F9" s="9"/>
      <c r="G9" s="104">
        <v>200</v>
      </c>
      <c r="K9" s="5"/>
      <c r="L9" s="5"/>
      <c r="M9" s="5"/>
      <c r="N9" s="5"/>
      <c r="O9" s="5"/>
    </row>
    <row r="10" spans="1:41" ht="13" thickBot="1" x14ac:dyDescent="0.3">
      <c r="A10" s="31" t="s">
        <v>350</v>
      </c>
      <c r="C10" s="81"/>
      <c r="D10" s="5" t="s">
        <v>351</v>
      </c>
      <c r="E10" s="6" t="s">
        <v>352</v>
      </c>
      <c r="F10" s="5"/>
      <c r="G10" s="105">
        <v>0.7</v>
      </c>
    </row>
    <row r="11" spans="1:41" ht="15.75" customHeight="1" x14ac:dyDescent="0.25">
      <c r="A11" s="31" t="s">
        <v>353</v>
      </c>
      <c r="C11" s="81"/>
      <c r="D11" s="5" t="s">
        <v>354</v>
      </c>
      <c r="E11" s="6" t="s">
        <v>352</v>
      </c>
      <c r="F11" s="5"/>
      <c r="G11" s="105">
        <v>0.3</v>
      </c>
      <c r="H11" s="521" t="s">
        <v>355</v>
      </c>
      <c r="I11" s="135"/>
      <c r="J11" s="135"/>
      <c r="K11" s="80"/>
    </row>
    <row r="12" spans="1:41" x14ac:dyDescent="0.25">
      <c r="A12" s="32" t="s">
        <v>720</v>
      </c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41" ht="13" thickBot="1" x14ac:dyDescent="0.3">
      <c r="A13" s="32" t="s">
        <v>721</v>
      </c>
      <c r="C13" s="81"/>
      <c r="G13" s="522"/>
      <c r="H13" s="15" t="s">
        <v>361</v>
      </c>
      <c r="I13" s="16" t="s">
        <v>352</v>
      </c>
      <c r="J13" s="108">
        <v>0</v>
      </c>
      <c r="K13" s="109">
        <f>100%-K12</f>
        <v>9.9999999999999978E-2</v>
      </c>
    </row>
    <row r="14" spans="1:41" ht="13" x14ac:dyDescent="0.3">
      <c r="A14" s="71" t="s">
        <v>362</v>
      </c>
      <c r="C14" s="81"/>
      <c r="G14" s="522"/>
    </row>
    <row r="15" spans="1:41" x14ac:dyDescent="0.25">
      <c r="C15" s="102" t="s">
        <v>363</v>
      </c>
      <c r="D15" s="5"/>
      <c r="E15" s="5"/>
      <c r="F15" s="5"/>
      <c r="G15" s="106"/>
    </row>
    <row r="16" spans="1:41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4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4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4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44" x14ac:dyDescent="0.25">
      <c r="C20" s="81"/>
      <c r="D20" s="5" t="s">
        <v>371</v>
      </c>
      <c r="E20" s="6" t="s">
        <v>352</v>
      </c>
      <c r="F20" s="7">
        <v>1</v>
      </c>
      <c r="G20" s="105">
        <f>100%-AS5</f>
        <v>1</v>
      </c>
    </row>
    <row r="21" spans="2:44" x14ac:dyDescent="0.25">
      <c r="C21" s="81"/>
      <c r="D21" s="5" t="s">
        <v>372</v>
      </c>
      <c r="E21" s="5"/>
      <c r="F21" s="5"/>
      <c r="G21" s="105">
        <v>0.35</v>
      </c>
    </row>
    <row r="22" spans="2:44" x14ac:dyDescent="0.25">
      <c r="C22" s="81"/>
      <c r="D22" s="5" t="s">
        <v>373</v>
      </c>
      <c r="E22" s="6" t="str">
        <f>E16</f>
        <v>kg/tree</v>
      </c>
      <c r="F22" s="5"/>
      <c r="G22" s="106">
        <v>35</v>
      </c>
    </row>
    <row r="23" spans="2:4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5" spans="2:44" ht="13" thickBot="1" x14ac:dyDescent="0.3"/>
    <row r="26" spans="2:44" ht="18.75" customHeight="1" x14ac:dyDescent="0.25">
      <c r="B26" s="1969" t="s">
        <v>375</v>
      </c>
      <c r="C26" s="1971" t="s">
        <v>334</v>
      </c>
      <c r="D26" s="1987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6"/>
      <c r="P26" s="1976"/>
      <c r="Q26" s="1976"/>
      <c r="R26" s="1976"/>
      <c r="S26" s="1976"/>
      <c r="T26" s="1976"/>
      <c r="U26" s="1976"/>
      <c r="V26" s="1976"/>
      <c r="W26" s="1976"/>
      <c r="X26" s="1989"/>
      <c r="Y26" s="1978" t="s">
        <v>378</v>
      </c>
      <c r="Z26" s="1978"/>
      <c r="AA26" s="1978"/>
      <c r="AB26" s="1978"/>
      <c r="AC26" s="1978"/>
      <c r="AD26" s="1978"/>
      <c r="AE26" s="1978"/>
      <c r="AF26" s="1978"/>
      <c r="AG26" s="1978"/>
      <c r="AH26" s="1978"/>
      <c r="AI26" s="1978"/>
      <c r="AJ26" s="1978"/>
      <c r="AK26" s="1978"/>
      <c r="AL26" s="1978"/>
      <c r="AM26" s="1978"/>
      <c r="AN26" s="1978"/>
      <c r="AO26" s="1978"/>
      <c r="AP26" s="1978"/>
      <c r="AQ26" s="1978"/>
      <c r="AR26" s="1979"/>
    </row>
    <row r="27" spans="2:44" ht="18.75" customHeight="1" thickBot="1" x14ac:dyDescent="0.3">
      <c r="B27" s="1970"/>
      <c r="C27" s="1972"/>
      <c r="D27" s="1988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2"/>
      <c r="P27" s="1962"/>
      <c r="Q27" s="1962"/>
      <c r="R27" s="1962"/>
      <c r="S27" s="1962"/>
      <c r="T27" s="1962"/>
      <c r="U27" s="1962"/>
      <c r="V27" s="1962"/>
      <c r="W27" s="1962"/>
      <c r="X27" s="1990"/>
      <c r="Y27" s="1967"/>
      <c r="Z27" s="1967"/>
      <c r="AA27" s="1967"/>
      <c r="AB27" s="1967"/>
      <c r="AC27" s="1967"/>
      <c r="AD27" s="1967"/>
      <c r="AE27" s="1967"/>
      <c r="AF27" s="1967"/>
      <c r="AG27" s="1967"/>
      <c r="AH27" s="1967"/>
      <c r="AI27" s="1967"/>
      <c r="AJ27" s="1967"/>
      <c r="AK27" s="1967"/>
      <c r="AL27" s="1967"/>
      <c r="AM27" s="1967"/>
      <c r="AN27" s="1967"/>
      <c r="AO27" s="1967"/>
      <c r="AP27" s="1967"/>
      <c r="AQ27" s="1967"/>
      <c r="AR27" s="1968"/>
    </row>
    <row r="28" spans="2:44" ht="13" x14ac:dyDescent="0.3">
      <c r="B28" s="164"/>
      <c r="C28" s="73"/>
      <c r="D28" s="618"/>
      <c r="E28" s="475" t="s">
        <v>161</v>
      </c>
      <c r="F28" s="475" t="s">
        <v>162</v>
      </c>
      <c r="G28" s="475" t="s">
        <v>163</v>
      </c>
      <c r="H28" s="475" t="s">
        <v>164</v>
      </c>
      <c r="I28" s="475" t="s">
        <v>165</v>
      </c>
      <c r="J28" s="475" t="s">
        <v>166</v>
      </c>
      <c r="K28" s="475" t="s">
        <v>167</v>
      </c>
      <c r="L28" s="475" t="s">
        <v>168</v>
      </c>
      <c r="M28" s="475" t="s">
        <v>169</v>
      </c>
      <c r="N28" s="475" t="s">
        <v>170</v>
      </c>
      <c r="O28" s="475" t="s">
        <v>379</v>
      </c>
      <c r="P28" s="475" t="s">
        <v>380</v>
      </c>
      <c r="Q28" s="475" t="s">
        <v>381</v>
      </c>
      <c r="R28" s="475" t="s">
        <v>382</v>
      </c>
      <c r="S28" s="475" t="s">
        <v>383</v>
      </c>
      <c r="T28" s="475" t="s">
        <v>384</v>
      </c>
      <c r="U28" s="475" t="s">
        <v>385</v>
      </c>
      <c r="V28" s="475" t="s">
        <v>386</v>
      </c>
      <c r="W28" s="475" t="s">
        <v>387</v>
      </c>
      <c r="X28" s="519" t="s">
        <v>388</v>
      </c>
      <c r="Y28" s="474" t="s">
        <v>161</v>
      </c>
      <c r="Z28" s="477" t="s">
        <v>162</v>
      </c>
      <c r="AA28" s="477" t="s">
        <v>163</v>
      </c>
      <c r="AB28" s="477" t="s">
        <v>164</v>
      </c>
      <c r="AC28" s="477" t="s">
        <v>165</v>
      </c>
      <c r="AD28" s="477" t="s">
        <v>166</v>
      </c>
      <c r="AE28" s="477" t="s">
        <v>167</v>
      </c>
      <c r="AF28" s="477" t="s">
        <v>168</v>
      </c>
      <c r="AG28" s="477" t="s">
        <v>169</v>
      </c>
      <c r="AH28" s="477" t="s">
        <v>170</v>
      </c>
      <c r="AI28" s="477" t="s">
        <v>379</v>
      </c>
      <c r="AJ28" s="477" t="s">
        <v>380</v>
      </c>
      <c r="AK28" s="477" t="s">
        <v>381</v>
      </c>
      <c r="AL28" s="477" t="s">
        <v>382</v>
      </c>
      <c r="AM28" s="477" t="s">
        <v>383</v>
      </c>
      <c r="AN28" s="477" t="s">
        <v>384</v>
      </c>
      <c r="AO28" s="477" t="s">
        <v>385</v>
      </c>
      <c r="AP28" s="477" t="s">
        <v>386</v>
      </c>
      <c r="AQ28" s="477" t="s">
        <v>387</v>
      </c>
      <c r="AR28" s="478" t="s">
        <v>388</v>
      </c>
    </row>
    <row r="29" spans="2:44" ht="13" x14ac:dyDescent="0.3">
      <c r="B29" s="165" t="s">
        <v>389</v>
      </c>
      <c r="C29" s="74"/>
      <c r="D29" s="619"/>
      <c r="E29" s="114">
        <v>0.8</v>
      </c>
      <c r="F29" s="113">
        <v>0.8</v>
      </c>
      <c r="G29" s="480">
        <v>0.5</v>
      </c>
      <c r="H29" s="113">
        <v>0.8</v>
      </c>
      <c r="I29" s="113">
        <v>0.5</v>
      </c>
      <c r="J29" s="113">
        <v>0.8</v>
      </c>
      <c r="K29" s="113">
        <v>1</v>
      </c>
      <c r="L29" s="113">
        <v>0.8</v>
      </c>
      <c r="M29" s="113">
        <v>0.5</v>
      </c>
      <c r="N29" s="113">
        <v>0.8</v>
      </c>
      <c r="O29" s="113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  <c r="Y29" s="113">
        <v>0.8</v>
      </c>
      <c r="Z29" s="113">
        <v>0.8</v>
      </c>
      <c r="AA29" s="113">
        <v>0.5</v>
      </c>
      <c r="AB29" s="113">
        <v>0.8</v>
      </c>
      <c r="AC29" s="113">
        <v>0.5</v>
      </c>
      <c r="AD29" s="113">
        <v>0.8</v>
      </c>
      <c r="AE29" s="113">
        <v>1</v>
      </c>
      <c r="AF29" s="113">
        <v>0.8</v>
      </c>
      <c r="AG29" s="113">
        <v>0.5</v>
      </c>
      <c r="AH29" s="113">
        <v>0.8</v>
      </c>
      <c r="AI29" s="113">
        <v>0.8</v>
      </c>
      <c r="AJ29" s="113">
        <v>0.8</v>
      </c>
      <c r="AK29" s="113">
        <v>0.5</v>
      </c>
      <c r="AL29" s="113">
        <v>0.8</v>
      </c>
      <c r="AM29" s="113">
        <v>0.5</v>
      </c>
      <c r="AN29" s="113">
        <v>0.8</v>
      </c>
      <c r="AO29" s="113">
        <v>1</v>
      </c>
      <c r="AP29" s="113">
        <v>0.8</v>
      </c>
      <c r="AQ29" s="113">
        <v>0.5</v>
      </c>
      <c r="AR29" s="115">
        <v>0.8</v>
      </c>
    </row>
    <row r="30" spans="2:44" ht="13" x14ac:dyDescent="0.3">
      <c r="B30" s="165" t="s">
        <v>390</v>
      </c>
      <c r="C30" s="74"/>
      <c r="D30" s="619"/>
      <c r="E30" s="114">
        <v>0.6</v>
      </c>
      <c r="F30" s="113">
        <v>0.6</v>
      </c>
      <c r="G30" s="480">
        <v>0</v>
      </c>
      <c r="H30" s="113">
        <v>0.6</v>
      </c>
      <c r="I30" s="113">
        <v>0</v>
      </c>
      <c r="J30" s="113">
        <v>0.6</v>
      </c>
      <c r="K30" s="113">
        <v>1</v>
      </c>
      <c r="L30" s="113">
        <v>0.6</v>
      </c>
      <c r="M30" s="113">
        <v>0</v>
      </c>
      <c r="N30" s="113">
        <v>0.6</v>
      </c>
      <c r="O30" s="113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  <c r="Y30" s="113">
        <v>0.6</v>
      </c>
      <c r="Z30" s="113">
        <v>0.6</v>
      </c>
      <c r="AA30" s="113">
        <v>0</v>
      </c>
      <c r="AB30" s="113">
        <v>0.6</v>
      </c>
      <c r="AC30" s="113">
        <v>0</v>
      </c>
      <c r="AD30" s="113">
        <v>0.6</v>
      </c>
      <c r="AE30" s="113">
        <v>1</v>
      </c>
      <c r="AF30" s="113">
        <v>0.6</v>
      </c>
      <c r="AG30" s="113">
        <v>0</v>
      </c>
      <c r="AH30" s="113">
        <v>0.6</v>
      </c>
      <c r="AI30" s="113">
        <v>0.6</v>
      </c>
      <c r="AJ30" s="113">
        <v>0.6</v>
      </c>
      <c r="AK30" s="113">
        <v>0</v>
      </c>
      <c r="AL30" s="113">
        <v>0.6</v>
      </c>
      <c r="AM30" s="113">
        <v>0</v>
      </c>
      <c r="AN30" s="113">
        <v>0.6</v>
      </c>
      <c r="AO30" s="113">
        <v>1</v>
      </c>
      <c r="AP30" s="113">
        <v>0.6</v>
      </c>
      <c r="AQ30" s="113">
        <v>0</v>
      </c>
      <c r="AR30" s="115">
        <v>0.6</v>
      </c>
    </row>
    <row r="31" spans="2:44" ht="13" x14ac:dyDescent="0.3">
      <c r="B31" s="165" t="s">
        <v>391</v>
      </c>
      <c r="C31" s="74"/>
      <c r="D31" s="619"/>
      <c r="E31" s="114">
        <v>1</v>
      </c>
      <c r="F31" s="113">
        <v>1</v>
      </c>
      <c r="G31" s="480">
        <v>1</v>
      </c>
      <c r="H31" s="113">
        <v>1</v>
      </c>
      <c r="I31" s="113">
        <v>1</v>
      </c>
      <c r="J31" s="113">
        <v>1</v>
      </c>
      <c r="K31" s="113">
        <v>1</v>
      </c>
      <c r="L31" s="113">
        <v>1</v>
      </c>
      <c r="M31" s="113">
        <v>1</v>
      </c>
      <c r="N31" s="113">
        <v>1</v>
      </c>
      <c r="O31" s="113">
        <v>1</v>
      </c>
      <c r="P31" s="113">
        <v>1</v>
      </c>
      <c r="Q31" s="113">
        <v>1</v>
      </c>
      <c r="R31" s="113">
        <v>1</v>
      </c>
      <c r="S31" s="113">
        <v>1</v>
      </c>
      <c r="T31" s="113">
        <v>1</v>
      </c>
      <c r="U31" s="113">
        <v>1</v>
      </c>
      <c r="V31" s="113">
        <v>1</v>
      </c>
      <c r="W31" s="113">
        <v>1</v>
      </c>
      <c r="X31" s="115">
        <v>1</v>
      </c>
      <c r="Y31" s="113">
        <v>1</v>
      </c>
      <c r="Z31" s="113">
        <v>1</v>
      </c>
      <c r="AA31" s="113">
        <v>0.9</v>
      </c>
      <c r="AB31" s="113">
        <v>0.8</v>
      </c>
      <c r="AC31" s="113">
        <v>0.7</v>
      </c>
      <c r="AD31" s="113">
        <v>0.6</v>
      </c>
      <c r="AE31" s="113">
        <v>0.6</v>
      </c>
      <c r="AF31" s="113">
        <v>0.6</v>
      </c>
      <c r="AG31" s="113">
        <v>0.6</v>
      </c>
      <c r="AH31" s="113">
        <v>0.6</v>
      </c>
      <c r="AI31" s="113">
        <v>0.6</v>
      </c>
      <c r="AJ31" s="113">
        <v>0.6</v>
      </c>
      <c r="AK31" s="113">
        <v>0.6</v>
      </c>
      <c r="AL31" s="113">
        <v>0.6</v>
      </c>
      <c r="AM31" s="113">
        <v>0.6</v>
      </c>
      <c r="AN31" s="113">
        <v>0.6</v>
      </c>
      <c r="AO31" s="113">
        <v>0.6</v>
      </c>
      <c r="AP31" s="113">
        <v>0.6</v>
      </c>
      <c r="AQ31" s="113">
        <v>0.6</v>
      </c>
      <c r="AR31" s="115">
        <v>0.6</v>
      </c>
    </row>
    <row r="32" spans="2:44" ht="13" x14ac:dyDescent="0.3">
      <c r="B32" s="165" t="s">
        <v>392</v>
      </c>
      <c r="C32" s="74"/>
      <c r="D32" s="619"/>
      <c r="E32" s="114">
        <v>0</v>
      </c>
      <c r="F32" s="113">
        <v>0</v>
      </c>
      <c r="G32" s="480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3">
        <v>0</v>
      </c>
      <c r="V32" s="113">
        <v>0</v>
      </c>
      <c r="W32" s="113">
        <v>0</v>
      </c>
      <c r="X32" s="115">
        <v>0</v>
      </c>
      <c r="Y32" s="113">
        <v>0</v>
      </c>
      <c r="Z32" s="113">
        <v>0</v>
      </c>
      <c r="AA32" s="113">
        <v>0.1</v>
      </c>
      <c r="AB32" s="113">
        <v>0.2</v>
      </c>
      <c r="AC32" s="113">
        <v>0.3</v>
      </c>
      <c r="AD32" s="113">
        <v>0.4</v>
      </c>
      <c r="AE32" s="113">
        <v>0.4</v>
      </c>
      <c r="AF32" s="113">
        <v>0.4</v>
      </c>
      <c r="AG32" s="113">
        <v>0.4</v>
      </c>
      <c r="AH32" s="113">
        <v>0.4</v>
      </c>
      <c r="AI32" s="113">
        <v>0.4</v>
      </c>
      <c r="AJ32" s="113">
        <v>0.4</v>
      </c>
      <c r="AK32" s="113">
        <v>0.4</v>
      </c>
      <c r="AL32" s="113">
        <v>0.4</v>
      </c>
      <c r="AM32" s="113">
        <v>0.4</v>
      </c>
      <c r="AN32" s="113">
        <v>0.4</v>
      </c>
      <c r="AO32" s="113">
        <v>0.4</v>
      </c>
      <c r="AP32" s="113">
        <v>0.4</v>
      </c>
      <c r="AQ32" s="113">
        <v>0.4</v>
      </c>
      <c r="AR32" s="115">
        <v>0.4</v>
      </c>
    </row>
    <row r="33" spans="2:46" s="24" customFormat="1" ht="13" x14ac:dyDescent="0.3">
      <c r="B33" s="166" t="s">
        <v>393</v>
      </c>
      <c r="C33" s="409"/>
      <c r="D33" s="620"/>
      <c r="E33" s="411">
        <f>E34+E35+E36+E37</f>
        <v>20</v>
      </c>
      <c r="F33" s="412">
        <f t="shared" ref="F33:AR33" si="0">F34+F35+F36+F37</f>
        <v>20</v>
      </c>
      <c r="G33" s="412">
        <f t="shared" si="0"/>
        <v>12.5</v>
      </c>
      <c r="H33" s="412">
        <f t="shared" si="0"/>
        <v>20</v>
      </c>
      <c r="I33" s="412">
        <f t="shared" si="0"/>
        <v>12.5</v>
      </c>
      <c r="J33" s="412">
        <f t="shared" si="0"/>
        <v>20</v>
      </c>
      <c r="K33" s="412">
        <f t="shared" si="0"/>
        <v>25</v>
      </c>
      <c r="L33" s="412">
        <f t="shared" si="0"/>
        <v>20</v>
      </c>
      <c r="M33" s="412">
        <f t="shared" si="0"/>
        <v>12.5</v>
      </c>
      <c r="N33" s="412">
        <f t="shared" si="0"/>
        <v>20</v>
      </c>
      <c r="O33" s="412">
        <f t="shared" si="0"/>
        <v>20</v>
      </c>
      <c r="P33" s="412">
        <f t="shared" si="0"/>
        <v>20</v>
      </c>
      <c r="Q33" s="412">
        <f t="shared" si="0"/>
        <v>12.5</v>
      </c>
      <c r="R33" s="412">
        <f t="shared" si="0"/>
        <v>20</v>
      </c>
      <c r="S33" s="412">
        <f t="shared" si="0"/>
        <v>12.5</v>
      </c>
      <c r="T33" s="412">
        <f t="shared" si="0"/>
        <v>20</v>
      </c>
      <c r="U33" s="412">
        <f t="shared" si="0"/>
        <v>25</v>
      </c>
      <c r="V33" s="412">
        <f t="shared" si="0"/>
        <v>20</v>
      </c>
      <c r="W33" s="412">
        <f t="shared" si="0"/>
        <v>12.5</v>
      </c>
      <c r="X33" s="425">
        <f t="shared" si="0"/>
        <v>20</v>
      </c>
      <c r="Y33" s="413">
        <f t="shared" si="0"/>
        <v>44</v>
      </c>
      <c r="Z33" s="412">
        <f t="shared" si="0"/>
        <v>44</v>
      </c>
      <c r="AA33" s="412">
        <f t="shared" si="0"/>
        <v>27.500000000000004</v>
      </c>
      <c r="AB33" s="412">
        <f t="shared" si="0"/>
        <v>44.000000000000007</v>
      </c>
      <c r="AC33" s="412">
        <f t="shared" si="0"/>
        <v>27.5</v>
      </c>
      <c r="AD33" s="412">
        <f t="shared" si="0"/>
        <v>44</v>
      </c>
      <c r="AE33" s="412">
        <f t="shared" si="0"/>
        <v>55</v>
      </c>
      <c r="AF33" s="412">
        <f t="shared" si="0"/>
        <v>111.37500000000001</v>
      </c>
      <c r="AG33" s="412">
        <f t="shared" si="0"/>
        <v>162.25</v>
      </c>
      <c r="AH33" s="412">
        <f t="shared" si="0"/>
        <v>269.22500000000002</v>
      </c>
      <c r="AI33" s="412">
        <f t="shared" si="0"/>
        <v>305.80000000000007</v>
      </c>
      <c r="AJ33" s="412">
        <f t="shared" si="0"/>
        <v>328.90000000000009</v>
      </c>
      <c r="AK33" s="412">
        <f t="shared" si="0"/>
        <v>254.65000000000003</v>
      </c>
      <c r="AL33" s="412">
        <f t="shared" si="0"/>
        <v>352.00000000000006</v>
      </c>
      <c r="AM33" s="412">
        <f t="shared" si="0"/>
        <v>254.65000000000003</v>
      </c>
      <c r="AN33" s="412">
        <f t="shared" si="0"/>
        <v>375.10000000000008</v>
      </c>
      <c r="AO33" s="412">
        <f t="shared" si="0"/>
        <v>416.90000000000003</v>
      </c>
      <c r="AP33" s="412">
        <f t="shared" si="0"/>
        <v>352.00000000000006</v>
      </c>
      <c r="AQ33" s="412">
        <f t="shared" si="0"/>
        <v>254.65000000000003</v>
      </c>
      <c r="AR33" s="425">
        <f t="shared" si="0"/>
        <v>375.10000000000008</v>
      </c>
      <c r="AT33" s="414"/>
    </row>
    <row r="34" spans="2:46" x14ac:dyDescent="0.25">
      <c r="B34" s="167" t="s">
        <v>394</v>
      </c>
      <c r="C34" s="38" t="s">
        <v>395</v>
      </c>
      <c r="D34" s="511">
        <f>946*'FCs _SER'!B168</f>
        <v>1012.22</v>
      </c>
      <c r="E34" s="39">
        <f t="shared" ref="E34:X34" si="1">E29*$F$7*$F$16*E31</f>
        <v>20</v>
      </c>
      <c r="F34" s="406">
        <f t="shared" si="1"/>
        <v>20</v>
      </c>
      <c r="G34" s="406">
        <f t="shared" si="1"/>
        <v>12.5</v>
      </c>
      <c r="H34" s="406">
        <f t="shared" si="1"/>
        <v>20</v>
      </c>
      <c r="I34" s="406">
        <f t="shared" si="1"/>
        <v>12.5</v>
      </c>
      <c r="J34" s="406">
        <f t="shared" si="1"/>
        <v>20</v>
      </c>
      <c r="K34" s="406">
        <f t="shared" si="1"/>
        <v>25</v>
      </c>
      <c r="L34" s="406">
        <f t="shared" si="1"/>
        <v>20</v>
      </c>
      <c r="M34" s="406">
        <f t="shared" si="1"/>
        <v>12.5</v>
      </c>
      <c r="N34" s="406">
        <f t="shared" si="1"/>
        <v>20</v>
      </c>
      <c r="O34" s="406">
        <f t="shared" si="1"/>
        <v>20</v>
      </c>
      <c r="P34" s="406">
        <f t="shared" si="1"/>
        <v>20</v>
      </c>
      <c r="Q34" s="406">
        <f t="shared" si="1"/>
        <v>12.5</v>
      </c>
      <c r="R34" s="406">
        <f t="shared" si="1"/>
        <v>20</v>
      </c>
      <c r="S34" s="406">
        <f t="shared" si="1"/>
        <v>12.5</v>
      </c>
      <c r="T34" s="406">
        <f t="shared" si="1"/>
        <v>20</v>
      </c>
      <c r="U34" s="406">
        <f t="shared" si="1"/>
        <v>25</v>
      </c>
      <c r="V34" s="406">
        <f t="shared" si="1"/>
        <v>20</v>
      </c>
      <c r="W34" s="406">
        <f t="shared" si="1"/>
        <v>12.5</v>
      </c>
      <c r="X34" s="129">
        <f t="shared" si="1"/>
        <v>20</v>
      </c>
      <c r="Y34" s="98">
        <f t="shared" ref="Y34:AR34" si="2">Y29*$F$7*$G$17*Y31</f>
        <v>44</v>
      </c>
      <c r="Z34" s="406">
        <f t="shared" si="2"/>
        <v>44</v>
      </c>
      <c r="AA34" s="406">
        <f t="shared" si="2"/>
        <v>24.750000000000004</v>
      </c>
      <c r="AB34" s="406">
        <f t="shared" si="2"/>
        <v>35.200000000000003</v>
      </c>
      <c r="AC34" s="406">
        <f t="shared" si="2"/>
        <v>19.25</v>
      </c>
      <c r="AD34" s="406">
        <f t="shared" si="2"/>
        <v>26.4</v>
      </c>
      <c r="AE34" s="406">
        <f t="shared" si="2"/>
        <v>33</v>
      </c>
      <c r="AF34" s="406">
        <f t="shared" si="2"/>
        <v>26.4</v>
      </c>
      <c r="AG34" s="406">
        <f t="shared" si="2"/>
        <v>16.5</v>
      </c>
      <c r="AH34" s="406">
        <f t="shared" si="2"/>
        <v>26.4</v>
      </c>
      <c r="AI34" s="406">
        <f t="shared" si="2"/>
        <v>26.4</v>
      </c>
      <c r="AJ34" s="406">
        <f t="shared" si="2"/>
        <v>26.4</v>
      </c>
      <c r="AK34" s="406">
        <f t="shared" si="2"/>
        <v>16.5</v>
      </c>
      <c r="AL34" s="406">
        <f t="shared" si="2"/>
        <v>26.4</v>
      </c>
      <c r="AM34" s="406">
        <f t="shared" si="2"/>
        <v>16.5</v>
      </c>
      <c r="AN34" s="406">
        <f t="shared" si="2"/>
        <v>26.4</v>
      </c>
      <c r="AO34" s="406">
        <f t="shared" si="2"/>
        <v>33</v>
      </c>
      <c r="AP34" s="406">
        <f t="shared" si="2"/>
        <v>26.4</v>
      </c>
      <c r="AQ34" s="406">
        <f t="shared" si="2"/>
        <v>16.5</v>
      </c>
      <c r="AR34" s="129">
        <f t="shared" si="2"/>
        <v>26.4</v>
      </c>
    </row>
    <row r="35" spans="2:46" x14ac:dyDescent="0.25">
      <c r="B35" s="167" t="s">
        <v>396</v>
      </c>
      <c r="C35" s="38" t="s">
        <v>395</v>
      </c>
      <c r="D35" s="511">
        <f>1000*'FCs _SER'!B168</f>
        <v>1070</v>
      </c>
      <c r="E35" s="39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129"/>
      <c r="Y35" s="98"/>
      <c r="Z35" s="40"/>
      <c r="AA35" s="40"/>
      <c r="AB35" s="40"/>
      <c r="AC35" s="40"/>
      <c r="AD35" s="40"/>
      <c r="AE35" s="40"/>
      <c r="AF35" s="40">
        <f>$G$8*$G$10*$G$17*25%</f>
        <v>67.375</v>
      </c>
      <c r="AG35" s="40">
        <f>$G$8*$G$10*$G$17*50%</f>
        <v>134.75</v>
      </c>
      <c r="AH35" s="40">
        <f>$G$8*$G$10*$G$17*75%</f>
        <v>202.125</v>
      </c>
      <c r="AI35" s="40">
        <f t="shared" ref="AI35:AR35" si="3">$G$8*$G$10*$G$17*AI29</f>
        <v>215.60000000000002</v>
      </c>
      <c r="AJ35" s="40">
        <f t="shared" si="3"/>
        <v>215.60000000000002</v>
      </c>
      <c r="AK35" s="40">
        <f t="shared" si="3"/>
        <v>134.75</v>
      </c>
      <c r="AL35" s="40">
        <f t="shared" si="3"/>
        <v>215.60000000000002</v>
      </c>
      <c r="AM35" s="40">
        <f t="shared" si="3"/>
        <v>134.75</v>
      </c>
      <c r="AN35" s="40">
        <f t="shared" si="3"/>
        <v>215.60000000000002</v>
      </c>
      <c r="AO35" s="40">
        <f t="shared" si="3"/>
        <v>269.5</v>
      </c>
      <c r="AP35" s="40">
        <f t="shared" si="3"/>
        <v>215.60000000000002</v>
      </c>
      <c r="AQ35" s="40">
        <f t="shared" si="3"/>
        <v>134.75</v>
      </c>
      <c r="AR35" s="129">
        <f t="shared" si="3"/>
        <v>215.60000000000002</v>
      </c>
    </row>
    <row r="36" spans="2:46" x14ac:dyDescent="0.25">
      <c r="B36" s="167" t="s">
        <v>397</v>
      </c>
      <c r="C36" s="38" t="s">
        <v>395</v>
      </c>
      <c r="D36" s="511">
        <f>D35</f>
        <v>1070</v>
      </c>
      <c r="E36" s="39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129"/>
      <c r="Y36" s="98"/>
      <c r="Z36" s="40"/>
      <c r="AA36" s="40"/>
      <c r="AB36" s="40"/>
      <c r="AC36" s="40"/>
      <c r="AD36" s="40"/>
      <c r="AE36" s="40"/>
      <c r="AF36" s="48"/>
      <c r="AG36" s="48"/>
      <c r="AH36" s="40">
        <f>$G$8*$G$11*$G$17*20%</f>
        <v>23.100000000000005</v>
      </c>
      <c r="AI36" s="40">
        <f>$G$8*$G$11*$G$17*40%</f>
        <v>46.20000000000001</v>
      </c>
      <c r="AJ36" s="40">
        <f>$G$8*$G$11*$G$17*60%</f>
        <v>69.300000000000011</v>
      </c>
      <c r="AK36" s="40">
        <f>$G$8*$G$11*$G$17*80%</f>
        <v>92.40000000000002</v>
      </c>
      <c r="AL36" s="40">
        <f>$G$8*$G$11*$G$17*80%</f>
        <v>92.40000000000002</v>
      </c>
      <c r="AM36" s="40">
        <f>$G$8*$G$11*$G$17*80%</f>
        <v>92.40000000000002</v>
      </c>
      <c r="AN36" s="40">
        <f>$G$8*$G$11*$G$17*100%</f>
        <v>115.50000000000001</v>
      </c>
      <c r="AO36" s="40">
        <f>$G$8*$G$11*$G$17*80%</f>
        <v>92.40000000000002</v>
      </c>
      <c r="AP36" s="40">
        <f>$G$8*$G$11*$G$17*80%</f>
        <v>92.40000000000002</v>
      </c>
      <c r="AQ36" s="40">
        <f>$G$8*$G$11*$G$17*80%</f>
        <v>92.40000000000002</v>
      </c>
      <c r="AR36" s="129">
        <f>$G$8*$G$11*$G$17*100%</f>
        <v>115.50000000000001</v>
      </c>
    </row>
    <row r="37" spans="2:46" x14ac:dyDescent="0.25">
      <c r="B37" s="168" t="s">
        <v>398</v>
      </c>
      <c r="C37" s="38" t="s">
        <v>395</v>
      </c>
      <c r="D37" s="511">
        <f>D36</f>
        <v>1070</v>
      </c>
      <c r="E37" s="429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129"/>
      <c r="Y37" s="98">
        <f t="shared" ref="Y37:AR37" si="4">$F$7*$G$17*Y32*Y29</f>
        <v>0</v>
      </c>
      <c r="Z37" s="40">
        <f t="shared" si="4"/>
        <v>0</v>
      </c>
      <c r="AA37" s="40">
        <f t="shared" si="4"/>
        <v>2.7500000000000004</v>
      </c>
      <c r="AB37" s="40">
        <f t="shared" si="4"/>
        <v>8.8000000000000025</v>
      </c>
      <c r="AC37" s="40">
        <f t="shared" si="4"/>
        <v>8.25</v>
      </c>
      <c r="AD37" s="40">
        <f t="shared" si="4"/>
        <v>17.600000000000005</v>
      </c>
      <c r="AE37" s="40">
        <f t="shared" si="4"/>
        <v>22.000000000000004</v>
      </c>
      <c r="AF37" s="40">
        <f t="shared" si="4"/>
        <v>17.600000000000005</v>
      </c>
      <c r="AG37" s="40">
        <f t="shared" si="4"/>
        <v>11.000000000000002</v>
      </c>
      <c r="AH37" s="40">
        <f t="shared" si="4"/>
        <v>17.600000000000005</v>
      </c>
      <c r="AI37" s="40">
        <f t="shared" si="4"/>
        <v>17.600000000000005</v>
      </c>
      <c r="AJ37" s="40">
        <f t="shared" si="4"/>
        <v>17.600000000000005</v>
      </c>
      <c r="AK37" s="40">
        <f t="shared" si="4"/>
        <v>11.000000000000002</v>
      </c>
      <c r="AL37" s="40">
        <f t="shared" si="4"/>
        <v>17.600000000000005</v>
      </c>
      <c r="AM37" s="40">
        <f t="shared" si="4"/>
        <v>11.000000000000002</v>
      </c>
      <c r="AN37" s="40">
        <f t="shared" si="4"/>
        <v>17.600000000000005</v>
      </c>
      <c r="AO37" s="40">
        <f t="shared" si="4"/>
        <v>22.000000000000004</v>
      </c>
      <c r="AP37" s="40">
        <f t="shared" si="4"/>
        <v>17.600000000000005</v>
      </c>
      <c r="AQ37" s="40">
        <f t="shared" si="4"/>
        <v>11.000000000000002</v>
      </c>
      <c r="AR37" s="430">
        <f t="shared" si="4"/>
        <v>17.600000000000005</v>
      </c>
    </row>
    <row r="38" spans="2:46" x14ac:dyDescent="0.25">
      <c r="B38" s="168" t="s">
        <v>399</v>
      </c>
      <c r="C38" s="38" t="s">
        <v>400</v>
      </c>
      <c r="D38" s="511">
        <f>5*'FCs _SER'!B163</f>
        <v>5</v>
      </c>
      <c r="E38" s="427">
        <f>$F7*$F18*E29*500</f>
        <v>612.00000000000011</v>
      </c>
      <c r="F38" s="40">
        <f t="shared" ref="F38:AR38" si="5">$F7*$F18*F29*500</f>
        <v>612.00000000000011</v>
      </c>
      <c r="G38" s="40">
        <f t="shared" si="5"/>
        <v>382.5</v>
      </c>
      <c r="H38" s="40">
        <f t="shared" si="5"/>
        <v>612.00000000000011</v>
      </c>
      <c r="I38" s="40">
        <f t="shared" si="5"/>
        <v>382.5</v>
      </c>
      <c r="J38" s="40">
        <f t="shared" si="5"/>
        <v>612.00000000000011</v>
      </c>
      <c r="K38" s="40">
        <f t="shared" si="5"/>
        <v>765</v>
      </c>
      <c r="L38" s="40">
        <f t="shared" si="5"/>
        <v>612.00000000000011</v>
      </c>
      <c r="M38" s="40">
        <f t="shared" si="5"/>
        <v>382.5</v>
      </c>
      <c r="N38" s="40">
        <f t="shared" si="5"/>
        <v>612.00000000000011</v>
      </c>
      <c r="O38" s="40">
        <f t="shared" si="5"/>
        <v>612.00000000000011</v>
      </c>
      <c r="P38" s="40">
        <f t="shared" si="5"/>
        <v>612.00000000000011</v>
      </c>
      <c r="Q38" s="40">
        <f t="shared" si="5"/>
        <v>382.5</v>
      </c>
      <c r="R38" s="40">
        <f t="shared" si="5"/>
        <v>612.00000000000011</v>
      </c>
      <c r="S38" s="40">
        <f t="shared" si="5"/>
        <v>382.5</v>
      </c>
      <c r="T38" s="40">
        <f t="shared" si="5"/>
        <v>612.00000000000011</v>
      </c>
      <c r="U38" s="40">
        <f t="shared" si="5"/>
        <v>765</v>
      </c>
      <c r="V38" s="40">
        <f t="shared" si="5"/>
        <v>612.00000000000011</v>
      </c>
      <c r="W38" s="40">
        <f t="shared" si="5"/>
        <v>382.5</v>
      </c>
      <c r="X38" s="129">
        <f t="shared" si="5"/>
        <v>612.00000000000011</v>
      </c>
      <c r="Y38" s="98">
        <f t="shared" si="5"/>
        <v>612.00000000000011</v>
      </c>
      <c r="Z38" s="40">
        <f t="shared" si="5"/>
        <v>612.00000000000011</v>
      </c>
      <c r="AA38" s="40">
        <f t="shared" si="5"/>
        <v>382.5</v>
      </c>
      <c r="AB38" s="40">
        <f t="shared" si="5"/>
        <v>612.00000000000011</v>
      </c>
      <c r="AC38" s="40">
        <f t="shared" si="5"/>
        <v>382.5</v>
      </c>
      <c r="AD38" s="40">
        <f t="shared" si="5"/>
        <v>612.00000000000011</v>
      </c>
      <c r="AE38" s="40">
        <f t="shared" si="5"/>
        <v>765</v>
      </c>
      <c r="AF38" s="40">
        <f t="shared" si="5"/>
        <v>612.00000000000011</v>
      </c>
      <c r="AG38" s="40">
        <f t="shared" si="5"/>
        <v>382.5</v>
      </c>
      <c r="AH38" s="40">
        <f t="shared" si="5"/>
        <v>612.00000000000011</v>
      </c>
      <c r="AI38" s="40">
        <f t="shared" si="5"/>
        <v>612.00000000000011</v>
      </c>
      <c r="AJ38" s="40">
        <f t="shared" si="5"/>
        <v>612.00000000000011</v>
      </c>
      <c r="AK38" s="40">
        <f t="shared" si="5"/>
        <v>382.5</v>
      </c>
      <c r="AL38" s="40">
        <f t="shared" si="5"/>
        <v>612.00000000000011</v>
      </c>
      <c r="AM38" s="40">
        <f t="shared" si="5"/>
        <v>382.5</v>
      </c>
      <c r="AN38" s="40">
        <f t="shared" si="5"/>
        <v>612.00000000000011</v>
      </c>
      <c r="AO38" s="40">
        <f t="shared" si="5"/>
        <v>765</v>
      </c>
      <c r="AP38" s="40">
        <f t="shared" si="5"/>
        <v>612.00000000000011</v>
      </c>
      <c r="AQ38" s="40">
        <f t="shared" si="5"/>
        <v>382.5</v>
      </c>
      <c r="AR38" s="430">
        <f t="shared" si="5"/>
        <v>612.00000000000011</v>
      </c>
    </row>
    <row r="39" spans="2:46" ht="13" x14ac:dyDescent="0.3">
      <c r="B39" s="542" t="s">
        <v>401</v>
      </c>
      <c r="C39" s="38" t="s">
        <v>400</v>
      </c>
      <c r="D39" s="511">
        <f>81.9*'FCs _SER'!B168</f>
        <v>87.63300000000001</v>
      </c>
      <c r="E39" s="427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129"/>
      <c r="Y39" s="98"/>
      <c r="Z39" s="40"/>
      <c r="AA39" s="40"/>
      <c r="AB39" s="40"/>
      <c r="AC39" s="40"/>
      <c r="AD39" s="40"/>
      <c r="AE39" s="40">
        <f>$G22*$G9*40%</f>
        <v>2800</v>
      </c>
      <c r="AF39" s="40">
        <f>$G22*$G9*60%</f>
        <v>4200</v>
      </c>
      <c r="AG39" s="40">
        <f>$G22*$G9*80%</f>
        <v>5600</v>
      </c>
      <c r="AH39" s="40">
        <f>$G22*$G9*100%*AH29</f>
        <v>5600</v>
      </c>
      <c r="AI39" s="40">
        <f t="shared" ref="AI39:AR39" si="6">$G22*$G9*100%*AI29</f>
        <v>5600</v>
      </c>
      <c r="AJ39" s="40">
        <f t="shared" si="6"/>
        <v>5600</v>
      </c>
      <c r="AK39" s="40">
        <f t="shared" si="6"/>
        <v>3500</v>
      </c>
      <c r="AL39" s="40">
        <f t="shared" si="6"/>
        <v>5600</v>
      </c>
      <c r="AM39" s="40">
        <f t="shared" si="6"/>
        <v>3500</v>
      </c>
      <c r="AN39" s="40">
        <f t="shared" si="6"/>
        <v>5600</v>
      </c>
      <c r="AO39" s="40">
        <f t="shared" si="6"/>
        <v>7000</v>
      </c>
      <c r="AP39" s="40">
        <f t="shared" si="6"/>
        <v>5600</v>
      </c>
      <c r="AQ39" s="40">
        <f t="shared" si="6"/>
        <v>3500</v>
      </c>
      <c r="AR39" s="40">
        <f t="shared" si="6"/>
        <v>5600</v>
      </c>
    </row>
    <row r="40" spans="2:46" ht="13" x14ac:dyDescent="0.3">
      <c r="B40" s="169" t="s">
        <v>402</v>
      </c>
      <c r="C40" s="38" t="s">
        <v>400</v>
      </c>
      <c r="D40" s="512">
        <f>30*'FCs _SER'!B163</f>
        <v>30</v>
      </c>
      <c r="E40" s="427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1"/>
      <c r="T40" s="40"/>
      <c r="U40" s="40"/>
      <c r="V40" s="40"/>
      <c r="W40" s="40"/>
      <c r="X40" s="129"/>
      <c r="Y40" s="428">
        <f>1200*Y30</f>
        <v>720</v>
      </c>
      <c r="Z40" s="41">
        <f t="shared" ref="Z40:AR40" si="7">1200*Z30</f>
        <v>720</v>
      </c>
      <c r="AA40" s="41">
        <f t="shared" si="7"/>
        <v>0</v>
      </c>
      <c r="AB40" s="41">
        <f t="shared" si="7"/>
        <v>720</v>
      </c>
      <c r="AC40" s="41">
        <f t="shared" si="7"/>
        <v>0</v>
      </c>
      <c r="AD40" s="41">
        <f t="shared" si="7"/>
        <v>720</v>
      </c>
      <c r="AE40" s="41">
        <f t="shared" si="7"/>
        <v>1200</v>
      </c>
      <c r="AF40" s="41">
        <f t="shared" si="7"/>
        <v>720</v>
      </c>
      <c r="AG40" s="41">
        <f t="shared" si="7"/>
        <v>0</v>
      </c>
      <c r="AH40" s="41">
        <f t="shared" si="7"/>
        <v>720</v>
      </c>
      <c r="AI40" s="41">
        <f t="shared" si="7"/>
        <v>720</v>
      </c>
      <c r="AJ40" s="41">
        <f t="shared" si="7"/>
        <v>720</v>
      </c>
      <c r="AK40" s="41">
        <f t="shared" si="7"/>
        <v>0</v>
      </c>
      <c r="AL40" s="41">
        <f t="shared" si="7"/>
        <v>720</v>
      </c>
      <c r="AM40" s="41">
        <f t="shared" si="7"/>
        <v>0</v>
      </c>
      <c r="AN40" s="41">
        <f t="shared" si="7"/>
        <v>720</v>
      </c>
      <c r="AO40" s="41">
        <f t="shared" si="7"/>
        <v>1200</v>
      </c>
      <c r="AP40" s="41">
        <f t="shared" si="7"/>
        <v>720</v>
      </c>
      <c r="AQ40" s="41">
        <f t="shared" si="7"/>
        <v>0</v>
      </c>
      <c r="AR40" s="472">
        <f t="shared" si="7"/>
        <v>720</v>
      </c>
    </row>
    <row r="41" spans="2:46" x14ac:dyDescent="0.25">
      <c r="B41" s="167"/>
      <c r="C41" s="38"/>
      <c r="D41" s="184"/>
      <c r="E41" s="427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38"/>
      <c r="T41" s="43"/>
      <c r="U41" s="43"/>
      <c r="V41" s="43"/>
      <c r="W41" s="43"/>
      <c r="X41" s="130"/>
      <c r="Y41" s="124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8"/>
      <c r="AN41" s="46"/>
      <c r="AO41" s="46"/>
      <c r="AP41" s="46"/>
      <c r="AQ41" s="46"/>
      <c r="AR41" s="431"/>
    </row>
    <row r="42" spans="2:46" ht="13" x14ac:dyDescent="0.3">
      <c r="B42" s="169" t="s">
        <v>403</v>
      </c>
      <c r="C42" s="38"/>
      <c r="D42" s="184"/>
      <c r="E42" s="427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38"/>
      <c r="T42" s="43"/>
      <c r="U42" s="43"/>
      <c r="V42" s="43"/>
      <c r="W42" s="43"/>
      <c r="X42" s="130"/>
      <c r="Y42" s="124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8"/>
      <c r="AN42" s="46"/>
      <c r="AO42" s="46"/>
      <c r="AP42" s="46"/>
      <c r="AQ42" s="46"/>
      <c r="AR42" s="431"/>
    </row>
    <row r="43" spans="2:46" x14ac:dyDescent="0.25">
      <c r="B43" s="167" t="s">
        <v>404</v>
      </c>
      <c r="C43" s="38" t="s">
        <v>405</v>
      </c>
      <c r="D43" s="512">
        <f>2500*'FCs _SER'!B167</f>
        <v>1724.9999999999998</v>
      </c>
      <c r="E43" s="427">
        <v>2</v>
      </c>
      <c r="F43" s="43"/>
      <c r="G43" s="43"/>
      <c r="H43" s="43"/>
      <c r="I43" s="43"/>
      <c r="J43" s="43">
        <v>2</v>
      </c>
      <c r="K43" s="43"/>
      <c r="L43" s="43"/>
      <c r="M43" s="43"/>
      <c r="N43" s="43"/>
      <c r="O43" s="43">
        <v>2</v>
      </c>
      <c r="P43" s="43"/>
      <c r="Q43" s="43"/>
      <c r="R43" s="43"/>
      <c r="S43" s="38"/>
      <c r="T43" s="43"/>
      <c r="U43" s="43">
        <v>2</v>
      </c>
      <c r="V43" s="43"/>
      <c r="W43" s="43"/>
      <c r="X43" s="130"/>
      <c r="Y43" s="124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8"/>
      <c r="AN43" s="46"/>
      <c r="AO43" s="46"/>
      <c r="AP43" s="46"/>
      <c r="AQ43" s="46"/>
      <c r="AR43" s="431"/>
    </row>
    <row r="44" spans="2:46" x14ac:dyDescent="0.25">
      <c r="B44" s="167" t="s">
        <v>406</v>
      </c>
      <c r="C44" s="38" t="s">
        <v>405</v>
      </c>
      <c r="D44" s="512">
        <f>4500*'FCs _SER'!B167</f>
        <v>3104.9999999999995</v>
      </c>
      <c r="E44" s="427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38"/>
      <c r="T44" s="43"/>
      <c r="U44" s="43"/>
      <c r="V44" s="43"/>
      <c r="W44" s="43"/>
      <c r="X44" s="130"/>
      <c r="Y44" s="124">
        <v>2</v>
      </c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8"/>
      <c r="AN44" s="46"/>
      <c r="AO44" s="46"/>
      <c r="AP44" s="46"/>
      <c r="AQ44" s="46"/>
      <c r="AR44" s="431"/>
    </row>
    <row r="45" spans="2:46" x14ac:dyDescent="0.25">
      <c r="B45" s="167" t="s">
        <v>407</v>
      </c>
      <c r="C45" s="38" t="s">
        <v>405</v>
      </c>
      <c r="D45" s="512">
        <f>1000*'FCs _SER'!B167</f>
        <v>690</v>
      </c>
      <c r="E45" s="427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38"/>
      <c r="T45" s="43"/>
      <c r="U45" s="43"/>
      <c r="V45" s="43"/>
      <c r="W45" s="43"/>
      <c r="X45" s="130"/>
      <c r="Y45" s="124">
        <v>3</v>
      </c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8"/>
      <c r="AN45" s="46"/>
      <c r="AO45" s="46"/>
      <c r="AP45" s="46"/>
      <c r="AQ45" s="46"/>
      <c r="AR45" s="431"/>
    </row>
    <row r="46" spans="2:46" ht="13" x14ac:dyDescent="0.3">
      <c r="B46" s="169" t="s">
        <v>408</v>
      </c>
      <c r="C46" s="38"/>
      <c r="D46" s="512"/>
      <c r="E46" s="427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38"/>
      <c r="T46" s="43"/>
      <c r="U46" s="43"/>
      <c r="V46" s="43"/>
      <c r="W46" s="43"/>
      <c r="X46" s="130"/>
      <c r="Y46" s="124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8"/>
      <c r="AN46" s="46"/>
      <c r="AO46" s="46"/>
      <c r="AP46" s="46"/>
      <c r="AQ46" s="46"/>
      <c r="AR46" s="431"/>
    </row>
    <row r="47" spans="2:46" x14ac:dyDescent="0.25">
      <c r="B47" s="167" t="s">
        <v>409</v>
      </c>
      <c r="C47" s="38" t="s">
        <v>410</v>
      </c>
      <c r="D47" s="513">
        <f>200*'Exchange rate'!F16*'FCs _SER'!B165</f>
        <v>97722.717040100091</v>
      </c>
      <c r="E47" s="427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38"/>
      <c r="T47" s="43"/>
      <c r="U47" s="43"/>
      <c r="V47" s="43"/>
      <c r="W47" s="43"/>
      <c r="X47" s="130"/>
      <c r="Y47" s="124">
        <v>1</v>
      </c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8"/>
      <c r="AN47" s="46"/>
      <c r="AO47" s="46"/>
      <c r="AP47" s="46"/>
      <c r="AQ47" s="46"/>
      <c r="AR47" s="431"/>
    </row>
    <row r="48" spans="2:46" x14ac:dyDescent="0.25">
      <c r="B48" s="167" t="s">
        <v>411</v>
      </c>
      <c r="C48" s="38" t="s">
        <v>400</v>
      </c>
      <c r="D48" s="513">
        <f>5000*'FCs _SER'!B168</f>
        <v>5350</v>
      </c>
      <c r="E48" s="427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38"/>
      <c r="T48" s="43"/>
      <c r="U48" s="43"/>
      <c r="V48" s="43"/>
      <c r="W48" s="43"/>
      <c r="X48" s="130"/>
      <c r="Y48" s="124">
        <v>0.63219999999999998</v>
      </c>
      <c r="Z48" s="46"/>
      <c r="AA48" s="46">
        <v>0.18966</v>
      </c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8"/>
      <c r="AN48" s="46"/>
      <c r="AO48" s="46"/>
      <c r="AP48" s="46"/>
      <c r="AQ48" s="46"/>
      <c r="AR48" s="431"/>
    </row>
    <row r="49" spans="2:44" x14ac:dyDescent="0.25">
      <c r="B49" s="167" t="s">
        <v>412</v>
      </c>
      <c r="C49" s="38" t="s">
        <v>400</v>
      </c>
      <c r="D49" s="513">
        <f>2250*'FCs _SER'!B164</f>
        <v>2250</v>
      </c>
      <c r="E49" s="42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38"/>
      <c r="T49" s="43"/>
      <c r="U49" s="43"/>
      <c r="V49" s="43"/>
      <c r="W49" s="43"/>
      <c r="X49" s="130"/>
      <c r="Y49" s="124">
        <v>7.5</v>
      </c>
      <c r="Z49" s="124">
        <v>7.5</v>
      </c>
      <c r="AA49" s="124">
        <v>7.5</v>
      </c>
      <c r="AB49" s="124">
        <v>7.5</v>
      </c>
      <c r="AC49" s="124">
        <v>7.5</v>
      </c>
      <c r="AD49" s="124">
        <v>7.5</v>
      </c>
      <c r="AE49" s="124">
        <v>7.5</v>
      </c>
      <c r="AF49" s="124">
        <v>7.5</v>
      </c>
      <c r="AG49" s="124">
        <v>7.5</v>
      </c>
      <c r="AH49" s="124">
        <v>7.5</v>
      </c>
      <c r="AI49" s="124">
        <v>7.5</v>
      </c>
      <c r="AJ49" s="124">
        <v>7.5</v>
      </c>
      <c r="AK49" s="124">
        <v>7.5</v>
      </c>
      <c r="AL49" s="124">
        <v>7.5</v>
      </c>
      <c r="AM49" s="124">
        <v>7.5</v>
      </c>
      <c r="AN49" s="124">
        <v>7.5</v>
      </c>
      <c r="AO49" s="124">
        <v>7.5</v>
      </c>
      <c r="AP49" s="124">
        <v>7.5</v>
      </c>
      <c r="AQ49" s="124">
        <v>7.5</v>
      </c>
      <c r="AR49" s="431">
        <v>7.5</v>
      </c>
    </row>
    <row r="50" spans="2:44" ht="13" x14ac:dyDescent="0.3">
      <c r="B50" s="170" t="s">
        <v>413</v>
      </c>
      <c r="C50" s="38"/>
      <c r="D50" s="512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439"/>
      <c r="Y50" s="418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41"/>
    </row>
    <row r="51" spans="2:44" x14ac:dyDescent="0.25">
      <c r="B51" s="167" t="s">
        <v>414</v>
      </c>
      <c r="C51" s="38" t="s">
        <v>415</v>
      </c>
      <c r="D51" s="514">
        <f>350*'FCs _SER'!B165</f>
        <v>296.61016949152543</v>
      </c>
      <c r="E51" s="415">
        <f>E33/100</f>
        <v>0.2</v>
      </c>
      <c r="F51" s="417">
        <f t="shared" ref="F51:AR51" si="8">F33/100</f>
        <v>0.2</v>
      </c>
      <c r="G51" s="417">
        <f t="shared" si="8"/>
        <v>0.125</v>
      </c>
      <c r="H51" s="417">
        <f t="shared" si="8"/>
        <v>0.2</v>
      </c>
      <c r="I51" s="417">
        <f t="shared" si="8"/>
        <v>0.125</v>
      </c>
      <c r="J51" s="417">
        <f t="shared" si="8"/>
        <v>0.2</v>
      </c>
      <c r="K51" s="417">
        <f t="shared" si="8"/>
        <v>0.25</v>
      </c>
      <c r="L51" s="417">
        <f t="shared" si="8"/>
        <v>0.2</v>
      </c>
      <c r="M51" s="417">
        <f t="shared" si="8"/>
        <v>0.125</v>
      </c>
      <c r="N51" s="417">
        <f t="shared" si="8"/>
        <v>0.2</v>
      </c>
      <c r="O51" s="417">
        <f t="shared" si="8"/>
        <v>0.2</v>
      </c>
      <c r="P51" s="417">
        <f t="shared" si="8"/>
        <v>0.2</v>
      </c>
      <c r="Q51" s="417">
        <f t="shared" si="8"/>
        <v>0.125</v>
      </c>
      <c r="R51" s="417">
        <f t="shared" si="8"/>
        <v>0.2</v>
      </c>
      <c r="S51" s="417">
        <f t="shared" si="8"/>
        <v>0.125</v>
      </c>
      <c r="T51" s="417">
        <f t="shared" si="8"/>
        <v>0.2</v>
      </c>
      <c r="U51" s="417">
        <f t="shared" si="8"/>
        <v>0.25</v>
      </c>
      <c r="V51" s="417">
        <f t="shared" si="8"/>
        <v>0.2</v>
      </c>
      <c r="W51" s="417">
        <f t="shared" si="8"/>
        <v>0.125</v>
      </c>
      <c r="X51" s="426">
        <f t="shared" si="8"/>
        <v>0.2</v>
      </c>
      <c r="Y51" s="416">
        <f t="shared" si="8"/>
        <v>0.44</v>
      </c>
      <c r="Z51" s="417">
        <f t="shared" si="8"/>
        <v>0.44</v>
      </c>
      <c r="AA51" s="417">
        <f t="shared" si="8"/>
        <v>0.27500000000000002</v>
      </c>
      <c r="AB51" s="417">
        <f t="shared" si="8"/>
        <v>0.44000000000000006</v>
      </c>
      <c r="AC51" s="417">
        <f t="shared" si="8"/>
        <v>0.27500000000000002</v>
      </c>
      <c r="AD51" s="417">
        <f t="shared" si="8"/>
        <v>0.44</v>
      </c>
      <c r="AE51" s="417">
        <f t="shared" si="8"/>
        <v>0.55000000000000004</v>
      </c>
      <c r="AF51" s="417">
        <f t="shared" si="8"/>
        <v>1.1137500000000002</v>
      </c>
      <c r="AG51" s="417">
        <f t="shared" si="8"/>
        <v>1.6225000000000001</v>
      </c>
      <c r="AH51" s="417">
        <f t="shared" si="8"/>
        <v>2.69225</v>
      </c>
      <c r="AI51" s="417">
        <f t="shared" si="8"/>
        <v>3.0580000000000007</v>
      </c>
      <c r="AJ51" s="417">
        <f t="shared" si="8"/>
        <v>3.289000000000001</v>
      </c>
      <c r="AK51" s="417">
        <f t="shared" si="8"/>
        <v>2.5465000000000004</v>
      </c>
      <c r="AL51" s="417">
        <f t="shared" si="8"/>
        <v>3.5200000000000005</v>
      </c>
      <c r="AM51" s="417">
        <f t="shared" si="8"/>
        <v>2.5465000000000004</v>
      </c>
      <c r="AN51" s="417">
        <f t="shared" si="8"/>
        <v>3.7510000000000008</v>
      </c>
      <c r="AO51" s="417">
        <f t="shared" si="8"/>
        <v>4.1690000000000005</v>
      </c>
      <c r="AP51" s="417">
        <f t="shared" si="8"/>
        <v>3.5200000000000005</v>
      </c>
      <c r="AQ51" s="417">
        <f t="shared" si="8"/>
        <v>2.5465000000000004</v>
      </c>
      <c r="AR51" s="437">
        <f t="shared" si="8"/>
        <v>3.7510000000000008</v>
      </c>
    </row>
    <row r="52" spans="2:44" x14ac:dyDescent="0.25">
      <c r="B52" s="167" t="s">
        <v>416</v>
      </c>
      <c r="C52" s="38" t="s">
        <v>400</v>
      </c>
      <c r="D52" s="514">
        <f>55*'FCs _SER'!B165</f>
        <v>46.610169491525426</v>
      </c>
      <c r="E52" s="493">
        <f>E39</f>
        <v>0</v>
      </c>
      <c r="F52" s="417">
        <f t="shared" ref="F52:AR52" si="9">F39</f>
        <v>0</v>
      </c>
      <c r="G52" s="417">
        <f t="shared" si="9"/>
        <v>0</v>
      </c>
      <c r="H52" s="417">
        <f t="shared" si="9"/>
        <v>0</v>
      </c>
      <c r="I52" s="417">
        <f t="shared" si="9"/>
        <v>0</v>
      </c>
      <c r="J52" s="417">
        <f t="shared" si="9"/>
        <v>0</v>
      </c>
      <c r="K52" s="417">
        <f t="shared" si="9"/>
        <v>0</v>
      </c>
      <c r="L52" s="417">
        <f t="shared" si="9"/>
        <v>0</v>
      </c>
      <c r="M52" s="417">
        <f t="shared" si="9"/>
        <v>0</v>
      </c>
      <c r="N52" s="417">
        <f t="shared" si="9"/>
        <v>0</v>
      </c>
      <c r="O52" s="417">
        <f t="shared" si="9"/>
        <v>0</v>
      </c>
      <c r="P52" s="417">
        <f t="shared" si="9"/>
        <v>0</v>
      </c>
      <c r="Q52" s="417">
        <f t="shared" si="9"/>
        <v>0</v>
      </c>
      <c r="R52" s="417">
        <f t="shared" si="9"/>
        <v>0</v>
      </c>
      <c r="S52" s="417">
        <f t="shared" si="9"/>
        <v>0</v>
      </c>
      <c r="T52" s="417">
        <f t="shared" si="9"/>
        <v>0</v>
      </c>
      <c r="U52" s="417">
        <f t="shared" si="9"/>
        <v>0</v>
      </c>
      <c r="V52" s="417">
        <f t="shared" si="9"/>
        <v>0</v>
      </c>
      <c r="W52" s="417">
        <f t="shared" si="9"/>
        <v>0</v>
      </c>
      <c r="X52" s="426">
        <f t="shared" si="9"/>
        <v>0</v>
      </c>
      <c r="Y52" s="416">
        <f t="shared" si="9"/>
        <v>0</v>
      </c>
      <c r="Z52" s="417">
        <f t="shared" si="9"/>
        <v>0</v>
      </c>
      <c r="AA52" s="417">
        <f t="shared" si="9"/>
        <v>0</v>
      </c>
      <c r="AB52" s="417">
        <f t="shared" si="9"/>
        <v>0</v>
      </c>
      <c r="AC52" s="417">
        <f t="shared" si="9"/>
        <v>0</v>
      </c>
      <c r="AD52" s="417">
        <f t="shared" si="9"/>
        <v>0</v>
      </c>
      <c r="AE52" s="417">
        <f t="shared" si="9"/>
        <v>2800</v>
      </c>
      <c r="AF52" s="417">
        <f t="shared" si="9"/>
        <v>4200</v>
      </c>
      <c r="AG52" s="417">
        <f t="shared" si="9"/>
        <v>5600</v>
      </c>
      <c r="AH52" s="417">
        <f t="shared" si="9"/>
        <v>5600</v>
      </c>
      <c r="AI52" s="417">
        <f t="shared" si="9"/>
        <v>5600</v>
      </c>
      <c r="AJ52" s="417">
        <f t="shared" si="9"/>
        <v>5600</v>
      </c>
      <c r="AK52" s="417">
        <f t="shared" si="9"/>
        <v>3500</v>
      </c>
      <c r="AL52" s="417">
        <f t="shared" si="9"/>
        <v>5600</v>
      </c>
      <c r="AM52" s="417">
        <f t="shared" si="9"/>
        <v>3500</v>
      </c>
      <c r="AN52" s="417">
        <f t="shared" si="9"/>
        <v>5600</v>
      </c>
      <c r="AO52" s="417">
        <f t="shared" si="9"/>
        <v>7000</v>
      </c>
      <c r="AP52" s="417">
        <f t="shared" si="9"/>
        <v>5600</v>
      </c>
      <c r="AQ52" s="417">
        <f t="shared" si="9"/>
        <v>3500</v>
      </c>
      <c r="AR52" s="495">
        <f t="shared" si="9"/>
        <v>5600</v>
      </c>
    </row>
    <row r="53" spans="2:44" x14ac:dyDescent="0.25">
      <c r="B53" s="167" t="s">
        <v>417</v>
      </c>
      <c r="C53" s="38" t="s">
        <v>405</v>
      </c>
      <c r="D53" s="513">
        <f>600*'FCs _SER'!B167</f>
        <v>413.99999999999994</v>
      </c>
      <c r="E53" s="440">
        <f>E40/50</f>
        <v>0</v>
      </c>
      <c r="F53" s="438">
        <f t="shared" ref="F53:AR53" si="10">F40/50</f>
        <v>0</v>
      </c>
      <c r="G53" s="438">
        <f t="shared" si="10"/>
        <v>0</v>
      </c>
      <c r="H53" s="438">
        <f t="shared" si="10"/>
        <v>0</v>
      </c>
      <c r="I53" s="438">
        <f t="shared" si="10"/>
        <v>0</v>
      </c>
      <c r="J53" s="438">
        <f t="shared" si="10"/>
        <v>0</v>
      </c>
      <c r="K53" s="438">
        <f t="shared" si="10"/>
        <v>0</v>
      </c>
      <c r="L53" s="438">
        <f t="shared" si="10"/>
        <v>0</v>
      </c>
      <c r="M53" s="438">
        <f t="shared" si="10"/>
        <v>0</v>
      </c>
      <c r="N53" s="438">
        <f t="shared" si="10"/>
        <v>0</v>
      </c>
      <c r="O53" s="438">
        <f t="shared" si="10"/>
        <v>0</v>
      </c>
      <c r="P53" s="438">
        <f t="shared" si="10"/>
        <v>0</v>
      </c>
      <c r="Q53" s="438">
        <f t="shared" si="10"/>
        <v>0</v>
      </c>
      <c r="R53" s="438">
        <f t="shared" si="10"/>
        <v>0</v>
      </c>
      <c r="S53" s="438">
        <f t="shared" si="10"/>
        <v>0</v>
      </c>
      <c r="T53" s="438">
        <f t="shared" si="10"/>
        <v>0</v>
      </c>
      <c r="U53" s="438">
        <f t="shared" si="10"/>
        <v>0</v>
      </c>
      <c r="V53" s="438">
        <f t="shared" si="10"/>
        <v>0</v>
      </c>
      <c r="W53" s="438">
        <f t="shared" si="10"/>
        <v>0</v>
      </c>
      <c r="X53" s="436">
        <f t="shared" si="10"/>
        <v>0</v>
      </c>
      <c r="Y53" s="432">
        <f t="shared" si="10"/>
        <v>14.4</v>
      </c>
      <c r="Z53" s="433">
        <f t="shared" si="10"/>
        <v>14.4</v>
      </c>
      <c r="AA53" s="433">
        <f t="shared" si="10"/>
        <v>0</v>
      </c>
      <c r="AB53" s="433">
        <f t="shared" si="10"/>
        <v>14.4</v>
      </c>
      <c r="AC53" s="433">
        <f t="shared" si="10"/>
        <v>0</v>
      </c>
      <c r="AD53" s="433">
        <f t="shared" si="10"/>
        <v>14.4</v>
      </c>
      <c r="AE53" s="433">
        <f t="shared" si="10"/>
        <v>24</v>
      </c>
      <c r="AF53" s="433">
        <f t="shared" si="10"/>
        <v>14.4</v>
      </c>
      <c r="AG53" s="433">
        <f t="shared" si="10"/>
        <v>0</v>
      </c>
      <c r="AH53" s="433">
        <f t="shared" si="10"/>
        <v>14.4</v>
      </c>
      <c r="AI53" s="433">
        <f t="shared" si="10"/>
        <v>14.4</v>
      </c>
      <c r="AJ53" s="433">
        <f t="shared" si="10"/>
        <v>14.4</v>
      </c>
      <c r="AK53" s="433">
        <f t="shared" si="10"/>
        <v>0</v>
      </c>
      <c r="AL53" s="433">
        <f t="shared" si="10"/>
        <v>14.4</v>
      </c>
      <c r="AM53" s="433">
        <f t="shared" si="10"/>
        <v>0</v>
      </c>
      <c r="AN53" s="433">
        <f t="shared" si="10"/>
        <v>14.4</v>
      </c>
      <c r="AO53" s="433">
        <f t="shared" si="10"/>
        <v>24</v>
      </c>
      <c r="AP53" s="433">
        <f t="shared" si="10"/>
        <v>14.4</v>
      </c>
      <c r="AQ53" s="433">
        <f t="shared" si="10"/>
        <v>0</v>
      </c>
      <c r="AR53" s="473">
        <f t="shared" si="10"/>
        <v>14.4</v>
      </c>
    </row>
    <row r="54" spans="2:44" x14ac:dyDescent="0.25">
      <c r="B54" s="167" t="s">
        <v>418</v>
      </c>
      <c r="C54" s="38" t="s">
        <v>400</v>
      </c>
      <c r="D54" s="513"/>
      <c r="E54" s="407">
        <f>(E39+E34+E35+E36+E37)</f>
        <v>20</v>
      </c>
      <c r="F54" s="407">
        <f t="shared" ref="F54:AR54" si="11">(F39+F34+F35+F36+F37)</f>
        <v>20</v>
      </c>
      <c r="G54" s="407">
        <f t="shared" si="11"/>
        <v>12.5</v>
      </c>
      <c r="H54" s="407">
        <f t="shared" si="11"/>
        <v>20</v>
      </c>
      <c r="I54" s="407">
        <f t="shared" si="11"/>
        <v>12.5</v>
      </c>
      <c r="J54" s="407">
        <f t="shared" si="11"/>
        <v>20</v>
      </c>
      <c r="K54" s="407">
        <f t="shared" si="11"/>
        <v>25</v>
      </c>
      <c r="L54" s="407">
        <f t="shared" si="11"/>
        <v>20</v>
      </c>
      <c r="M54" s="407">
        <f t="shared" si="11"/>
        <v>12.5</v>
      </c>
      <c r="N54" s="407">
        <f t="shared" si="11"/>
        <v>20</v>
      </c>
      <c r="O54" s="407">
        <f t="shared" si="11"/>
        <v>20</v>
      </c>
      <c r="P54" s="407">
        <f t="shared" si="11"/>
        <v>20</v>
      </c>
      <c r="Q54" s="407">
        <f t="shared" si="11"/>
        <v>12.5</v>
      </c>
      <c r="R54" s="407">
        <f t="shared" si="11"/>
        <v>20</v>
      </c>
      <c r="S54" s="407">
        <f t="shared" si="11"/>
        <v>12.5</v>
      </c>
      <c r="T54" s="407">
        <f t="shared" si="11"/>
        <v>20</v>
      </c>
      <c r="U54" s="407">
        <f t="shared" si="11"/>
        <v>25</v>
      </c>
      <c r="V54" s="407">
        <f t="shared" si="11"/>
        <v>20</v>
      </c>
      <c r="W54" s="407">
        <f t="shared" si="11"/>
        <v>12.5</v>
      </c>
      <c r="X54" s="435">
        <f t="shared" si="11"/>
        <v>20</v>
      </c>
      <c r="Y54" s="416">
        <f t="shared" si="11"/>
        <v>44</v>
      </c>
      <c r="Z54" s="407">
        <f t="shared" si="11"/>
        <v>44</v>
      </c>
      <c r="AA54" s="407">
        <f t="shared" si="11"/>
        <v>27.500000000000004</v>
      </c>
      <c r="AB54" s="407">
        <f t="shared" si="11"/>
        <v>44.000000000000007</v>
      </c>
      <c r="AC54" s="407">
        <f t="shared" si="11"/>
        <v>27.5</v>
      </c>
      <c r="AD54" s="407">
        <f t="shared" si="11"/>
        <v>44</v>
      </c>
      <c r="AE54" s="407">
        <f t="shared" si="11"/>
        <v>2855</v>
      </c>
      <c r="AF54" s="407">
        <f t="shared" si="11"/>
        <v>4311.375</v>
      </c>
      <c r="AG54" s="407">
        <f t="shared" si="11"/>
        <v>5762.25</v>
      </c>
      <c r="AH54" s="407">
        <f t="shared" si="11"/>
        <v>5869.2250000000004</v>
      </c>
      <c r="AI54" s="407">
        <f t="shared" si="11"/>
        <v>5905.8</v>
      </c>
      <c r="AJ54" s="407">
        <f t="shared" si="11"/>
        <v>5928.9000000000005</v>
      </c>
      <c r="AK54" s="407">
        <f t="shared" si="11"/>
        <v>3754.65</v>
      </c>
      <c r="AL54" s="407">
        <f t="shared" si="11"/>
        <v>5952</v>
      </c>
      <c r="AM54" s="407">
        <f t="shared" si="11"/>
        <v>3754.65</v>
      </c>
      <c r="AN54" s="407">
        <f t="shared" si="11"/>
        <v>5975.1</v>
      </c>
      <c r="AO54" s="407">
        <f t="shared" si="11"/>
        <v>7416.9</v>
      </c>
      <c r="AP54" s="407">
        <f t="shared" si="11"/>
        <v>5952</v>
      </c>
      <c r="AQ54" s="407">
        <f t="shared" si="11"/>
        <v>3754.65</v>
      </c>
      <c r="AR54" s="407">
        <f t="shared" si="11"/>
        <v>5975.1</v>
      </c>
    </row>
    <row r="55" spans="2:44" x14ac:dyDescent="0.25">
      <c r="B55" s="167"/>
      <c r="C55" s="38"/>
      <c r="D55" s="512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44"/>
      <c r="Y55" s="125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44"/>
    </row>
    <row r="56" spans="2:44" ht="13" x14ac:dyDescent="0.3">
      <c r="B56" s="169" t="s">
        <v>419</v>
      </c>
      <c r="C56" s="38"/>
      <c r="D56" s="512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44"/>
      <c r="Y56" s="125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44"/>
    </row>
    <row r="57" spans="2:44" x14ac:dyDescent="0.25">
      <c r="B57" s="167" t="s">
        <v>420</v>
      </c>
      <c r="C57" s="38" t="s">
        <v>421</v>
      </c>
      <c r="D57" s="512"/>
      <c r="E57" s="47">
        <v>1</v>
      </c>
      <c r="F57" s="38">
        <v>1</v>
      </c>
      <c r="G57" s="38">
        <v>1</v>
      </c>
      <c r="H57" s="38">
        <v>1</v>
      </c>
      <c r="I57" s="38">
        <v>1</v>
      </c>
      <c r="J57" s="38">
        <v>1</v>
      </c>
      <c r="K57" s="38">
        <v>1</v>
      </c>
      <c r="L57" s="38">
        <v>1</v>
      </c>
      <c r="M57" s="38">
        <v>1</v>
      </c>
      <c r="N57" s="38">
        <v>1</v>
      </c>
      <c r="O57" s="38">
        <v>1</v>
      </c>
      <c r="P57" s="38">
        <v>1</v>
      </c>
      <c r="Q57" s="38">
        <v>1</v>
      </c>
      <c r="R57" s="38">
        <v>1</v>
      </c>
      <c r="S57" s="38">
        <v>1</v>
      </c>
      <c r="T57" s="38">
        <v>1</v>
      </c>
      <c r="U57" s="38">
        <v>1</v>
      </c>
      <c r="V57" s="38">
        <v>1</v>
      </c>
      <c r="W57" s="38">
        <v>1</v>
      </c>
      <c r="X57" s="44">
        <v>1</v>
      </c>
      <c r="Y57" s="125">
        <v>6</v>
      </c>
      <c r="Z57" s="38">
        <v>4</v>
      </c>
      <c r="AA57" s="38">
        <v>5</v>
      </c>
      <c r="AB57" s="38">
        <v>4</v>
      </c>
      <c r="AC57" s="38">
        <v>4</v>
      </c>
      <c r="AD57" s="38">
        <v>4</v>
      </c>
      <c r="AE57" s="38">
        <v>4</v>
      </c>
      <c r="AF57" s="38">
        <v>4</v>
      </c>
      <c r="AG57" s="38">
        <v>4</v>
      </c>
      <c r="AH57" s="38">
        <v>4</v>
      </c>
      <c r="AI57" s="38">
        <v>4</v>
      </c>
      <c r="AJ57" s="38">
        <v>4</v>
      </c>
      <c r="AK57" s="38">
        <v>4</v>
      </c>
      <c r="AL57" s="38">
        <v>4</v>
      </c>
      <c r="AM57" s="38">
        <v>4</v>
      </c>
      <c r="AN57" s="38">
        <v>4</v>
      </c>
      <c r="AO57" s="38">
        <v>4</v>
      </c>
      <c r="AP57" s="38">
        <v>4</v>
      </c>
      <c r="AQ57" s="38">
        <v>4</v>
      </c>
      <c r="AR57" s="44">
        <v>4</v>
      </c>
    </row>
    <row r="58" spans="2:44" x14ac:dyDescent="0.25">
      <c r="B58" s="171" t="s">
        <v>422</v>
      </c>
      <c r="C58" s="38" t="s">
        <v>421</v>
      </c>
      <c r="D58" s="512"/>
      <c r="E58" s="47">
        <v>1</v>
      </c>
      <c r="F58" s="38">
        <v>1</v>
      </c>
      <c r="G58" s="38">
        <v>1</v>
      </c>
      <c r="H58" s="38">
        <v>1</v>
      </c>
      <c r="I58" s="38">
        <v>1</v>
      </c>
      <c r="J58" s="38">
        <v>1</v>
      </c>
      <c r="K58" s="38">
        <v>1</v>
      </c>
      <c r="L58" s="38">
        <v>1</v>
      </c>
      <c r="M58" s="38">
        <v>1</v>
      </c>
      <c r="N58" s="38">
        <v>1</v>
      </c>
      <c r="O58" s="38">
        <v>1</v>
      </c>
      <c r="P58" s="38">
        <v>1</v>
      </c>
      <c r="Q58" s="38">
        <v>1</v>
      </c>
      <c r="R58" s="38">
        <v>1</v>
      </c>
      <c r="S58" s="38">
        <v>1</v>
      </c>
      <c r="T58" s="38">
        <v>1</v>
      </c>
      <c r="U58" s="38">
        <v>1</v>
      </c>
      <c r="V58" s="38">
        <v>1</v>
      </c>
      <c r="W58" s="38">
        <v>1</v>
      </c>
      <c r="X58" s="44">
        <v>1</v>
      </c>
      <c r="Y58" s="125">
        <v>1</v>
      </c>
      <c r="Z58" s="38">
        <v>1</v>
      </c>
      <c r="AA58" s="38">
        <v>10</v>
      </c>
      <c r="AB58" s="38">
        <v>10</v>
      </c>
      <c r="AC58" s="38">
        <v>10</v>
      </c>
      <c r="AD58" s="38">
        <v>10</v>
      </c>
      <c r="AE58" s="38">
        <v>10</v>
      </c>
      <c r="AF58" s="38">
        <v>10</v>
      </c>
      <c r="AG58" s="38">
        <v>10</v>
      </c>
      <c r="AH58" s="38">
        <v>10</v>
      </c>
      <c r="AI58" s="38">
        <v>10</v>
      </c>
      <c r="AJ58" s="38">
        <v>10</v>
      </c>
      <c r="AK58" s="38">
        <v>10</v>
      </c>
      <c r="AL58" s="38">
        <v>10</v>
      </c>
      <c r="AM58" s="38">
        <v>10</v>
      </c>
      <c r="AN58" s="38">
        <v>10</v>
      </c>
      <c r="AO58" s="38">
        <v>10</v>
      </c>
      <c r="AP58" s="38">
        <v>10</v>
      </c>
      <c r="AQ58" s="38">
        <v>10</v>
      </c>
      <c r="AR58" s="44">
        <v>10</v>
      </c>
    </row>
    <row r="59" spans="2:44" x14ac:dyDescent="0.25">
      <c r="B59" s="171" t="s">
        <v>423</v>
      </c>
      <c r="C59" s="38" t="s">
        <v>421</v>
      </c>
      <c r="D59" s="512"/>
      <c r="E59" s="47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44">
        <v>0</v>
      </c>
      <c r="Y59" s="125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44">
        <v>0</v>
      </c>
    </row>
    <row r="60" spans="2:44" x14ac:dyDescent="0.25">
      <c r="B60" s="171" t="s">
        <v>424</v>
      </c>
      <c r="C60" s="38" t="s">
        <v>421</v>
      </c>
      <c r="D60" s="512"/>
      <c r="E60" s="4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44"/>
      <c r="Y60" s="125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44"/>
    </row>
    <row r="61" spans="2:44" x14ac:dyDescent="0.25">
      <c r="B61" s="171" t="s">
        <v>425</v>
      </c>
      <c r="C61" s="38" t="s">
        <v>421</v>
      </c>
      <c r="D61" s="512"/>
      <c r="E61" s="47">
        <v>3</v>
      </c>
      <c r="F61" s="38">
        <v>3</v>
      </c>
      <c r="G61" s="38">
        <v>3</v>
      </c>
      <c r="H61" s="38">
        <v>3</v>
      </c>
      <c r="I61" s="38">
        <v>3</v>
      </c>
      <c r="J61" s="38">
        <v>3</v>
      </c>
      <c r="K61" s="38">
        <v>3</v>
      </c>
      <c r="L61" s="38">
        <v>3</v>
      </c>
      <c r="M61" s="38">
        <v>3</v>
      </c>
      <c r="N61" s="38">
        <v>3</v>
      </c>
      <c r="O61" s="38">
        <v>3</v>
      </c>
      <c r="P61" s="38">
        <v>3</v>
      </c>
      <c r="Q61" s="38">
        <v>3</v>
      </c>
      <c r="R61" s="38">
        <v>3</v>
      </c>
      <c r="S61" s="38">
        <v>3</v>
      </c>
      <c r="T61" s="38">
        <v>3</v>
      </c>
      <c r="U61" s="38">
        <v>3</v>
      </c>
      <c r="V61" s="38">
        <v>3</v>
      </c>
      <c r="W61" s="38">
        <v>3</v>
      </c>
      <c r="X61" s="44">
        <v>3</v>
      </c>
      <c r="Y61" s="125">
        <v>3</v>
      </c>
      <c r="Z61" s="38">
        <v>3</v>
      </c>
      <c r="AA61" s="38">
        <v>4</v>
      </c>
      <c r="AB61" s="38">
        <v>4</v>
      </c>
      <c r="AC61" s="38">
        <v>4</v>
      </c>
      <c r="AD61" s="38">
        <v>4</v>
      </c>
      <c r="AE61" s="38">
        <v>4</v>
      </c>
      <c r="AF61" s="38">
        <v>4</v>
      </c>
      <c r="AG61" s="38">
        <v>4</v>
      </c>
      <c r="AH61" s="38">
        <v>4</v>
      </c>
      <c r="AI61" s="38">
        <v>5</v>
      </c>
      <c r="AJ61" s="38">
        <v>5</v>
      </c>
      <c r="AK61" s="38">
        <v>5</v>
      </c>
      <c r="AL61" s="38">
        <v>5</v>
      </c>
      <c r="AM61" s="38">
        <v>5</v>
      </c>
      <c r="AN61" s="38">
        <v>5</v>
      </c>
      <c r="AO61" s="38">
        <v>5</v>
      </c>
      <c r="AP61" s="38">
        <v>5</v>
      </c>
      <c r="AQ61" s="38">
        <v>5</v>
      </c>
      <c r="AR61" s="44">
        <v>5</v>
      </c>
    </row>
    <row r="62" spans="2:44" x14ac:dyDescent="0.25">
      <c r="B62" s="172" t="s">
        <v>482</v>
      </c>
      <c r="C62" s="139" t="s">
        <v>421</v>
      </c>
      <c r="D62" s="512"/>
      <c r="E62" s="47">
        <v>3</v>
      </c>
      <c r="F62" s="38">
        <v>3</v>
      </c>
      <c r="G62" s="38">
        <v>3</v>
      </c>
      <c r="H62" s="38">
        <v>3</v>
      </c>
      <c r="I62" s="38">
        <v>3</v>
      </c>
      <c r="J62" s="38">
        <v>3</v>
      </c>
      <c r="K62" s="38">
        <v>3</v>
      </c>
      <c r="L62" s="38">
        <v>3</v>
      </c>
      <c r="M62" s="38">
        <v>3</v>
      </c>
      <c r="N62" s="38">
        <v>3</v>
      </c>
      <c r="O62" s="38">
        <v>3</v>
      </c>
      <c r="P62" s="38">
        <v>3</v>
      </c>
      <c r="Q62" s="38">
        <v>3</v>
      </c>
      <c r="R62" s="38">
        <v>3</v>
      </c>
      <c r="S62" s="38">
        <v>3</v>
      </c>
      <c r="T62" s="38">
        <v>3</v>
      </c>
      <c r="U62" s="38">
        <v>3</v>
      </c>
      <c r="V62" s="38">
        <v>3</v>
      </c>
      <c r="W62" s="38">
        <v>3</v>
      </c>
      <c r="X62" s="44">
        <v>3</v>
      </c>
      <c r="Y62" s="125">
        <v>3</v>
      </c>
      <c r="Z62" s="38">
        <v>3</v>
      </c>
      <c r="AA62" s="38">
        <v>3</v>
      </c>
      <c r="AB62" s="38">
        <v>3</v>
      </c>
      <c r="AC62" s="38">
        <v>3</v>
      </c>
      <c r="AD62" s="38">
        <v>3</v>
      </c>
      <c r="AE62" s="38">
        <v>3</v>
      </c>
      <c r="AF62" s="38">
        <v>3</v>
      </c>
      <c r="AG62" s="38">
        <v>3</v>
      </c>
      <c r="AH62" s="38">
        <v>3</v>
      </c>
      <c r="AI62" s="38">
        <v>3</v>
      </c>
      <c r="AJ62" s="38">
        <v>3</v>
      </c>
      <c r="AK62" s="38">
        <v>3</v>
      </c>
      <c r="AL62" s="38">
        <v>3</v>
      </c>
      <c r="AM62" s="38">
        <v>3</v>
      </c>
      <c r="AN62" s="38">
        <v>3</v>
      </c>
      <c r="AO62" s="38">
        <v>3</v>
      </c>
      <c r="AP62" s="38">
        <v>3</v>
      </c>
      <c r="AQ62" s="38">
        <v>3</v>
      </c>
      <c r="AR62" s="44">
        <v>3</v>
      </c>
    </row>
    <row r="63" spans="2:44" ht="13" thickBot="1" x14ac:dyDescent="0.3">
      <c r="B63" s="168" t="s">
        <v>427</v>
      </c>
      <c r="C63" s="139" t="s">
        <v>421</v>
      </c>
      <c r="D63" s="515"/>
      <c r="E63" s="140">
        <f t="shared" ref="E63:X63" si="12">E40*10/1200</f>
        <v>0</v>
      </c>
      <c r="F63" s="139">
        <f t="shared" si="12"/>
        <v>0</v>
      </c>
      <c r="G63" s="139">
        <f t="shared" si="12"/>
        <v>0</v>
      </c>
      <c r="H63" s="139">
        <f t="shared" si="12"/>
        <v>0</v>
      </c>
      <c r="I63" s="139">
        <f t="shared" si="12"/>
        <v>0</v>
      </c>
      <c r="J63" s="139">
        <f t="shared" si="12"/>
        <v>0</v>
      </c>
      <c r="K63" s="139">
        <f t="shared" si="12"/>
        <v>0</v>
      </c>
      <c r="L63" s="139">
        <f t="shared" si="12"/>
        <v>0</v>
      </c>
      <c r="M63" s="139">
        <f t="shared" si="12"/>
        <v>0</v>
      </c>
      <c r="N63" s="139">
        <f t="shared" si="12"/>
        <v>0</v>
      </c>
      <c r="O63" s="139">
        <f t="shared" si="12"/>
        <v>0</v>
      </c>
      <c r="P63" s="139">
        <f t="shared" si="12"/>
        <v>0</v>
      </c>
      <c r="Q63" s="139">
        <f t="shared" si="12"/>
        <v>0</v>
      </c>
      <c r="R63" s="139">
        <f t="shared" si="12"/>
        <v>0</v>
      </c>
      <c r="S63" s="139">
        <f t="shared" si="12"/>
        <v>0</v>
      </c>
      <c r="T63" s="139">
        <f t="shared" si="12"/>
        <v>0</v>
      </c>
      <c r="U63" s="139">
        <f t="shared" si="12"/>
        <v>0</v>
      </c>
      <c r="V63" s="139">
        <f t="shared" si="12"/>
        <v>0</v>
      </c>
      <c r="W63" s="139">
        <f t="shared" si="12"/>
        <v>0</v>
      </c>
      <c r="X63" s="141">
        <f t="shared" si="12"/>
        <v>0</v>
      </c>
      <c r="Y63" s="518">
        <f>(Y40+Y39)*10/1200</f>
        <v>6</v>
      </c>
      <c r="Z63" s="497">
        <f t="shared" ref="Z63:AR63" si="13">(Z40+Z39)*10/1200</f>
        <v>6</v>
      </c>
      <c r="AA63" s="497">
        <f t="shared" si="13"/>
        <v>0</v>
      </c>
      <c r="AB63" s="497">
        <f t="shared" si="13"/>
        <v>6</v>
      </c>
      <c r="AC63" s="497">
        <f t="shared" si="13"/>
        <v>0</v>
      </c>
      <c r="AD63" s="497">
        <f t="shared" si="13"/>
        <v>6</v>
      </c>
      <c r="AE63" s="497">
        <f t="shared" si="13"/>
        <v>33.333333333333336</v>
      </c>
      <c r="AF63" s="497">
        <f t="shared" si="13"/>
        <v>41</v>
      </c>
      <c r="AG63" s="497">
        <f t="shared" si="13"/>
        <v>46.666666666666664</v>
      </c>
      <c r="AH63" s="497">
        <f t="shared" si="13"/>
        <v>52.666666666666664</v>
      </c>
      <c r="AI63" s="497">
        <f t="shared" si="13"/>
        <v>52.666666666666664</v>
      </c>
      <c r="AJ63" s="497">
        <f t="shared" si="13"/>
        <v>52.666666666666664</v>
      </c>
      <c r="AK63" s="497">
        <f t="shared" si="13"/>
        <v>29.166666666666668</v>
      </c>
      <c r="AL63" s="497">
        <f t="shared" si="13"/>
        <v>52.666666666666664</v>
      </c>
      <c r="AM63" s="497">
        <f t="shared" si="13"/>
        <v>29.166666666666668</v>
      </c>
      <c r="AN63" s="497">
        <f t="shared" si="13"/>
        <v>52.666666666666664</v>
      </c>
      <c r="AO63" s="497">
        <f t="shared" si="13"/>
        <v>68.333333333333329</v>
      </c>
      <c r="AP63" s="497">
        <f t="shared" si="13"/>
        <v>52.666666666666664</v>
      </c>
      <c r="AQ63" s="497">
        <f t="shared" si="13"/>
        <v>29.166666666666668</v>
      </c>
      <c r="AR63" s="498">
        <f t="shared" si="13"/>
        <v>52.666666666666664</v>
      </c>
    </row>
    <row r="64" spans="2:44" s="138" customFormat="1" ht="13.5" thickBot="1" x14ac:dyDescent="0.35">
      <c r="B64" s="142" t="s">
        <v>359</v>
      </c>
      <c r="C64" s="143" t="s">
        <v>421</v>
      </c>
      <c r="D64" s="516">
        <f>2000*'FCs _SER'!B169</f>
        <v>1660</v>
      </c>
      <c r="E64" s="500">
        <f t="shared" ref="E64:O64" si="14">SUM(E57:E63)*$J12</f>
        <v>8</v>
      </c>
      <c r="F64" s="501">
        <f t="shared" si="14"/>
        <v>8</v>
      </c>
      <c r="G64" s="501">
        <f t="shared" si="14"/>
        <v>8</v>
      </c>
      <c r="H64" s="501">
        <f t="shared" si="14"/>
        <v>8</v>
      </c>
      <c r="I64" s="501">
        <f t="shared" si="14"/>
        <v>8</v>
      </c>
      <c r="J64" s="501">
        <f t="shared" si="14"/>
        <v>8</v>
      </c>
      <c r="K64" s="501">
        <f t="shared" si="14"/>
        <v>8</v>
      </c>
      <c r="L64" s="501">
        <f t="shared" si="14"/>
        <v>8</v>
      </c>
      <c r="M64" s="501">
        <f t="shared" si="14"/>
        <v>8</v>
      </c>
      <c r="N64" s="501">
        <f t="shared" si="14"/>
        <v>8</v>
      </c>
      <c r="O64" s="501">
        <f t="shared" si="14"/>
        <v>8</v>
      </c>
      <c r="P64" s="501">
        <f>SUM(P57:P63)*$K12</f>
        <v>7.2</v>
      </c>
      <c r="Q64" s="501">
        <f t="shared" ref="Q64:AR64" si="15">SUM(Q57:Q63)*$K12</f>
        <v>7.2</v>
      </c>
      <c r="R64" s="501">
        <f t="shared" si="15"/>
        <v>7.2</v>
      </c>
      <c r="S64" s="501">
        <f t="shared" si="15"/>
        <v>7.2</v>
      </c>
      <c r="T64" s="501">
        <f t="shared" si="15"/>
        <v>7.2</v>
      </c>
      <c r="U64" s="501">
        <f t="shared" si="15"/>
        <v>7.2</v>
      </c>
      <c r="V64" s="501">
        <f t="shared" si="15"/>
        <v>7.2</v>
      </c>
      <c r="W64" s="501">
        <f t="shared" si="15"/>
        <v>7.2</v>
      </c>
      <c r="X64" s="502">
        <f t="shared" si="15"/>
        <v>7.2</v>
      </c>
      <c r="Y64" s="501">
        <f t="shared" si="15"/>
        <v>17.100000000000001</v>
      </c>
      <c r="Z64" s="501">
        <f t="shared" si="15"/>
        <v>15.3</v>
      </c>
      <c r="AA64" s="501">
        <f t="shared" si="15"/>
        <v>19.8</v>
      </c>
      <c r="AB64" s="501">
        <f t="shared" si="15"/>
        <v>24.3</v>
      </c>
      <c r="AC64" s="501">
        <f t="shared" si="15"/>
        <v>18.900000000000002</v>
      </c>
      <c r="AD64" s="501">
        <f t="shared" si="15"/>
        <v>24.3</v>
      </c>
      <c r="AE64" s="501">
        <f t="shared" si="15"/>
        <v>48.900000000000006</v>
      </c>
      <c r="AF64" s="501">
        <f t="shared" si="15"/>
        <v>55.800000000000004</v>
      </c>
      <c r="AG64" s="501">
        <f t="shared" si="15"/>
        <v>60.899999999999991</v>
      </c>
      <c r="AH64" s="501">
        <f t="shared" si="15"/>
        <v>66.3</v>
      </c>
      <c r="AI64" s="501">
        <f t="shared" si="15"/>
        <v>67.199999999999989</v>
      </c>
      <c r="AJ64" s="501">
        <f t="shared" si="15"/>
        <v>67.199999999999989</v>
      </c>
      <c r="AK64" s="501">
        <f t="shared" si="15"/>
        <v>46.050000000000004</v>
      </c>
      <c r="AL64" s="501">
        <f t="shared" si="15"/>
        <v>67.199999999999989</v>
      </c>
      <c r="AM64" s="501">
        <f t="shared" si="15"/>
        <v>46.050000000000004</v>
      </c>
      <c r="AN64" s="501">
        <f t="shared" si="15"/>
        <v>67.199999999999989</v>
      </c>
      <c r="AO64" s="501">
        <f t="shared" si="15"/>
        <v>81.3</v>
      </c>
      <c r="AP64" s="501">
        <f t="shared" si="15"/>
        <v>67.199999999999989</v>
      </c>
      <c r="AQ64" s="501">
        <f t="shared" si="15"/>
        <v>46.050000000000004</v>
      </c>
      <c r="AR64" s="502">
        <f t="shared" si="15"/>
        <v>67.199999999999989</v>
      </c>
    </row>
    <row r="65" spans="2:46" s="138" customFormat="1" ht="13.5" thickBot="1" x14ac:dyDescent="0.35">
      <c r="B65" s="503" t="s">
        <v>361</v>
      </c>
      <c r="C65" s="144" t="s">
        <v>421</v>
      </c>
      <c r="D65" s="516">
        <f>D64</f>
        <v>1660</v>
      </c>
      <c r="E65" s="505">
        <f>SUM(E57:E63)-E64</f>
        <v>0</v>
      </c>
      <c r="F65" s="505">
        <f>SUM(F57:F63)-F64</f>
        <v>0</v>
      </c>
      <c r="G65" s="505">
        <f t="shared" ref="G65:AR65" si="16">SUM(G57:G63)-G64</f>
        <v>0</v>
      </c>
      <c r="H65" s="505">
        <f t="shared" si="16"/>
        <v>0</v>
      </c>
      <c r="I65" s="505">
        <f t="shared" si="16"/>
        <v>0</v>
      </c>
      <c r="J65" s="505">
        <f t="shared" si="16"/>
        <v>0</v>
      </c>
      <c r="K65" s="505">
        <f t="shared" si="16"/>
        <v>0</v>
      </c>
      <c r="L65" s="505">
        <f t="shared" si="16"/>
        <v>0</v>
      </c>
      <c r="M65" s="505">
        <f t="shared" si="16"/>
        <v>0</v>
      </c>
      <c r="N65" s="505">
        <f t="shared" si="16"/>
        <v>0</v>
      </c>
      <c r="O65" s="505">
        <f t="shared" si="16"/>
        <v>0</v>
      </c>
      <c r="P65" s="505">
        <f t="shared" si="16"/>
        <v>0.79999999999999982</v>
      </c>
      <c r="Q65" s="505">
        <f t="shared" si="16"/>
        <v>0.79999999999999982</v>
      </c>
      <c r="R65" s="505">
        <f t="shared" si="16"/>
        <v>0.79999999999999982</v>
      </c>
      <c r="S65" s="505">
        <f t="shared" si="16"/>
        <v>0.79999999999999982</v>
      </c>
      <c r="T65" s="505">
        <f t="shared" si="16"/>
        <v>0.79999999999999982</v>
      </c>
      <c r="U65" s="505">
        <f t="shared" si="16"/>
        <v>0.79999999999999982</v>
      </c>
      <c r="V65" s="505">
        <f t="shared" si="16"/>
        <v>0.79999999999999982</v>
      </c>
      <c r="W65" s="505">
        <f t="shared" si="16"/>
        <v>0.79999999999999982</v>
      </c>
      <c r="X65" s="506">
        <f t="shared" si="16"/>
        <v>0.79999999999999982</v>
      </c>
      <c r="Y65" s="504">
        <f t="shared" si="16"/>
        <v>1.8999999999999986</v>
      </c>
      <c r="Z65" s="505">
        <f t="shared" si="16"/>
        <v>1.6999999999999993</v>
      </c>
      <c r="AA65" s="505">
        <f t="shared" si="16"/>
        <v>2.1999999999999993</v>
      </c>
      <c r="AB65" s="505">
        <f t="shared" si="16"/>
        <v>2.6999999999999993</v>
      </c>
      <c r="AC65" s="505">
        <f t="shared" si="16"/>
        <v>2.0999999999999979</v>
      </c>
      <c r="AD65" s="505">
        <f t="shared" si="16"/>
        <v>2.6999999999999993</v>
      </c>
      <c r="AE65" s="505">
        <f t="shared" si="16"/>
        <v>5.43333333333333</v>
      </c>
      <c r="AF65" s="505">
        <f t="shared" si="16"/>
        <v>6.1999999999999957</v>
      </c>
      <c r="AG65" s="505">
        <f t="shared" si="16"/>
        <v>6.7666666666666657</v>
      </c>
      <c r="AH65" s="505">
        <f t="shared" si="16"/>
        <v>7.36666666666666</v>
      </c>
      <c r="AI65" s="505">
        <f t="shared" si="16"/>
        <v>7.4666666666666686</v>
      </c>
      <c r="AJ65" s="505">
        <f t="shared" si="16"/>
        <v>7.4666666666666686</v>
      </c>
      <c r="AK65" s="505">
        <f t="shared" si="16"/>
        <v>5.1166666666666671</v>
      </c>
      <c r="AL65" s="505">
        <f t="shared" si="16"/>
        <v>7.4666666666666686</v>
      </c>
      <c r="AM65" s="505">
        <f t="shared" si="16"/>
        <v>5.1166666666666671</v>
      </c>
      <c r="AN65" s="505">
        <f t="shared" si="16"/>
        <v>7.4666666666666686</v>
      </c>
      <c r="AO65" s="505">
        <f t="shared" si="16"/>
        <v>9.0333333333333314</v>
      </c>
      <c r="AP65" s="505">
        <f t="shared" si="16"/>
        <v>7.4666666666666686</v>
      </c>
      <c r="AQ65" s="505">
        <f t="shared" si="16"/>
        <v>5.1166666666666671</v>
      </c>
      <c r="AR65" s="506">
        <f t="shared" si="16"/>
        <v>7.4666666666666686</v>
      </c>
    </row>
    <row r="66" spans="2:46" ht="18.75" customHeight="1" x14ac:dyDescent="0.25">
      <c r="B66" s="1953" t="s">
        <v>428</v>
      </c>
      <c r="C66" s="1955" t="s">
        <v>334</v>
      </c>
      <c r="D66" s="1991"/>
      <c r="E66" s="1959" t="s">
        <v>377</v>
      </c>
      <c r="F66" s="1960"/>
      <c r="G66" s="1960"/>
      <c r="H66" s="1960"/>
      <c r="I66" s="1960"/>
      <c r="J66" s="1960"/>
      <c r="K66" s="1960"/>
      <c r="L66" s="1960"/>
      <c r="M66" s="1960"/>
      <c r="N66" s="1960"/>
      <c r="O66" s="1960"/>
      <c r="P66" s="1960"/>
      <c r="Q66" s="1960"/>
      <c r="R66" s="1960"/>
      <c r="S66" s="1960"/>
      <c r="T66" s="1960"/>
      <c r="U66" s="1960"/>
      <c r="V66" s="1960"/>
      <c r="W66" s="1960"/>
      <c r="X66" s="1993"/>
      <c r="Y66" s="1964" t="s">
        <v>378</v>
      </c>
      <c r="Z66" s="1964"/>
      <c r="AA66" s="1964"/>
      <c r="AB66" s="1964"/>
      <c r="AC66" s="1964"/>
      <c r="AD66" s="1964"/>
      <c r="AE66" s="1964"/>
      <c r="AF66" s="1964"/>
      <c r="AG66" s="1964"/>
      <c r="AH66" s="1964"/>
      <c r="AI66" s="1964"/>
      <c r="AJ66" s="1964"/>
      <c r="AK66" s="1964"/>
      <c r="AL66" s="1964"/>
      <c r="AM66" s="1964"/>
      <c r="AN66" s="1964"/>
      <c r="AO66" s="1964"/>
      <c r="AP66" s="1964"/>
      <c r="AQ66" s="1964"/>
      <c r="AR66" s="1965"/>
    </row>
    <row r="67" spans="2:46" ht="18.75" customHeight="1" thickBot="1" x14ac:dyDescent="0.3">
      <c r="B67" s="1954"/>
      <c r="C67" s="1956"/>
      <c r="D67" s="1992"/>
      <c r="E67" s="1961"/>
      <c r="F67" s="1962"/>
      <c r="G67" s="1962"/>
      <c r="H67" s="1962"/>
      <c r="I67" s="1962"/>
      <c r="J67" s="1962"/>
      <c r="K67" s="1962"/>
      <c r="L67" s="1962"/>
      <c r="M67" s="1962"/>
      <c r="N67" s="1962"/>
      <c r="O67" s="1962"/>
      <c r="P67" s="1962"/>
      <c r="Q67" s="1962"/>
      <c r="R67" s="1962"/>
      <c r="S67" s="1962"/>
      <c r="T67" s="1962"/>
      <c r="U67" s="1962"/>
      <c r="V67" s="1962"/>
      <c r="W67" s="1962"/>
      <c r="X67" s="1990"/>
      <c r="Y67" s="1967"/>
      <c r="Z67" s="1967"/>
      <c r="AA67" s="1967"/>
      <c r="AB67" s="1967"/>
      <c r="AC67" s="1967"/>
      <c r="AD67" s="1967"/>
      <c r="AE67" s="1967"/>
      <c r="AF67" s="1967"/>
      <c r="AG67" s="1967"/>
      <c r="AH67" s="1967"/>
      <c r="AI67" s="1967"/>
      <c r="AJ67" s="1967"/>
      <c r="AK67" s="1967"/>
      <c r="AL67" s="1967"/>
      <c r="AM67" s="1967"/>
      <c r="AN67" s="1967"/>
      <c r="AO67" s="1967"/>
      <c r="AP67" s="1967"/>
      <c r="AQ67" s="1967"/>
      <c r="AR67" s="1968"/>
    </row>
    <row r="68" spans="2:46" ht="13" x14ac:dyDescent="0.3">
      <c r="B68" s="164"/>
      <c r="C68" s="73"/>
      <c r="D68" s="121"/>
      <c r="E68" s="33" t="s">
        <v>161</v>
      </c>
      <c r="F68" s="33" t="s">
        <v>162</v>
      </c>
      <c r="G68" s="475" t="s">
        <v>163</v>
      </c>
      <c r="H68" s="33" t="s">
        <v>164</v>
      </c>
      <c r="I68" s="33" t="s">
        <v>165</v>
      </c>
      <c r="J68" s="33" t="s">
        <v>166</v>
      </c>
      <c r="K68" s="33" t="s">
        <v>167</v>
      </c>
      <c r="L68" s="33" t="s">
        <v>168</v>
      </c>
      <c r="M68" s="33" t="s">
        <v>169</v>
      </c>
      <c r="N68" s="33" t="s">
        <v>170</v>
      </c>
      <c r="O68" s="33" t="s">
        <v>379</v>
      </c>
      <c r="P68" s="33" t="s">
        <v>380</v>
      </c>
      <c r="Q68" s="33" t="s">
        <v>381</v>
      </c>
      <c r="R68" s="33" t="s">
        <v>382</v>
      </c>
      <c r="S68" s="33" t="s">
        <v>383</v>
      </c>
      <c r="T68" s="33" t="s">
        <v>384</v>
      </c>
      <c r="U68" s="33" t="s">
        <v>385</v>
      </c>
      <c r="V68" s="33" t="s">
        <v>386</v>
      </c>
      <c r="W68" s="33" t="s">
        <v>387</v>
      </c>
      <c r="X68" s="127" t="s">
        <v>388</v>
      </c>
      <c r="Y68" s="72" t="s">
        <v>161</v>
      </c>
      <c r="Z68" s="34" t="s">
        <v>162</v>
      </c>
      <c r="AA68" s="34" t="s">
        <v>163</v>
      </c>
      <c r="AB68" s="34" t="s">
        <v>164</v>
      </c>
      <c r="AC68" s="34" t="s">
        <v>165</v>
      </c>
      <c r="AD68" s="34" t="s">
        <v>166</v>
      </c>
      <c r="AE68" s="34" t="s">
        <v>167</v>
      </c>
      <c r="AF68" s="34" t="s">
        <v>168</v>
      </c>
      <c r="AG68" s="34" t="s">
        <v>169</v>
      </c>
      <c r="AH68" s="34" t="s">
        <v>170</v>
      </c>
      <c r="AI68" s="34" t="s">
        <v>379</v>
      </c>
      <c r="AJ68" s="34" t="s">
        <v>380</v>
      </c>
      <c r="AK68" s="34" t="s">
        <v>381</v>
      </c>
      <c r="AL68" s="34" t="s">
        <v>382</v>
      </c>
      <c r="AM68" s="34" t="s">
        <v>383</v>
      </c>
      <c r="AN68" s="34" t="s">
        <v>384</v>
      </c>
      <c r="AO68" s="34" t="s">
        <v>385</v>
      </c>
      <c r="AP68" s="34" t="s">
        <v>386</v>
      </c>
      <c r="AQ68" s="34" t="s">
        <v>387</v>
      </c>
      <c r="AR68" s="35" t="s">
        <v>388</v>
      </c>
    </row>
    <row r="69" spans="2:46" ht="13" x14ac:dyDescent="0.3">
      <c r="B69" s="166" t="s">
        <v>429</v>
      </c>
      <c r="C69" s="36"/>
      <c r="D69" s="90"/>
      <c r="E69" s="4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38"/>
      <c r="T69" s="119"/>
      <c r="U69" s="119"/>
      <c r="V69" s="119"/>
      <c r="W69" s="119"/>
      <c r="X69" s="128"/>
      <c r="Y69" s="123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28"/>
      <c r="AT69" s="37"/>
    </row>
    <row r="70" spans="2:46" x14ac:dyDescent="0.25">
      <c r="B70" s="167" t="s">
        <v>394</v>
      </c>
      <c r="C70" s="485" t="s">
        <v>430</v>
      </c>
      <c r="D70" s="91"/>
      <c r="E70" s="39">
        <f t="shared" ref="E70:AR70" si="17">E34*$D34</f>
        <v>20244.400000000001</v>
      </c>
      <c r="F70" s="39">
        <f t="shared" si="17"/>
        <v>20244.400000000001</v>
      </c>
      <c r="G70" s="39">
        <f t="shared" si="17"/>
        <v>12652.75</v>
      </c>
      <c r="H70" s="39">
        <f t="shared" si="17"/>
        <v>20244.400000000001</v>
      </c>
      <c r="I70" s="39">
        <f t="shared" si="17"/>
        <v>12652.75</v>
      </c>
      <c r="J70" s="39">
        <f t="shared" si="17"/>
        <v>20244.400000000001</v>
      </c>
      <c r="K70" s="39">
        <f t="shared" si="17"/>
        <v>25305.5</v>
      </c>
      <c r="L70" s="39">
        <f t="shared" si="17"/>
        <v>20244.400000000001</v>
      </c>
      <c r="M70" s="39">
        <f t="shared" si="17"/>
        <v>12652.75</v>
      </c>
      <c r="N70" s="39">
        <f t="shared" si="17"/>
        <v>20244.400000000001</v>
      </c>
      <c r="O70" s="39">
        <f t="shared" si="17"/>
        <v>20244.400000000001</v>
      </c>
      <c r="P70" s="39">
        <f t="shared" si="17"/>
        <v>20244.400000000001</v>
      </c>
      <c r="Q70" s="39">
        <f t="shared" si="17"/>
        <v>12652.75</v>
      </c>
      <c r="R70" s="39">
        <f t="shared" si="17"/>
        <v>20244.400000000001</v>
      </c>
      <c r="S70" s="39">
        <f t="shared" si="17"/>
        <v>12652.75</v>
      </c>
      <c r="T70" s="39">
        <f t="shared" si="17"/>
        <v>20244.400000000001</v>
      </c>
      <c r="U70" s="39">
        <f t="shared" si="17"/>
        <v>25305.5</v>
      </c>
      <c r="V70" s="39">
        <f t="shared" si="17"/>
        <v>20244.400000000001</v>
      </c>
      <c r="W70" s="39">
        <f t="shared" si="17"/>
        <v>12652.75</v>
      </c>
      <c r="X70" s="151">
        <f t="shared" si="17"/>
        <v>20244.400000000001</v>
      </c>
      <c r="Y70" s="98">
        <f t="shared" si="17"/>
        <v>44537.68</v>
      </c>
      <c r="Z70" s="39">
        <f t="shared" si="17"/>
        <v>44537.68</v>
      </c>
      <c r="AA70" s="39">
        <f t="shared" si="17"/>
        <v>25052.445000000003</v>
      </c>
      <c r="AB70" s="39">
        <f t="shared" si="17"/>
        <v>35630.144</v>
      </c>
      <c r="AC70" s="39">
        <f t="shared" si="17"/>
        <v>19485.235000000001</v>
      </c>
      <c r="AD70" s="39">
        <f t="shared" si="17"/>
        <v>26722.608</v>
      </c>
      <c r="AE70" s="39">
        <f t="shared" si="17"/>
        <v>33403.26</v>
      </c>
      <c r="AF70" s="39">
        <f t="shared" si="17"/>
        <v>26722.608</v>
      </c>
      <c r="AG70" s="39">
        <f t="shared" si="17"/>
        <v>16701.63</v>
      </c>
      <c r="AH70" s="39">
        <f t="shared" si="17"/>
        <v>26722.608</v>
      </c>
      <c r="AI70" s="39">
        <f t="shared" si="17"/>
        <v>26722.608</v>
      </c>
      <c r="AJ70" s="39">
        <f t="shared" si="17"/>
        <v>26722.608</v>
      </c>
      <c r="AK70" s="39">
        <f t="shared" si="17"/>
        <v>16701.63</v>
      </c>
      <c r="AL70" s="39">
        <f t="shared" si="17"/>
        <v>26722.608</v>
      </c>
      <c r="AM70" s="39">
        <f t="shared" si="17"/>
        <v>16701.63</v>
      </c>
      <c r="AN70" s="39">
        <f t="shared" si="17"/>
        <v>26722.608</v>
      </c>
      <c r="AO70" s="39">
        <f t="shared" si="17"/>
        <v>33403.26</v>
      </c>
      <c r="AP70" s="39">
        <f t="shared" si="17"/>
        <v>26722.608</v>
      </c>
      <c r="AQ70" s="39">
        <f t="shared" si="17"/>
        <v>16701.63</v>
      </c>
      <c r="AR70" s="151">
        <f t="shared" si="17"/>
        <v>26722.608</v>
      </c>
    </row>
    <row r="71" spans="2:46" x14ac:dyDescent="0.25">
      <c r="B71" s="167" t="s">
        <v>396</v>
      </c>
      <c r="C71" s="485" t="s">
        <v>430</v>
      </c>
      <c r="D71" s="91"/>
      <c r="E71" s="39">
        <f t="shared" ref="E71:AR71" si="18">E35*$D35</f>
        <v>0</v>
      </c>
      <c r="F71" s="39">
        <f t="shared" si="18"/>
        <v>0</v>
      </c>
      <c r="G71" s="39">
        <f t="shared" si="18"/>
        <v>0</v>
      </c>
      <c r="H71" s="39">
        <f t="shared" si="18"/>
        <v>0</v>
      </c>
      <c r="I71" s="39">
        <f t="shared" si="18"/>
        <v>0</v>
      </c>
      <c r="J71" s="39">
        <f t="shared" si="18"/>
        <v>0</v>
      </c>
      <c r="K71" s="39">
        <f t="shared" si="18"/>
        <v>0</v>
      </c>
      <c r="L71" s="39">
        <f t="shared" si="18"/>
        <v>0</v>
      </c>
      <c r="M71" s="39">
        <f t="shared" si="18"/>
        <v>0</v>
      </c>
      <c r="N71" s="39">
        <f t="shared" si="18"/>
        <v>0</v>
      </c>
      <c r="O71" s="39">
        <f t="shared" si="18"/>
        <v>0</v>
      </c>
      <c r="P71" s="39">
        <f t="shared" si="18"/>
        <v>0</v>
      </c>
      <c r="Q71" s="39">
        <f t="shared" si="18"/>
        <v>0</v>
      </c>
      <c r="R71" s="39">
        <f t="shared" si="18"/>
        <v>0</v>
      </c>
      <c r="S71" s="39">
        <f t="shared" si="18"/>
        <v>0</v>
      </c>
      <c r="T71" s="39">
        <f t="shared" si="18"/>
        <v>0</v>
      </c>
      <c r="U71" s="39">
        <f t="shared" si="18"/>
        <v>0</v>
      </c>
      <c r="V71" s="39">
        <f t="shared" si="18"/>
        <v>0</v>
      </c>
      <c r="W71" s="39">
        <f t="shared" si="18"/>
        <v>0</v>
      </c>
      <c r="X71" s="151">
        <f t="shared" si="18"/>
        <v>0</v>
      </c>
      <c r="Y71" s="98">
        <f t="shared" si="18"/>
        <v>0</v>
      </c>
      <c r="Z71" s="39">
        <f t="shared" si="18"/>
        <v>0</v>
      </c>
      <c r="AA71" s="39">
        <f t="shared" si="18"/>
        <v>0</v>
      </c>
      <c r="AB71" s="39">
        <f t="shared" si="18"/>
        <v>0</v>
      </c>
      <c r="AC71" s="39">
        <f t="shared" si="18"/>
        <v>0</v>
      </c>
      <c r="AD71" s="39">
        <f t="shared" si="18"/>
        <v>0</v>
      </c>
      <c r="AE71" s="39">
        <f t="shared" si="18"/>
        <v>0</v>
      </c>
      <c r="AF71" s="39">
        <f t="shared" si="18"/>
        <v>72091.25</v>
      </c>
      <c r="AG71" s="39">
        <f t="shared" si="18"/>
        <v>144182.5</v>
      </c>
      <c r="AH71" s="39">
        <f t="shared" si="18"/>
        <v>216273.75</v>
      </c>
      <c r="AI71" s="39">
        <f t="shared" si="18"/>
        <v>230692.00000000003</v>
      </c>
      <c r="AJ71" s="39">
        <f t="shared" si="18"/>
        <v>230692.00000000003</v>
      </c>
      <c r="AK71" s="39">
        <f t="shared" si="18"/>
        <v>144182.5</v>
      </c>
      <c r="AL71" s="39">
        <f t="shared" si="18"/>
        <v>230692.00000000003</v>
      </c>
      <c r="AM71" s="39">
        <f t="shared" si="18"/>
        <v>144182.5</v>
      </c>
      <c r="AN71" s="39">
        <f t="shared" si="18"/>
        <v>230692.00000000003</v>
      </c>
      <c r="AO71" s="39">
        <f t="shared" si="18"/>
        <v>288365</v>
      </c>
      <c r="AP71" s="39">
        <f t="shared" si="18"/>
        <v>230692.00000000003</v>
      </c>
      <c r="AQ71" s="39">
        <f t="shared" si="18"/>
        <v>144182.5</v>
      </c>
      <c r="AR71" s="151">
        <f t="shared" si="18"/>
        <v>230692.00000000003</v>
      </c>
    </row>
    <row r="72" spans="2:46" x14ac:dyDescent="0.25">
      <c r="B72" s="167" t="s">
        <v>397</v>
      </c>
      <c r="C72" s="485" t="s">
        <v>430</v>
      </c>
      <c r="D72" s="91"/>
      <c r="E72" s="39">
        <f t="shared" ref="E72:AR72" si="19">E36*$D36</f>
        <v>0</v>
      </c>
      <c r="F72" s="39">
        <f t="shared" si="19"/>
        <v>0</v>
      </c>
      <c r="G72" s="39">
        <f t="shared" si="19"/>
        <v>0</v>
      </c>
      <c r="H72" s="39">
        <f t="shared" si="19"/>
        <v>0</v>
      </c>
      <c r="I72" s="39">
        <f t="shared" si="19"/>
        <v>0</v>
      </c>
      <c r="J72" s="39">
        <f t="shared" si="19"/>
        <v>0</v>
      </c>
      <c r="K72" s="39">
        <f t="shared" si="19"/>
        <v>0</v>
      </c>
      <c r="L72" s="39">
        <f t="shared" si="19"/>
        <v>0</v>
      </c>
      <c r="M72" s="39">
        <f t="shared" si="19"/>
        <v>0</v>
      </c>
      <c r="N72" s="39">
        <f t="shared" si="19"/>
        <v>0</v>
      </c>
      <c r="O72" s="39">
        <f t="shared" si="19"/>
        <v>0</v>
      </c>
      <c r="P72" s="39">
        <f t="shared" si="19"/>
        <v>0</v>
      </c>
      <c r="Q72" s="39">
        <f t="shared" si="19"/>
        <v>0</v>
      </c>
      <c r="R72" s="39">
        <f t="shared" si="19"/>
        <v>0</v>
      </c>
      <c r="S72" s="39">
        <f t="shared" si="19"/>
        <v>0</v>
      </c>
      <c r="T72" s="39">
        <f t="shared" si="19"/>
        <v>0</v>
      </c>
      <c r="U72" s="39">
        <f t="shared" si="19"/>
        <v>0</v>
      </c>
      <c r="V72" s="39">
        <f t="shared" si="19"/>
        <v>0</v>
      </c>
      <c r="W72" s="39">
        <f t="shared" si="19"/>
        <v>0</v>
      </c>
      <c r="X72" s="151">
        <f t="shared" si="19"/>
        <v>0</v>
      </c>
      <c r="Y72" s="98">
        <f t="shared" si="19"/>
        <v>0</v>
      </c>
      <c r="Z72" s="39">
        <f t="shared" si="19"/>
        <v>0</v>
      </c>
      <c r="AA72" s="39">
        <f t="shared" si="19"/>
        <v>0</v>
      </c>
      <c r="AB72" s="39">
        <f t="shared" si="19"/>
        <v>0</v>
      </c>
      <c r="AC72" s="39">
        <f t="shared" si="19"/>
        <v>0</v>
      </c>
      <c r="AD72" s="39">
        <f t="shared" si="19"/>
        <v>0</v>
      </c>
      <c r="AE72" s="39">
        <f t="shared" si="19"/>
        <v>0</v>
      </c>
      <c r="AF72" s="39">
        <f t="shared" si="19"/>
        <v>0</v>
      </c>
      <c r="AG72" s="39">
        <f t="shared" si="19"/>
        <v>0</v>
      </c>
      <c r="AH72" s="39">
        <f t="shared" si="19"/>
        <v>24717.000000000004</v>
      </c>
      <c r="AI72" s="39">
        <f t="shared" si="19"/>
        <v>49434.000000000007</v>
      </c>
      <c r="AJ72" s="39">
        <f t="shared" si="19"/>
        <v>74151.000000000015</v>
      </c>
      <c r="AK72" s="39">
        <f t="shared" si="19"/>
        <v>98868.000000000015</v>
      </c>
      <c r="AL72" s="39">
        <f t="shared" si="19"/>
        <v>98868.000000000015</v>
      </c>
      <c r="AM72" s="39">
        <f t="shared" si="19"/>
        <v>98868.000000000015</v>
      </c>
      <c r="AN72" s="39">
        <f t="shared" si="19"/>
        <v>123585.00000000001</v>
      </c>
      <c r="AO72" s="39">
        <f t="shared" si="19"/>
        <v>98868.000000000015</v>
      </c>
      <c r="AP72" s="39">
        <f t="shared" si="19"/>
        <v>98868.000000000015</v>
      </c>
      <c r="AQ72" s="39">
        <f t="shared" si="19"/>
        <v>98868.000000000015</v>
      </c>
      <c r="AR72" s="151">
        <f t="shared" si="19"/>
        <v>123585.00000000001</v>
      </c>
    </row>
    <row r="73" spans="2:46" x14ac:dyDescent="0.25">
      <c r="B73" s="168" t="s">
        <v>398</v>
      </c>
      <c r="C73" s="485" t="s">
        <v>430</v>
      </c>
      <c r="D73" s="91"/>
      <c r="E73" s="39">
        <f t="shared" ref="E73:AR73" si="20">E37*$D37</f>
        <v>0</v>
      </c>
      <c r="F73" s="39">
        <f t="shared" si="20"/>
        <v>0</v>
      </c>
      <c r="G73" s="39">
        <f t="shared" si="20"/>
        <v>0</v>
      </c>
      <c r="H73" s="39">
        <f t="shared" si="20"/>
        <v>0</v>
      </c>
      <c r="I73" s="39">
        <f t="shared" si="20"/>
        <v>0</v>
      </c>
      <c r="J73" s="39">
        <f t="shared" si="20"/>
        <v>0</v>
      </c>
      <c r="K73" s="39">
        <f t="shared" si="20"/>
        <v>0</v>
      </c>
      <c r="L73" s="39">
        <f t="shared" si="20"/>
        <v>0</v>
      </c>
      <c r="M73" s="39">
        <f t="shared" si="20"/>
        <v>0</v>
      </c>
      <c r="N73" s="39">
        <f t="shared" si="20"/>
        <v>0</v>
      </c>
      <c r="O73" s="39">
        <f t="shared" si="20"/>
        <v>0</v>
      </c>
      <c r="P73" s="39">
        <f t="shared" si="20"/>
        <v>0</v>
      </c>
      <c r="Q73" s="39">
        <f t="shared" si="20"/>
        <v>0</v>
      </c>
      <c r="R73" s="39">
        <f t="shared" si="20"/>
        <v>0</v>
      </c>
      <c r="S73" s="39">
        <f t="shared" si="20"/>
        <v>0</v>
      </c>
      <c r="T73" s="39">
        <f t="shared" si="20"/>
        <v>0</v>
      </c>
      <c r="U73" s="39">
        <f t="shared" si="20"/>
        <v>0</v>
      </c>
      <c r="V73" s="39">
        <f t="shared" si="20"/>
        <v>0</v>
      </c>
      <c r="W73" s="39">
        <f t="shared" si="20"/>
        <v>0</v>
      </c>
      <c r="X73" s="151">
        <f t="shared" si="20"/>
        <v>0</v>
      </c>
      <c r="Y73" s="98">
        <f t="shared" si="20"/>
        <v>0</v>
      </c>
      <c r="Z73" s="39">
        <f t="shared" si="20"/>
        <v>0</v>
      </c>
      <c r="AA73" s="39">
        <f t="shared" si="20"/>
        <v>2942.5000000000005</v>
      </c>
      <c r="AB73" s="39">
        <f t="shared" si="20"/>
        <v>9416.0000000000018</v>
      </c>
      <c r="AC73" s="39">
        <f t="shared" si="20"/>
        <v>8827.5</v>
      </c>
      <c r="AD73" s="39">
        <f t="shared" si="20"/>
        <v>18832.000000000004</v>
      </c>
      <c r="AE73" s="39">
        <f t="shared" si="20"/>
        <v>23540.000000000004</v>
      </c>
      <c r="AF73" s="39">
        <f t="shared" si="20"/>
        <v>18832.000000000004</v>
      </c>
      <c r="AG73" s="39">
        <f t="shared" si="20"/>
        <v>11770.000000000002</v>
      </c>
      <c r="AH73" s="39">
        <f t="shared" si="20"/>
        <v>18832.000000000004</v>
      </c>
      <c r="AI73" s="39">
        <f t="shared" si="20"/>
        <v>18832.000000000004</v>
      </c>
      <c r="AJ73" s="39">
        <f t="shared" si="20"/>
        <v>18832.000000000004</v>
      </c>
      <c r="AK73" s="39">
        <f t="shared" si="20"/>
        <v>11770.000000000002</v>
      </c>
      <c r="AL73" s="39">
        <f t="shared" si="20"/>
        <v>18832.000000000004</v>
      </c>
      <c r="AM73" s="39">
        <f t="shared" si="20"/>
        <v>11770.000000000002</v>
      </c>
      <c r="AN73" s="39">
        <f t="shared" si="20"/>
        <v>18832.000000000004</v>
      </c>
      <c r="AO73" s="39">
        <f t="shared" si="20"/>
        <v>23540.000000000004</v>
      </c>
      <c r="AP73" s="39">
        <f t="shared" si="20"/>
        <v>18832.000000000004</v>
      </c>
      <c r="AQ73" s="39">
        <f t="shared" si="20"/>
        <v>11770.000000000002</v>
      </c>
      <c r="AR73" s="151">
        <f t="shared" si="20"/>
        <v>18832.000000000004</v>
      </c>
    </row>
    <row r="74" spans="2:46" x14ac:dyDescent="0.25">
      <c r="B74" s="168" t="s">
        <v>431</v>
      </c>
      <c r="C74" s="485" t="s">
        <v>430</v>
      </c>
      <c r="D74" s="91"/>
      <c r="E74" s="39">
        <f t="shared" ref="E74:AR74" si="21">E38*$D38</f>
        <v>3060.0000000000005</v>
      </c>
      <c r="F74" s="39">
        <f t="shared" si="21"/>
        <v>3060.0000000000005</v>
      </c>
      <c r="G74" s="39">
        <f t="shared" si="21"/>
        <v>1912.5</v>
      </c>
      <c r="H74" s="39">
        <f t="shared" si="21"/>
        <v>3060.0000000000005</v>
      </c>
      <c r="I74" s="39">
        <f t="shared" si="21"/>
        <v>1912.5</v>
      </c>
      <c r="J74" s="39">
        <f t="shared" si="21"/>
        <v>3060.0000000000005</v>
      </c>
      <c r="K74" s="39">
        <f t="shared" si="21"/>
        <v>3825</v>
      </c>
      <c r="L74" s="39">
        <f t="shared" si="21"/>
        <v>3060.0000000000005</v>
      </c>
      <c r="M74" s="39">
        <f t="shared" si="21"/>
        <v>1912.5</v>
      </c>
      <c r="N74" s="39">
        <f t="shared" si="21"/>
        <v>3060.0000000000005</v>
      </c>
      <c r="O74" s="39">
        <f t="shared" si="21"/>
        <v>3060.0000000000005</v>
      </c>
      <c r="P74" s="39">
        <f t="shared" si="21"/>
        <v>3060.0000000000005</v>
      </c>
      <c r="Q74" s="39">
        <f t="shared" si="21"/>
        <v>1912.5</v>
      </c>
      <c r="R74" s="39">
        <f t="shared" si="21"/>
        <v>3060.0000000000005</v>
      </c>
      <c r="S74" s="39">
        <f t="shared" si="21"/>
        <v>1912.5</v>
      </c>
      <c r="T74" s="39">
        <f t="shared" si="21"/>
        <v>3060.0000000000005</v>
      </c>
      <c r="U74" s="39">
        <f t="shared" si="21"/>
        <v>3825</v>
      </c>
      <c r="V74" s="39">
        <f t="shared" si="21"/>
        <v>3060.0000000000005</v>
      </c>
      <c r="W74" s="39">
        <f t="shared" si="21"/>
        <v>1912.5</v>
      </c>
      <c r="X74" s="151">
        <f t="shared" si="21"/>
        <v>3060.0000000000005</v>
      </c>
      <c r="Y74" s="98">
        <f t="shared" si="21"/>
        <v>3060.0000000000005</v>
      </c>
      <c r="Z74" s="39">
        <f t="shared" si="21"/>
        <v>3060.0000000000005</v>
      </c>
      <c r="AA74" s="39">
        <f t="shared" si="21"/>
        <v>1912.5</v>
      </c>
      <c r="AB74" s="39">
        <f t="shared" si="21"/>
        <v>3060.0000000000005</v>
      </c>
      <c r="AC74" s="39">
        <f t="shared" si="21"/>
        <v>1912.5</v>
      </c>
      <c r="AD74" s="39">
        <f t="shared" si="21"/>
        <v>3060.0000000000005</v>
      </c>
      <c r="AE74" s="39">
        <f t="shared" si="21"/>
        <v>3825</v>
      </c>
      <c r="AF74" s="39">
        <f t="shared" si="21"/>
        <v>3060.0000000000005</v>
      </c>
      <c r="AG74" s="39">
        <f t="shared" si="21"/>
        <v>1912.5</v>
      </c>
      <c r="AH74" s="39">
        <f t="shared" si="21"/>
        <v>3060.0000000000005</v>
      </c>
      <c r="AI74" s="39">
        <f t="shared" si="21"/>
        <v>3060.0000000000005</v>
      </c>
      <c r="AJ74" s="39">
        <f t="shared" si="21"/>
        <v>3060.0000000000005</v>
      </c>
      <c r="AK74" s="39">
        <f t="shared" si="21"/>
        <v>1912.5</v>
      </c>
      <c r="AL74" s="39">
        <f t="shared" si="21"/>
        <v>3060.0000000000005</v>
      </c>
      <c r="AM74" s="39">
        <f t="shared" si="21"/>
        <v>1912.5</v>
      </c>
      <c r="AN74" s="39">
        <f t="shared" si="21"/>
        <v>3060.0000000000005</v>
      </c>
      <c r="AO74" s="39">
        <f t="shared" si="21"/>
        <v>3825</v>
      </c>
      <c r="AP74" s="39">
        <f t="shared" si="21"/>
        <v>3060.0000000000005</v>
      </c>
      <c r="AQ74" s="39">
        <f t="shared" si="21"/>
        <v>1912.5</v>
      </c>
      <c r="AR74" s="151">
        <f t="shared" si="21"/>
        <v>3060.0000000000005</v>
      </c>
    </row>
    <row r="75" spans="2:46" x14ac:dyDescent="0.25">
      <c r="B75" s="168" t="s">
        <v>432</v>
      </c>
      <c r="C75" s="485" t="s">
        <v>430</v>
      </c>
      <c r="D75" s="91"/>
      <c r="E75" s="39">
        <f t="shared" ref="E75:AR75" si="22">E39*$D39</f>
        <v>0</v>
      </c>
      <c r="F75" s="39">
        <f t="shared" si="22"/>
        <v>0</v>
      </c>
      <c r="G75" s="39">
        <f t="shared" si="22"/>
        <v>0</v>
      </c>
      <c r="H75" s="39">
        <f t="shared" si="22"/>
        <v>0</v>
      </c>
      <c r="I75" s="39">
        <f t="shared" si="22"/>
        <v>0</v>
      </c>
      <c r="J75" s="39">
        <f t="shared" si="22"/>
        <v>0</v>
      </c>
      <c r="K75" s="39">
        <f t="shared" si="22"/>
        <v>0</v>
      </c>
      <c r="L75" s="39">
        <f t="shared" si="22"/>
        <v>0</v>
      </c>
      <c r="M75" s="39">
        <f t="shared" si="22"/>
        <v>0</v>
      </c>
      <c r="N75" s="39">
        <f t="shared" si="22"/>
        <v>0</v>
      </c>
      <c r="O75" s="39">
        <f t="shared" si="22"/>
        <v>0</v>
      </c>
      <c r="P75" s="39">
        <f t="shared" si="22"/>
        <v>0</v>
      </c>
      <c r="Q75" s="39">
        <f t="shared" si="22"/>
        <v>0</v>
      </c>
      <c r="R75" s="39">
        <f t="shared" si="22"/>
        <v>0</v>
      </c>
      <c r="S75" s="39">
        <f t="shared" si="22"/>
        <v>0</v>
      </c>
      <c r="T75" s="39">
        <f t="shared" si="22"/>
        <v>0</v>
      </c>
      <c r="U75" s="39">
        <f t="shared" si="22"/>
        <v>0</v>
      </c>
      <c r="V75" s="39">
        <f t="shared" si="22"/>
        <v>0</v>
      </c>
      <c r="W75" s="39">
        <f t="shared" si="22"/>
        <v>0</v>
      </c>
      <c r="X75" s="151">
        <f t="shared" si="22"/>
        <v>0</v>
      </c>
      <c r="Y75" s="98">
        <f t="shared" si="22"/>
        <v>0</v>
      </c>
      <c r="Z75" s="39">
        <f t="shared" si="22"/>
        <v>0</v>
      </c>
      <c r="AA75" s="39">
        <f t="shared" si="22"/>
        <v>0</v>
      </c>
      <c r="AB75" s="39">
        <f t="shared" si="22"/>
        <v>0</v>
      </c>
      <c r="AC75" s="39">
        <f t="shared" si="22"/>
        <v>0</v>
      </c>
      <c r="AD75" s="39">
        <f t="shared" si="22"/>
        <v>0</v>
      </c>
      <c r="AE75" s="39">
        <f t="shared" si="22"/>
        <v>245372.40000000002</v>
      </c>
      <c r="AF75" s="39">
        <f t="shared" si="22"/>
        <v>368058.60000000003</v>
      </c>
      <c r="AG75" s="39">
        <f t="shared" si="22"/>
        <v>490744.80000000005</v>
      </c>
      <c r="AH75" s="39">
        <f t="shared" si="22"/>
        <v>490744.80000000005</v>
      </c>
      <c r="AI75" s="39">
        <f t="shared" si="22"/>
        <v>490744.80000000005</v>
      </c>
      <c r="AJ75" s="39">
        <f t="shared" si="22"/>
        <v>490744.80000000005</v>
      </c>
      <c r="AK75" s="39">
        <f t="shared" si="22"/>
        <v>306715.50000000006</v>
      </c>
      <c r="AL75" s="39">
        <f t="shared" si="22"/>
        <v>490744.80000000005</v>
      </c>
      <c r="AM75" s="39">
        <f t="shared" si="22"/>
        <v>306715.50000000006</v>
      </c>
      <c r="AN75" s="39">
        <f t="shared" si="22"/>
        <v>490744.80000000005</v>
      </c>
      <c r="AO75" s="39">
        <f t="shared" si="22"/>
        <v>613431.00000000012</v>
      </c>
      <c r="AP75" s="39">
        <f t="shared" si="22"/>
        <v>490744.80000000005</v>
      </c>
      <c r="AQ75" s="39">
        <f t="shared" si="22"/>
        <v>306715.50000000006</v>
      </c>
      <c r="AR75" s="151">
        <f t="shared" si="22"/>
        <v>490744.80000000005</v>
      </c>
    </row>
    <row r="76" spans="2:46" x14ac:dyDescent="0.25">
      <c r="B76" s="167" t="s">
        <v>433</v>
      </c>
      <c r="C76" s="485" t="s">
        <v>430</v>
      </c>
      <c r="D76" s="91"/>
      <c r="E76" s="39">
        <f t="shared" ref="E76:AR76" si="23">E40*$D40</f>
        <v>0</v>
      </c>
      <c r="F76" s="39">
        <f t="shared" si="23"/>
        <v>0</v>
      </c>
      <c r="G76" s="39">
        <f t="shared" si="23"/>
        <v>0</v>
      </c>
      <c r="H76" s="39">
        <f t="shared" si="23"/>
        <v>0</v>
      </c>
      <c r="I76" s="39">
        <f t="shared" si="23"/>
        <v>0</v>
      </c>
      <c r="J76" s="39">
        <f t="shared" si="23"/>
        <v>0</v>
      </c>
      <c r="K76" s="39">
        <f t="shared" si="23"/>
        <v>0</v>
      </c>
      <c r="L76" s="39">
        <f t="shared" si="23"/>
        <v>0</v>
      </c>
      <c r="M76" s="39">
        <f t="shared" si="23"/>
        <v>0</v>
      </c>
      <c r="N76" s="39">
        <f t="shared" si="23"/>
        <v>0</v>
      </c>
      <c r="O76" s="39">
        <f t="shared" si="23"/>
        <v>0</v>
      </c>
      <c r="P76" s="39">
        <f t="shared" si="23"/>
        <v>0</v>
      </c>
      <c r="Q76" s="39">
        <f t="shared" si="23"/>
        <v>0</v>
      </c>
      <c r="R76" s="39">
        <f t="shared" si="23"/>
        <v>0</v>
      </c>
      <c r="S76" s="39">
        <f t="shared" si="23"/>
        <v>0</v>
      </c>
      <c r="T76" s="39">
        <f t="shared" si="23"/>
        <v>0</v>
      </c>
      <c r="U76" s="39">
        <f t="shared" si="23"/>
        <v>0</v>
      </c>
      <c r="V76" s="39">
        <f t="shared" si="23"/>
        <v>0</v>
      </c>
      <c r="W76" s="39">
        <f t="shared" si="23"/>
        <v>0</v>
      </c>
      <c r="X76" s="151">
        <f t="shared" si="23"/>
        <v>0</v>
      </c>
      <c r="Y76" s="98">
        <f t="shared" si="23"/>
        <v>21600</v>
      </c>
      <c r="Z76" s="39">
        <f t="shared" si="23"/>
        <v>21600</v>
      </c>
      <c r="AA76" s="39">
        <f t="shared" si="23"/>
        <v>0</v>
      </c>
      <c r="AB76" s="39">
        <f t="shared" si="23"/>
        <v>21600</v>
      </c>
      <c r="AC76" s="39">
        <f t="shared" si="23"/>
        <v>0</v>
      </c>
      <c r="AD76" s="39">
        <f t="shared" si="23"/>
        <v>21600</v>
      </c>
      <c r="AE76" s="39">
        <f t="shared" si="23"/>
        <v>36000</v>
      </c>
      <c r="AF76" s="39">
        <f t="shared" si="23"/>
        <v>21600</v>
      </c>
      <c r="AG76" s="39">
        <f t="shared" si="23"/>
        <v>0</v>
      </c>
      <c r="AH76" s="39">
        <f t="shared" si="23"/>
        <v>21600</v>
      </c>
      <c r="AI76" s="39">
        <f t="shared" si="23"/>
        <v>21600</v>
      </c>
      <c r="AJ76" s="39">
        <f t="shared" si="23"/>
        <v>21600</v>
      </c>
      <c r="AK76" s="39">
        <f t="shared" si="23"/>
        <v>0</v>
      </c>
      <c r="AL76" s="39">
        <f t="shared" si="23"/>
        <v>21600</v>
      </c>
      <c r="AM76" s="39">
        <f t="shared" si="23"/>
        <v>0</v>
      </c>
      <c r="AN76" s="39">
        <f t="shared" si="23"/>
        <v>21600</v>
      </c>
      <c r="AO76" s="39">
        <f t="shared" si="23"/>
        <v>36000</v>
      </c>
      <c r="AP76" s="39">
        <f t="shared" si="23"/>
        <v>21600</v>
      </c>
      <c r="AQ76" s="39">
        <f t="shared" si="23"/>
        <v>0</v>
      </c>
      <c r="AR76" s="151">
        <f t="shared" si="23"/>
        <v>21600</v>
      </c>
    </row>
    <row r="77" spans="2:46" ht="13" x14ac:dyDescent="0.3">
      <c r="B77" s="177" t="s">
        <v>434</v>
      </c>
      <c r="C77" s="485" t="s">
        <v>430</v>
      </c>
      <c r="D77" s="173"/>
      <c r="E77" s="145">
        <f>SUM(E70:E76)</f>
        <v>23304.400000000001</v>
      </c>
      <c r="F77" s="147">
        <f t="shared" ref="F77:AR77" si="24">SUM(F70:F76)</f>
        <v>23304.400000000001</v>
      </c>
      <c r="G77" s="147">
        <f t="shared" si="24"/>
        <v>14565.25</v>
      </c>
      <c r="H77" s="147">
        <f t="shared" si="24"/>
        <v>23304.400000000001</v>
      </c>
      <c r="I77" s="147">
        <f t="shared" si="24"/>
        <v>14565.25</v>
      </c>
      <c r="J77" s="147">
        <f t="shared" si="24"/>
        <v>23304.400000000001</v>
      </c>
      <c r="K77" s="147">
        <f t="shared" si="24"/>
        <v>29130.5</v>
      </c>
      <c r="L77" s="147">
        <f t="shared" si="24"/>
        <v>23304.400000000001</v>
      </c>
      <c r="M77" s="147">
        <f t="shared" si="24"/>
        <v>14565.25</v>
      </c>
      <c r="N77" s="147">
        <f t="shared" si="24"/>
        <v>23304.400000000001</v>
      </c>
      <c r="O77" s="147">
        <f t="shared" si="24"/>
        <v>23304.400000000001</v>
      </c>
      <c r="P77" s="147">
        <f t="shared" si="24"/>
        <v>23304.400000000001</v>
      </c>
      <c r="Q77" s="147">
        <f t="shared" si="24"/>
        <v>14565.25</v>
      </c>
      <c r="R77" s="147">
        <f t="shared" si="24"/>
        <v>23304.400000000001</v>
      </c>
      <c r="S77" s="147">
        <f t="shared" si="24"/>
        <v>14565.25</v>
      </c>
      <c r="T77" s="147">
        <f t="shared" si="24"/>
        <v>23304.400000000001</v>
      </c>
      <c r="U77" s="147">
        <f t="shared" si="24"/>
        <v>29130.5</v>
      </c>
      <c r="V77" s="147">
        <f t="shared" si="24"/>
        <v>23304.400000000001</v>
      </c>
      <c r="W77" s="147">
        <f t="shared" si="24"/>
        <v>14565.25</v>
      </c>
      <c r="X77" s="520">
        <f t="shared" si="24"/>
        <v>23304.400000000001</v>
      </c>
      <c r="Y77" s="147">
        <f t="shared" si="24"/>
        <v>69197.679999999993</v>
      </c>
      <c r="Z77" s="147">
        <f t="shared" si="24"/>
        <v>69197.679999999993</v>
      </c>
      <c r="AA77" s="147">
        <f t="shared" si="24"/>
        <v>29907.445000000003</v>
      </c>
      <c r="AB77" s="147">
        <f t="shared" si="24"/>
        <v>69706.144</v>
      </c>
      <c r="AC77" s="147">
        <f t="shared" si="24"/>
        <v>30225.235000000001</v>
      </c>
      <c r="AD77" s="147">
        <f t="shared" si="24"/>
        <v>70214.608000000007</v>
      </c>
      <c r="AE77" s="147">
        <f t="shared" si="24"/>
        <v>342140.66000000003</v>
      </c>
      <c r="AF77" s="147">
        <f t="shared" si="24"/>
        <v>510364.45800000004</v>
      </c>
      <c r="AG77" s="147">
        <f t="shared" si="24"/>
        <v>665311.43000000005</v>
      </c>
      <c r="AH77" s="147">
        <f t="shared" si="24"/>
        <v>801950.15800000005</v>
      </c>
      <c r="AI77" s="147">
        <f t="shared" si="24"/>
        <v>841085.40800000005</v>
      </c>
      <c r="AJ77" s="147">
        <f t="shared" si="24"/>
        <v>865802.40800000005</v>
      </c>
      <c r="AK77" s="147">
        <f t="shared" si="24"/>
        <v>580150.13000000012</v>
      </c>
      <c r="AL77" s="147">
        <f t="shared" si="24"/>
        <v>890519.40800000005</v>
      </c>
      <c r="AM77" s="147">
        <f t="shared" si="24"/>
        <v>580150.13000000012</v>
      </c>
      <c r="AN77" s="147">
        <f t="shared" si="24"/>
        <v>915236.40800000005</v>
      </c>
      <c r="AO77" s="147">
        <f t="shared" si="24"/>
        <v>1097432.2600000002</v>
      </c>
      <c r="AP77" s="147">
        <f t="shared" si="24"/>
        <v>890519.40800000005</v>
      </c>
      <c r="AQ77" s="147">
        <f t="shared" si="24"/>
        <v>580150.13000000012</v>
      </c>
      <c r="AR77" s="147">
        <f t="shared" si="24"/>
        <v>915236.40800000005</v>
      </c>
    </row>
    <row r="78" spans="2:46" x14ac:dyDescent="0.25">
      <c r="B78" s="167"/>
      <c r="C78" s="485" t="s">
        <v>135</v>
      </c>
      <c r="D78" s="91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151"/>
      <c r="Y78" s="98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151"/>
    </row>
    <row r="79" spans="2:46" ht="13" x14ac:dyDescent="0.3">
      <c r="B79" s="169" t="s">
        <v>403</v>
      </c>
      <c r="C79" s="485"/>
      <c r="D79" s="91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151"/>
      <c r="Y79" s="98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151"/>
    </row>
    <row r="80" spans="2:46" x14ac:dyDescent="0.25">
      <c r="B80" s="167" t="s">
        <v>404</v>
      </c>
      <c r="C80" s="485" t="s">
        <v>430</v>
      </c>
      <c r="D80" s="91"/>
      <c r="E80" s="39">
        <f>E43*$D43</f>
        <v>3449.9999999999995</v>
      </c>
      <c r="F80" s="39">
        <f t="shared" ref="F80:AR80" si="25">F43*$D43</f>
        <v>0</v>
      </c>
      <c r="G80" s="39">
        <f t="shared" si="25"/>
        <v>0</v>
      </c>
      <c r="H80" s="39">
        <f t="shared" si="25"/>
        <v>0</v>
      </c>
      <c r="I80" s="39">
        <f t="shared" si="25"/>
        <v>0</v>
      </c>
      <c r="J80" s="39">
        <f t="shared" si="25"/>
        <v>3449.9999999999995</v>
      </c>
      <c r="K80" s="39">
        <f t="shared" si="25"/>
        <v>0</v>
      </c>
      <c r="L80" s="39">
        <f t="shared" si="25"/>
        <v>0</v>
      </c>
      <c r="M80" s="39">
        <f t="shared" si="25"/>
        <v>0</v>
      </c>
      <c r="N80" s="39">
        <f t="shared" si="25"/>
        <v>0</v>
      </c>
      <c r="O80" s="39">
        <f t="shared" si="25"/>
        <v>3449.9999999999995</v>
      </c>
      <c r="P80" s="39">
        <f t="shared" si="25"/>
        <v>0</v>
      </c>
      <c r="Q80" s="39">
        <f t="shared" si="25"/>
        <v>0</v>
      </c>
      <c r="R80" s="39">
        <f t="shared" si="25"/>
        <v>0</v>
      </c>
      <c r="S80" s="39">
        <f t="shared" si="25"/>
        <v>0</v>
      </c>
      <c r="T80" s="39">
        <f t="shared" si="25"/>
        <v>0</v>
      </c>
      <c r="U80" s="39">
        <f t="shared" si="25"/>
        <v>3449.9999999999995</v>
      </c>
      <c r="V80" s="39">
        <f t="shared" si="25"/>
        <v>0</v>
      </c>
      <c r="W80" s="39">
        <f t="shared" si="25"/>
        <v>0</v>
      </c>
      <c r="X80" s="151">
        <f t="shared" si="25"/>
        <v>0</v>
      </c>
      <c r="Y80" s="98">
        <f t="shared" si="25"/>
        <v>0</v>
      </c>
      <c r="Z80" s="39">
        <f t="shared" si="25"/>
        <v>0</v>
      </c>
      <c r="AA80" s="39">
        <f t="shared" si="25"/>
        <v>0</v>
      </c>
      <c r="AB80" s="39">
        <f t="shared" si="25"/>
        <v>0</v>
      </c>
      <c r="AC80" s="39">
        <f t="shared" si="25"/>
        <v>0</v>
      </c>
      <c r="AD80" s="39">
        <f t="shared" si="25"/>
        <v>0</v>
      </c>
      <c r="AE80" s="39">
        <f t="shared" si="25"/>
        <v>0</v>
      </c>
      <c r="AF80" s="39">
        <f t="shared" si="25"/>
        <v>0</v>
      </c>
      <c r="AG80" s="39">
        <f t="shared" si="25"/>
        <v>0</v>
      </c>
      <c r="AH80" s="39">
        <f t="shared" si="25"/>
        <v>0</v>
      </c>
      <c r="AI80" s="39">
        <f t="shared" si="25"/>
        <v>0</v>
      </c>
      <c r="AJ80" s="39">
        <f t="shared" si="25"/>
        <v>0</v>
      </c>
      <c r="AK80" s="39">
        <f t="shared" si="25"/>
        <v>0</v>
      </c>
      <c r="AL80" s="39">
        <f t="shared" si="25"/>
        <v>0</v>
      </c>
      <c r="AM80" s="39">
        <f t="shared" si="25"/>
        <v>0</v>
      </c>
      <c r="AN80" s="39">
        <f t="shared" si="25"/>
        <v>0</v>
      </c>
      <c r="AO80" s="39">
        <f t="shared" si="25"/>
        <v>0</v>
      </c>
      <c r="AP80" s="39">
        <f t="shared" si="25"/>
        <v>0</v>
      </c>
      <c r="AQ80" s="39">
        <f t="shared" si="25"/>
        <v>0</v>
      </c>
      <c r="AR80" s="151">
        <f t="shared" si="25"/>
        <v>0</v>
      </c>
    </row>
    <row r="81" spans="2:44" x14ac:dyDescent="0.25">
      <c r="B81" s="167" t="s">
        <v>406</v>
      </c>
      <c r="C81" s="485" t="s">
        <v>430</v>
      </c>
      <c r="D81" s="91"/>
      <c r="E81" s="39">
        <f t="shared" ref="E81:AR82" si="26">E44*$D44</f>
        <v>0</v>
      </c>
      <c r="F81" s="39">
        <f t="shared" si="26"/>
        <v>0</v>
      </c>
      <c r="G81" s="39">
        <f t="shared" si="26"/>
        <v>0</v>
      </c>
      <c r="H81" s="39">
        <f t="shared" si="26"/>
        <v>0</v>
      </c>
      <c r="I81" s="39">
        <f t="shared" si="26"/>
        <v>0</v>
      </c>
      <c r="J81" s="39">
        <f t="shared" si="26"/>
        <v>0</v>
      </c>
      <c r="K81" s="39">
        <f t="shared" si="26"/>
        <v>0</v>
      </c>
      <c r="L81" s="39">
        <f t="shared" si="26"/>
        <v>0</v>
      </c>
      <c r="M81" s="39">
        <f t="shared" si="26"/>
        <v>0</v>
      </c>
      <c r="N81" s="39">
        <f t="shared" si="26"/>
        <v>0</v>
      </c>
      <c r="O81" s="39">
        <f t="shared" si="26"/>
        <v>0</v>
      </c>
      <c r="P81" s="39">
        <f t="shared" si="26"/>
        <v>0</v>
      </c>
      <c r="Q81" s="39">
        <f t="shared" si="26"/>
        <v>0</v>
      </c>
      <c r="R81" s="39">
        <f t="shared" si="26"/>
        <v>0</v>
      </c>
      <c r="S81" s="39">
        <f t="shared" si="26"/>
        <v>0</v>
      </c>
      <c r="T81" s="39">
        <f t="shared" si="26"/>
        <v>0</v>
      </c>
      <c r="U81" s="39">
        <f t="shared" si="26"/>
        <v>0</v>
      </c>
      <c r="V81" s="39">
        <f t="shared" si="26"/>
        <v>0</v>
      </c>
      <c r="W81" s="39">
        <f t="shared" si="26"/>
        <v>0</v>
      </c>
      <c r="X81" s="151">
        <f t="shared" si="26"/>
        <v>0</v>
      </c>
      <c r="Y81" s="98">
        <f t="shared" si="26"/>
        <v>6209.9999999999991</v>
      </c>
      <c r="Z81" s="39">
        <f t="shared" si="26"/>
        <v>0</v>
      </c>
      <c r="AA81" s="39">
        <f t="shared" si="26"/>
        <v>0</v>
      </c>
      <c r="AB81" s="39">
        <f t="shared" si="26"/>
        <v>0</v>
      </c>
      <c r="AC81" s="39">
        <f t="shared" si="26"/>
        <v>0</v>
      </c>
      <c r="AD81" s="39">
        <f t="shared" si="26"/>
        <v>0</v>
      </c>
      <c r="AE81" s="39">
        <f t="shared" si="26"/>
        <v>0</v>
      </c>
      <c r="AF81" s="39">
        <f t="shared" si="26"/>
        <v>0</v>
      </c>
      <c r="AG81" s="39">
        <f t="shared" si="26"/>
        <v>0</v>
      </c>
      <c r="AH81" s="39">
        <f t="shared" si="26"/>
        <v>0</v>
      </c>
      <c r="AI81" s="39">
        <f t="shared" si="26"/>
        <v>0</v>
      </c>
      <c r="AJ81" s="39">
        <f t="shared" si="26"/>
        <v>0</v>
      </c>
      <c r="AK81" s="39">
        <f t="shared" si="26"/>
        <v>0</v>
      </c>
      <c r="AL81" s="39">
        <f t="shared" si="26"/>
        <v>0</v>
      </c>
      <c r="AM81" s="39">
        <f t="shared" si="26"/>
        <v>0</v>
      </c>
      <c r="AN81" s="39">
        <f t="shared" si="26"/>
        <v>0</v>
      </c>
      <c r="AO81" s="39">
        <f t="shared" si="26"/>
        <v>0</v>
      </c>
      <c r="AP81" s="39">
        <f t="shared" si="26"/>
        <v>0</v>
      </c>
      <c r="AQ81" s="39">
        <f t="shared" si="26"/>
        <v>0</v>
      </c>
      <c r="AR81" s="151">
        <f t="shared" si="26"/>
        <v>0</v>
      </c>
    </row>
    <row r="82" spans="2:44" x14ac:dyDescent="0.25">
      <c r="B82" s="167" t="s">
        <v>407</v>
      </c>
      <c r="C82" s="485" t="s">
        <v>430</v>
      </c>
      <c r="D82" s="91"/>
      <c r="E82" s="39">
        <f t="shared" si="26"/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  <c r="Y82" s="98">
        <f t="shared" si="26"/>
        <v>2070</v>
      </c>
      <c r="Z82" s="39">
        <f t="shared" si="26"/>
        <v>0</v>
      </c>
      <c r="AA82" s="39">
        <f t="shared" si="26"/>
        <v>0</v>
      </c>
      <c r="AB82" s="39">
        <f t="shared" si="26"/>
        <v>0</v>
      </c>
      <c r="AC82" s="39">
        <f t="shared" si="26"/>
        <v>0</v>
      </c>
      <c r="AD82" s="39">
        <f t="shared" si="26"/>
        <v>0</v>
      </c>
      <c r="AE82" s="39">
        <f t="shared" si="26"/>
        <v>0</v>
      </c>
      <c r="AF82" s="39">
        <f t="shared" si="26"/>
        <v>0</v>
      </c>
      <c r="AG82" s="39">
        <f t="shared" si="26"/>
        <v>0</v>
      </c>
      <c r="AH82" s="39">
        <f t="shared" si="26"/>
        <v>0</v>
      </c>
      <c r="AI82" s="39">
        <f t="shared" si="26"/>
        <v>0</v>
      </c>
      <c r="AJ82" s="39">
        <f t="shared" si="26"/>
        <v>0</v>
      </c>
      <c r="AK82" s="39">
        <f t="shared" si="26"/>
        <v>0</v>
      </c>
      <c r="AL82" s="39">
        <f t="shared" si="26"/>
        <v>0</v>
      </c>
      <c r="AM82" s="39">
        <f t="shared" si="26"/>
        <v>0</v>
      </c>
      <c r="AN82" s="39">
        <f t="shared" si="26"/>
        <v>0</v>
      </c>
      <c r="AO82" s="39">
        <f t="shared" si="26"/>
        <v>0</v>
      </c>
      <c r="AP82" s="39">
        <f t="shared" si="26"/>
        <v>0</v>
      </c>
      <c r="AQ82" s="39">
        <f t="shared" si="26"/>
        <v>0</v>
      </c>
      <c r="AR82" s="151">
        <f t="shared" si="26"/>
        <v>0</v>
      </c>
    </row>
    <row r="83" spans="2:44" x14ac:dyDescent="0.25">
      <c r="B83" s="167"/>
      <c r="C83" s="485"/>
      <c r="D83" s="91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151"/>
      <c r="Y83" s="98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151"/>
    </row>
    <row r="84" spans="2:44" ht="13" x14ac:dyDescent="0.3">
      <c r="B84" s="169" t="s">
        <v>408</v>
      </c>
      <c r="C84" s="485"/>
      <c r="D84" s="91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151"/>
      <c r="Y84" s="98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151"/>
    </row>
    <row r="85" spans="2:44" x14ac:dyDescent="0.25">
      <c r="B85" s="167" t="s">
        <v>409</v>
      </c>
      <c r="C85" s="485" t="s">
        <v>430</v>
      </c>
      <c r="D85" s="91"/>
      <c r="E85" s="39">
        <f>E47*$D47</f>
        <v>0</v>
      </c>
      <c r="F85" s="39">
        <f t="shared" ref="F85:AR85" si="27">F47*$D47</f>
        <v>0</v>
      </c>
      <c r="G85" s="39">
        <f t="shared" si="27"/>
        <v>0</v>
      </c>
      <c r="H85" s="39">
        <f t="shared" si="27"/>
        <v>0</v>
      </c>
      <c r="I85" s="39">
        <f t="shared" si="27"/>
        <v>0</v>
      </c>
      <c r="J85" s="39">
        <f t="shared" si="27"/>
        <v>0</v>
      </c>
      <c r="K85" s="39">
        <f t="shared" si="27"/>
        <v>0</v>
      </c>
      <c r="L85" s="39">
        <f t="shared" si="27"/>
        <v>0</v>
      </c>
      <c r="M85" s="39">
        <f t="shared" si="27"/>
        <v>0</v>
      </c>
      <c r="N85" s="39">
        <f t="shared" si="27"/>
        <v>0</v>
      </c>
      <c r="O85" s="39">
        <f t="shared" si="27"/>
        <v>0</v>
      </c>
      <c r="P85" s="39">
        <f t="shared" si="27"/>
        <v>0</v>
      </c>
      <c r="Q85" s="39">
        <f t="shared" si="27"/>
        <v>0</v>
      </c>
      <c r="R85" s="39">
        <f t="shared" si="27"/>
        <v>0</v>
      </c>
      <c r="S85" s="39">
        <f t="shared" si="27"/>
        <v>0</v>
      </c>
      <c r="T85" s="39">
        <f t="shared" si="27"/>
        <v>0</v>
      </c>
      <c r="U85" s="39">
        <f t="shared" si="27"/>
        <v>0</v>
      </c>
      <c r="V85" s="39">
        <f t="shared" si="27"/>
        <v>0</v>
      </c>
      <c r="W85" s="39">
        <f t="shared" si="27"/>
        <v>0</v>
      </c>
      <c r="X85" s="151">
        <f t="shared" si="27"/>
        <v>0</v>
      </c>
      <c r="Y85" s="98">
        <f t="shared" si="27"/>
        <v>97722.717040100091</v>
      </c>
      <c r="Z85" s="39">
        <f t="shared" si="27"/>
        <v>0</v>
      </c>
      <c r="AA85" s="39">
        <f t="shared" si="27"/>
        <v>0</v>
      </c>
      <c r="AB85" s="39">
        <f t="shared" si="27"/>
        <v>0</v>
      </c>
      <c r="AC85" s="39">
        <f t="shared" si="27"/>
        <v>0</v>
      </c>
      <c r="AD85" s="39">
        <f t="shared" si="27"/>
        <v>0</v>
      </c>
      <c r="AE85" s="39">
        <f t="shared" si="27"/>
        <v>0</v>
      </c>
      <c r="AF85" s="39">
        <f t="shared" si="27"/>
        <v>0</v>
      </c>
      <c r="AG85" s="39">
        <f t="shared" si="27"/>
        <v>0</v>
      </c>
      <c r="AH85" s="39">
        <f t="shared" si="27"/>
        <v>0</v>
      </c>
      <c r="AI85" s="39">
        <f t="shared" si="27"/>
        <v>0</v>
      </c>
      <c r="AJ85" s="39">
        <f t="shared" si="27"/>
        <v>0</v>
      </c>
      <c r="AK85" s="39">
        <f t="shared" si="27"/>
        <v>0</v>
      </c>
      <c r="AL85" s="39">
        <f t="shared" si="27"/>
        <v>0</v>
      </c>
      <c r="AM85" s="39">
        <f t="shared" si="27"/>
        <v>0</v>
      </c>
      <c r="AN85" s="39">
        <f t="shared" si="27"/>
        <v>0</v>
      </c>
      <c r="AO85" s="39">
        <f t="shared" si="27"/>
        <v>0</v>
      </c>
      <c r="AP85" s="39">
        <f t="shared" si="27"/>
        <v>0</v>
      </c>
      <c r="AQ85" s="39">
        <f t="shared" si="27"/>
        <v>0</v>
      </c>
      <c r="AR85" s="151">
        <f t="shared" si="27"/>
        <v>0</v>
      </c>
    </row>
    <row r="86" spans="2:44" x14ac:dyDescent="0.25">
      <c r="B86" s="167" t="str">
        <f>B48</f>
        <v>Seeds-Gum and Balanites Direct seedling</v>
      </c>
      <c r="C86" s="485" t="s">
        <v>430</v>
      </c>
      <c r="D86" s="91"/>
      <c r="E86" s="39">
        <f t="shared" ref="E86:AR87" si="28">E48*$D48</f>
        <v>0</v>
      </c>
      <c r="F86" s="39">
        <f t="shared" si="28"/>
        <v>0</v>
      </c>
      <c r="G86" s="39">
        <f t="shared" si="28"/>
        <v>0</v>
      </c>
      <c r="H86" s="39">
        <f t="shared" si="28"/>
        <v>0</v>
      </c>
      <c r="I86" s="39">
        <f t="shared" si="28"/>
        <v>0</v>
      </c>
      <c r="J86" s="39">
        <f t="shared" si="28"/>
        <v>0</v>
      </c>
      <c r="K86" s="39">
        <f t="shared" si="28"/>
        <v>0</v>
      </c>
      <c r="L86" s="39">
        <f t="shared" si="28"/>
        <v>0</v>
      </c>
      <c r="M86" s="39">
        <f t="shared" si="28"/>
        <v>0</v>
      </c>
      <c r="N86" s="39">
        <f t="shared" si="28"/>
        <v>0</v>
      </c>
      <c r="O86" s="39">
        <f t="shared" si="28"/>
        <v>0</v>
      </c>
      <c r="P86" s="39">
        <f t="shared" si="28"/>
        <v>0</v>
      </c>
      <c r="Q86" s="39">
        <f t="shared" si="28"/>
        <v>0</v>
      </c>
      <c r="R86" s="39">
        <f t="shared" si="28"/>
        <v>0</v>
      </c>
      <c r="S86" s="39">
        <f t="shared" si="28"/>
        <v>0</v>
      </c>
      <c r="T86" s="39">
        <f t="shared" si="28"/>
        <v>0</v>
      </c>
      <c r="U86" s="39">
        <f t="shared" si="28"/>
        <v>0</v>
      </c>
      <c r="V86" s="39">
        <f t="shared" si="28"/>
        <v>0</v>
      </c>
      <c r="W86" s="39">
        <f t="shared" si="28"/>
        <v>0</v>
      </c>
      <c r="X86" s="151">
        <f t="shared" si="28"/>
        <v>0</v>
      </c>
      <c r="Y86" s="98">
        <f t="shared" si="28"/>
        <v>3382.27</v>
      </c>
      <c r="Z86" s="39">
        <f t="shared" si="28"/>
        <v>0</v>
      </c>
      <c r="AA86" s="39">
        <f t="shared" si="28"/>
        <v>1014.6809999999999</v>
      </c>
      <c r="AB86" s="39">
        <f t="shared" si="28"/>
        <v>0</v>
      </c>
      <c r="AC86" s="39">
        <f t="shared" si="28"/>
        <v>0</v>
      </c>
      <c r="AD86" s="39">
        <f t="shared" si="28"/>
        <v>0</v>
      </c>
      <c r="AE86" s="39">
        <f t="shared" si="28"/>
        <v>0</v>
      </c>
      <c r="AF86" s="39">
        <f t="shared" si="28"/>
        <v>0</v>
      </c>
      <c r="AG86" s="39">
        <f t="shared" si="28"/>
        <v>0</v>
      </c>
      <c r="AH86" s="39">
        <f t="shared" si="28"/>
        <v>0</v>
      </c>
      <c r="AI86" s="39">
        <f t="shared" si="28"/>
        <v>0</v>
      </c>
      <c r="AJ86" s="39">
        <f t="shared" si="28"/>
        <v>0</v>
      </c>
      <c r="AK86" s="39">
        <f t="shared" si="28"/>
        <v>0</v>
      </c>
      <c r="AL86" s="39">
        <f t="shared" si="28"/>
        <v>0</v>
      </c>
      <c r="AM86" s="39">
        <f t="shared" si="28"/>
        <v>0</v>
      </c>
      <c r="AN86" s="39">
        <f t="shared" si="28"/>
        <v>0</v>
      </c>
      <c r="AO86" s="39">
        <f t="shared" si="28"/>
        <v>0</v>
      </c>
      <c r="AP86" s="39">
        <f t="shared" si="28"/>
        <v>0</v>
      </c>
      <c r="AQ86" s="39">
        <f t="shared" si="28"/>
        <v>0</v>
      </c>
      <c r="AR86" s="151">
        <f t="shared" si="28"/>
        <v>0</v>
      </c>
    </row>
    <row r="87" spans="2:44" x14ac:dyDescent="0.25">
      <c r="B87" s="167" t="str">
        <f>B49</f>
        <v xml:space="preserve">Fooder Seeds </v>
      </c>
      <c r="C87" s="485" t="s">
        <v>430</v>
      </c>
      <c r="D87" s="91"/>
      <c r="E87" s="39">
        <f t="shared" si="28"/>
        <v>0</v>
      </c>
      <c r="F87" s="39">
        <f t="shared" si="28"/>
        <v>0</v>
      </c>
      <c r="G87" s="39">
        <f t="shared" si="28"/>
        <v>0</v>
      </c>
      <c r="H87" s="39">
        <f t="shared" si="28"/>
        <v>0</v>
      </c>
      <c r="I87" s="39">
        <f t="shared" si="28"/>
        <v>0</v>
      </c>
      <c r="J87" s="39">
        <f t="shared" si="28"/>
        <v>0</v>
      </c>
      <c r="K87" s="39">
        <f t="shared" si="28"/>
        <v>0</v>
      </c>
      <c r="L87" s="39">
        <f t="shared" si="28"/>
        <v>0</v>
      </c>
      <c r="M87" s="39">
        <f t="shared" si="28"/>
        <v>0</v>
      </c>
      <c r="N87" s="39">
        <f t="shared" si="28"/>
        <v>0</v>
      </c>
      <c r="O87" s="39">
        <f t="shared" si="28"/>
        <v>0</v>
      </c>
      <c r="P87" s="39">
        <f t="shared" si="28"/>
        <v>0</v>
      </c>
      <c r="Q87" s="39">
        <f t="shared" si="28"/>
        <v>0</v>
      </c>
      <c r="R87" s="39">
        <f t="shared" si="28"/>
        <v>0</v>
      </c>
      <c r="S87" s="39">
        <f t="shared" si="28"/>
        <v>0</v>
      </c>
      <c r="T87" s="39">
        <f t="shared" si="28"/>
        <v>0</v>
      </c>
      <c r="U87" s="39">
        <f t="shared" si="28"/>
        <v>0</v>
      </c>
      <c r="V87" s="39">
        <f t="shared" si="28"/>
        <v>0</v>
      </c>
      <c r="W87" s="39">
        <f t="shared" si="28"/>
        <v>0</v>
      </c>
      <c r="X87" s="151">
        <f t="shared" si="28"/>
        <v>0</v>
      </c>
      <c r="Y87" s="98">
        <f t="shared" si="28"/>
        <v>16875</v>
      </c>
      <c r="Z87" s="39">
        <f t="shared" si="28"/>
        <v>16875</v>
      </c>
      <c r="AA87" s="39">
        <f t="shared" si="28"/>
        <v>16875</v>
      </c>
      <c r="AB87" s="39">
        <f t="shared" si="28"/>
        <v>16875</v>
      </c>
      <c r="AC87" s="39">
        <f t="shared" si="28"/>
        <v>16875</v>
      </c>
      <c r="AD87" s="39">
        <f t="shared" si="28"/>
        <v>16875</v>
      </c>
      <c r="AE87" s="39">
        <f t="shared" si="28"/>
        <v>16875</v>
      </c>
      <c r="AF87" s="39">
        <f t="shared" si="28"/>
        <v>16875</v>
      </c>
      <c r="AG87" s="39">
        <f t="shared" si="28"/>
        <v>16875</v>
      </c>
      <c r="AH87" s="39">
        <f t="shared" si="28"/>
        <v>16875</v>
      </c>
      <c r="AI87" s="39">
        <f t="shared" si="28"/>
        <v>16875</v>
      </c>
      <c r="AJ87" s="39">
        <f t="shared" si="28"/>
        <v>16875</v>
      </c>
      <c r="AK87" s="39">
        <f t="shared" si="28"/>
        <v>16875</v>
      </c>
      <c r="AL87" s="39">
        <f t="shared" si="28"/>
        <v>16875</v>
      </c>
      <c r="AM87" s="39">
        <f t="shared" si="28"/>
        <v>16875</v>
      </c>
      <c r="AN87" s="39">
        <f t="shared" si="28"/>
        <v>16875</v>
      </c>
      <c r="AO87" s="39">
        <f t="shared" si="28"/>
        <v>16875</v>
      </c>
      <c r="AP87" s="39">
        <f t="shared" si="28"/>
        <v>16875</v>
      </c>
      <c r="AQ87" s="39">
        <f t="shared" si="28"/>
        <v>16875</v>
      </c>
      <c r="AR87" s="151">
        <f t="shared" si="28"/>
        <v>16875</v>
      </c>
    </row>
    <row r="88" spans="2:44" ht="13" x14ac:dyDescent="0.3">
      <c r="B88" s="170" t="s">
        <v>413</v>
      </c>
      <c r="C88" s="485"/>
      <c r="D88" s="91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  <c r="Y88" s="98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151"/>
    </row>
    <row r="89" spans="2:44" x14ac:dyDescent="0.25">
      <c r="B89" s="167" t="str">
        <f>B51</f>
        <v>Transportation</v>
      </c>
      <c r="C89" s="485" t="s">
        <v>430</v>
      </c>
      <c r="D89" s="91"/>
      <c r="E89" s="39">
        <f t="shared" ref="E89:AR89" si="29">E51*$D51</f>
        <v>59.322033898305087</v>
      </c>
      <c r="F89" s="39">
        <f t="shared" si="29"/>
        <v>59.322033898305087</v>
      </c>
      <c r="G89" s="39">
        <f t="shared" si="29"/>
        <v>37.076271186440678</v>
      </c>
      <c r="H89" s="39">
        <f t="shared" si="29"/>
        <v>59.322033898305087</v>
      </c>
      <c r="I89" s="39">
        <f t="shared" si="29"/>
        <v>37.076271186440678</v>
      </c>
      <c r="J89" s="39">
        <f t="shared" si="29"/>
        <v>59.322033898305087</v>
      </c>
      <c r="K89" s="39">
        <f t="shared" si="29"/>
        <v>74.152542372881356</v>
      </c>
      <c r="L89" s="39">
        <f t="shared" si="29"/>
        <v>59.322033898305087</v>
      </c>
      <c r="M89" s="39">
        <f t="shared" si="29"/>
        <v>37.076271186440678</v>
      </c>
      <c r="N89" s="39">
        <f t="shared" si="29"/>
        <v>59.322033898305087</v>
      </c>
      <c r="O89" s="39">
        <f t="shared" si="29"/>
        <v>59.322033898305087</v>
      </c>
      <c r="P89" s="39">
        <f t="shared" si="29"/>
        <v>59.322033898305087</v>
      </c>
      <c r="Q89" s="39">
        <f t="shared" si="29"/>
        <v>37.076271186440678</v>
      </c>
      <c r="R89" s="39">
        <f t="shared" si="29"/>
        <v>59.322033898305087</v>
      </c>
      <c r="S89" s="39">
        <f t="shared" si="29"/>
        <v>37.076271186440678</v>
      </c>
      <c r="T89" s="39">
        <f t="shared" si="29"/>
        <v>59.322033898305087</v>
      </c>
      <c r="U89" s="39">
        <f t="shared" si="29"/>
        <v>74.152542372881356</v>
      </c>
      <c r="V89" s="39">
        <f t="shared" si="29"/>
        <v>59.322033898305087</v>
      </c>
      <c r="W89" s="39">
        <f t="shared" si="29"/>
        <v>37.076271186440678</v>
      </c>
      <c r="X89" s="151">
        <f t="shared" si="29"/>
        <v>59.322033898305087</v>
      </c>
      <c r="Y89" s="98">
        <f t="shared" si="29"/>
        <v>130.5084745762712</v>
      </c>
      <c r="Z89" s="39">
        <f t="shared" si="29"/>
        <v>130.5084745762712</v>
      </c>
      <c r="AA89" s="39">
        <f t="shared" si="29"/>
        <v>81.567796610169495</v>
      </c>
      <c r="AB89" s="39">
        <f t="shared" si="29"/>
        <v>130.5084745762712</v>
      </c>
      <c r="AC89" s="39">
        <f t="shared" si="29"/>
        <v>81.567796610169495</v>
      </c>
      <c r="AD89" s="39">
        <f t="shared" si="29"/>
        <v>130.5084745762712</v>
      </c>
      <c r="AE89" s="39">
        <f t="shared" si="29"/>
        <v>163.13559322033899</v>
      </c>
      <c r="AF89" s="39">
        <f t="shared" si="29"/>
        <v>330.34957627118649</v>
      </c>
      <c r="AG89" s="39">
        <f t="shared" si="29"/>
        <v>481.25</v>
      </c>
      <c r="AH89" s="39">
        <f t="shared" si="29"/>
        <v>798.54872881355936</v>
      </c>
      <c r="AI89" s="39">
        <f t="shared" si="29"/>
        <v>907.03389830508502</v>
      </c>
      <c r="AJ89" s="39">
        <f t="shared" si="29"/>
        <v>975.55084745762747</v>
      </c>
      <c r="AK89" s="39">
        <f t="shared" si="29"/>
        <v>755.31779661016958</v>
      </c>
      <c r="AL89" s="39">
        <f t="shared" si="29"/>
        <v>1044.0677966101696</v>
      </c>
      <c r="AM89" s="39">
        <f t="shared" si="29"/>
        <v>755.31779661016958</v>
      </c>
      <c r="AN89" s="39">
        <f t="shared" si="29"/>
        <v>1112.5847457627121</v>
      </c>
      <c r="AO89" s="39">
        <f t="shared" si="29"/>
        <v>1236.5677966101696</v>
      </c>
      <c r="AP89" s="39">
        <f t="shared" si="29"/>
        <v>1044.0677966101696</v>
      </c>
      <c r="AQ89" s="39">
        <f t="shared" si="29"/>
        <v>755.31779661016958</v>
      </c>
      <c r="AR89" s="151">
        <f t="shared" si="29"/>
        <v>1112.5847457627121</v>
      </c>
    </row>
    <row r="90" spans="2:44" x14ac:dyDescent="0.25">
      <c r="B90" s="167" t="s">
        <v>416</v>
      </c>
      <c r="C90" s="485" t="s">
        <v>430</v>
      </c>
      <c r="D90" s="91"/>
      <c r="E90" s="39">
        <f t="shared" ref="E90:AR90" si="30">E52*$D52</f>
        <v>0</v>
      </c>
      <c r="F90" s="39">
        <f t="shared" si="30"/>
        <v>0</v>
      </c>
      <c r="G90" s="39">
        <f t="shared" si="30"/>
        <v>0</v>
      </c>
      <c r="H90" s="39">
        <f t="shared" si="30"/>
        <v>0</v>
      </c>
      <c r="I90" s="39">
        <f t="shared" si="30"/>
        <v>0</v>
      </c>
      <c r="J90" s="39">
        <f t="shared" si="30"/>
        <v>0</v>
      </c>
      <c r="K90" s="39">
        <f t="shared" si="30"/>
        <v>0</v>
      </c>
      <c r="L90" s="39">
        <f t="shared" si="30"/>
        <v>0</v>
      </c>
      <c r="M90" s="39">
        <f t="shared" si="30"/>
        <v>0</v>
      </c>
      <c r="N90" s="39">
        <f t="shared" si="30"/>
        <v>0</v>
      </c>
      <c r="O90" s="39">
        <f t="shared" si="30"/>
        <v>0</v>
      </c>
      <c r="P90" s="39">
        <f t="shared" si="30"/>
        <v>0</v>
      </c>
      <c r="Q90" s="39">
        <f t="shared" si="30"/>
        <v>0</v>
      </c>
      <c r="R90" s="39">
        <f t="shared" si="30"/>
        <v>0</v>
      </c>
      <c r="S90" s="39">
        <f t="shared" si="30"/>
        <v>0</v>
      </c>
      <c r="T90" s="39">
        <f t="shared" si="30"/>
        <v>0</v>
      </c>
      <c r="U90" s="39">
        <f t="shared" si="30"/>
        <v>0</v>
      </c>
      <c r="V90" s="39">
        <f t="shared" si="30"/>
        <v>0</v>
      </c>
      <c r="W90" s="39">
        <f t="shared" si="30"/>
        <v>0</v>
      </c>
      <c r="X90" s="151">
        <f t="shared" si="30"/>
        <v>0</v>
      </c>
      <c r="Y90" s="98">
        <f t="shared" si="30"/>
        <v>0</v>
      </c>
      <c r="Z90" s="39">
        <f t="shared" si="30"/>
        <v>0</v>
      </c>
      <c r="AA90" s="39">
        <f t="shared" si="30"/>
        <v>0</v>
      </c>
      <c r="AB90" s="39">
        <f t="shared" si="30"/>
        <v>0</v>
      </c>
      <c r="AC90" s="39">
        <f t="shared" si="30"/>
        <v>0</v>
      </c>
      <c r="AD90" s="39">
        <f t="shared" si="30"/>
        <v>0</v>
      </c>
      <c r="AE90" s="39">
        <f t="shared" si="30"/>
        <v>130508.4745762712</v>
      </c>
      <c r="AF90" s="39">
        <f t="shared" si="30"/>
        <v>195762.7118644068</v>
      </c>
      <c r="AG90" s="39">
        <f t="shared" si="30"/>
        <v>261016.94915254239</v>
      </c>
      <c r="AH90" s="39">
        <f t="shared" si="30"/>
        <v>261016.94915254239</v>
      </c>
      <c r="AI90" s="39">
        <f t="shared" si="30"/>
        <v>261016.94915254239</v>
      </c>
      <c r="AJ90" s="39">
        <f t="shared" si="30"/>
        <v>261016.94915254239</v>
      </c>
      <c r="AK90" s="39">
        <f t="shared" si="30"/>
        <v>163135.59322033898</v>
      </c>
      <c r="AL90" s="39">
        <f t="shared" si="30"/>
        <v>261016.94915254239</v>
      </c>
      <c r="AM90" s="39">
        <f t="shared" si="30"/>
        <v>163135.59322033898</v>
      </c>
      <c r="AN90" s="39">
        <f t="shared" si="30"/>
        <v>261016.94915254239</v>
      </c>
      <c r="AO90" s="39">
        <f t="shared" si="30"/>
        <v>326271.18644067796</v>
      </c>
      <c r="AP90" s="39">
        <f t="shared" si="30"/>
        <v>261016.94915254239</v>
      </c>
      <c r="AQ90" s="39">
        <f t="shared" si="30"/>
        <v>163135.59322033898</v>
      </c>
      <c r="AR90" s="151">
        <f t="shared" si="30"/>
        <v>261016.94915254239</v>
      </c>
    </row>
    <row r="91" spans="2:44" x14ac:dyDescent="0.25">
      <c r="B91" s="167" t="s">
        <v>417</v>
      </c>
      <c r="C91" s="485" t="s">
        <v>430</v>
      </c>
      <c r="D91" s="92"/>
      <c r="E91" s="39">
        <f t="shared" ref="E91:AR91" si="31">E53*$D53</f>
        <v>0</v>
      </c>
      <c r="F91" s="39">
        <f t="shared" si="31"/>
        <v>0</v>
      </c>
      <c r="G91" s="39">
        <f t="shared" si="31"/>
        <v>0</v>
      </c>
      <c r="H91" s="39">
        <f t="shared" si="31"/>
        <v>0</v>
      </c>
      <c r="I91" s="39">
        <f t="shared" si="31"/>
        <v>0</v>
      </c>
      <c r="J91" s="39">
        <f t="shared" si="31"/>
        <v>0</v>
      </c>
      <c r="K91" s="39">
        <f t="shared" si="31"/>
        <v>0</v>
      </c>
      <c r="L91" s="39">
        <f t="shared" si="31"/>
        <v>0</v>
      </c>
      <c r="M91" s="39">
        <f t="shared" si="31"/>
        <v>0</v>
      </c>
      <c r="N91" s="39">
        <f t="shared" si="31"/>
        <v>0</v>
      </c>
      <c r="O91" s="39">
        <f t="shared" si="31"/>
        <v>0</v>
      </c>
      <c r="P91" s="39">
        <f t="shared" si="31"/>
        <v>0</v>
      </c>
      <c r="Q91" s="39">
        <f t="shared" si="31"/>
        <v>0</v>
      </c>
      <c r="R91" s="39">
        <f t="shared" si="31"/>
        <v>0</v>
      </c>
      <c r="S91" s="39">
        <f t="shared" si="31"/>
        <v>0</v>
      </c>
      <c r="T91" s="39">
        <f t="shared" si="31"/>
        <v>0</v>
      </c>
      <c r="U91" s="39">
        <f t="shared" si="31"/>
        <v>0</v>
      </c>
      <c r="V91" s="39">
        <f t="shared" si="31"/>
        <v>0</v>
      </c>
      <c r="W91" s="39">
        <f t="shared" si="31"/>
        <v>0</v>
      </c>
      <c r="X91" s="151">
        <f t="shared" si="31"/>
        <v>0</v>
      </c>
      <c r="Y91" s="98">
        <f t="shared" si="31"/>
        <v>5961.5999999999995</v>
      </c>
      <c r="Z91" s="39">
        <f t="shared" si="31"/>
        <v>5961.5999999999995</v>
      </c>
      <c r="AA91" s="39">
        <f t="shared" si="31"/>
        <v>0</v>
      </c>
      <c r="AB91" s="39">
        <f t="shared" si="31"/>
        <v>5961.5999999999995</v>
      </c>
      <c r="AC91" s="39">
        <f t="shared" si="31"/>
        <v>0</v>
      </c>
      <c r="AD91" s="39">
        <f t="shared" si="31"/>
        <v>5961.5999999999995</v>
      </c>
      <c r="AE91" s="39">
        <f t="shared" si="31"/>
        <v>9935.9999999999982</v>
      </c>
      <c r="AF91" s="39">
        <f t="shared" si="31"/>
        <v>5961.5999999999995</v>
      </c>
      <c r="AG91" s="39">
        <f t="shared" si="31"/>
        <v>0</v>
      </c>
      <c r="AH91" s="39">
        <f t="shared" si="31"/>
        <v>5961.5999999999995</v>
      </c>
      <c r="AI91" s="39">
        <f t="shared" si="31"/>
        <v>5961.5999999999995</v>
      </c>
      <c r="AJ91" s="39">
        <f t="shared" si="31"/>
        <v>5961.5999999999995</v>
      </c>
      <c r="AK91" s="39">
        <f t="shared" si="31"/>
        <v>0</v>
      </c>
      <c r="AL91" s="39">
        <f t="shared" si="31"/>
        <v>5961.5999999999995</v>
      </c>
      <c r="AM91" s="39">
        <f t="shared" si="31"/>
        <v>0</v>
      </c>
      <c r="AN91" s="39">
        <f t="shared" si="31"/>
        <v>5961.5999999999995</v>
      </c>
      <c r="AO91" s="39">
        <f t="shared" si="31"/>
        <v>9935.9999999999982</v>
      </c>
      <c r="AP91" s="39">
        <f t="shared" si="31"/>
        <v>5961.5999999999995</v>
      </c>
      <c r="AQ91" s="39">
        <f t="shared" si="31"/>
        <v>0</v>
      </c>
      <c r="AR91" s="151">
        <f t="shared" si="31"/>
        <v>5961.5999999999995</v>
      </c>
    </row>
    <row r="92" spans="2:44" x14ac:dyDescent="0.25">
      <c r="B92" s="167" t="s">
        <v>436</v>
      </c>
      <c r="C92" s="485" t="s">
        <v>430</v>
      </c>
      <c r="D92" s="91"/>
      <c r="E92" s="39">
        <f t="shared" ref="E92:AR92" si="32">E54*$D54</f>
        <v>0</v>
      </c>
      <c r="F92" s="39">
        <f t="shared" si="32"/>
        <v>0</v>
      </c>
      <c r="G92" s="39">
        <f t="shared" si="32"/>
        <v>0</v>
      </c>
      <c r="H92" s="39">
        <f t="shared" si="32"/>
        <v>0</v>
      </c>
      <c r="I92" s="39">
        <f t="shared" si="32"/>
        <v>0</v>
      </c>
      <c r="J92" s="39">
        <f t="shared" si="32"/>
        <v>0</v>
      </c>
      <c r="K92" s="39">
        <f t="shared" si="32"/>
        <v>0</v>
      </c>
      <c r="L92" s="39">
        <f t="shared" si="32"/>
        <v>0</v>
      </c>
      <c r="M92" s="39">
        <f t="shared" si="32"/>
        <v>0</v>
      </c>
      <c r="N92" s="39">
        <f t="shared" si="32"/>
        <v>0</v>
      </c>
      <c r="O92" s="39">
        <f t="shared" si="32"/>
        <v>0</v>
      </c>
      <c r="P92" s="39">
        <f t="shared" si="32"/>
        <v>0</v>
      </c>
      <c r="Q92" s="39">
        <f t="shared" si="32"/>
        <v>0</v>
      </c>
      <c r="R92" s="39">
        <f t="shared" si="32"/>
        <v>0</v>
      </c>
      <c r="S92" s="39">
        <f t="shared" si="32"/>
        <v>0</v>
      </c>
      <c r="T92" s="39">
        <f t="shared" si="32"/>
        <v>0</v>
      </c>
      <c r="U92" s="39">
        <f t="shared" si="32"/>
        <v>0</v>
      </c>
      <c r="V92" s="39">
        <f t="shared" si="32"/>
        <v>0</v>
      </c>
      <c r="W92" s="39">
        <f t="shared" si="32"/>
        <v>0</v>
      </c>
      <c r="X92" s="151">
        <f t="shared" si="32"/>
        <v>0</v>
      </c>
      <c r="Y92" s="98">
        <f t="shared" si="32"/>
        <v>0</v>
      </c>
      <c r="Z92" s="39">
        <f t="shared" si="32"/>
        <v>0</v>
      </c>
      <c r="AA92" s="39">
        <f t="shared" si="32"/>
        <v>0</v>
      </c>
      <c r="AB92" s="39">
        <f t="shared" si="32"/>
        <v>0</v>
      </c>
      <c r="AC92" s="39">
        <f t="shared" si="32"/>
        <v>0</v>
      </c>
      <c r="AD92" s="39">
        <f t="shared" si="32"/>
        <v>0</v>
      </c>
      <c r="AE92" s="39">
        <f t="shared" si="32"/>
        <v>0</v>
      </c>
      <c r="AF92" s="39">
        <f t="shared" si="32"/>
        <v>0</v>
      </c>
      <c r="AG92" s="39">
        <f t="shared" si="32"/>
        <v>0</v>
      </c>
      <c r="AH92" s="39">
        <f t="shared" si="32"/>
        <v>0</v>
      </c>
      <c r="AI92" s="39">
        <f t="shared" si="32"/>
        <v>0</v>
      </c>
      <c r="AJ92" s="39">
        <f t="shared" si="32"/>
        <v>0</v>
      </c>
      <c r="AK92" s="39">
        <f t="shared" si="32"/>
        <v>0</v>
      </c>
      <c r="AL92" s="39">
        <f t="shared" si="32"/>
        <v>0</v>
      </c>
      <c r="AM92" s="39">
        <f t="shared" si="32"/>
        <v>0</v>
      </c>
      <c r="AN92" s="39">
        <f t="shared" si="32"/>
        <v>0</v>
      </c>
      <c r="AO92" s="39">
        <f t="shared" si="32"/>
        <v>0</v>
      </c>
      <c r="AP92" s="39">
        <f t="shared" si="32"/>
        <v>0</v>
      </c>
      <c r="AQ92" s="39">
        <f t="shared" si="32"/>
        <v>0</v>
      </c>
      <c r="AR92" s="151">
        <f t="shared" si="32"/>
        <v>0</v>
      </c>
    </row>
    <row r="93" spans="2:44" ht="13" x14ac:dyDescent="0.3">
      <c r="B93" s="174" t="s">
        <v>437</v>
      </c>
      <c r="C93" s="486" t="s">
        <v>430</v>
      </c>
      <c r="D93" s="162"/>
      <c r="E93" s="163">
        <f t="shared" ref="E93:AR93" si="33">SUM(E79:E92)</f>
        <v>3509.3220338983047</v>
      </c>
      <c r="F93" s="163">
        <f t="shared" si="33"/>
        <v>59.322033898305087</v>
      </c>
      <c r="G93" s="163">
        <f t="shared" si="33"/>
        <v>37.076271186440678</v>
      </c>
      <c r="H93" s="163">
        <f t="shared" si="33"/>
        <v>59.322033898305087</v>
      </c>
      <c r="I93" s="163">
        <f t="shared" si="33"/>
        <v>37.076271186440678</v>
      </c>
      <c r="J93" s="163">
        <f t="shared" si="33"/>
        <v>3509.3220338983047</v>
      </c>
      <c r="K93" s="163">
        <f t="shared" si="33"/>
        <v>74.152542372881356</v>
      </c>
      <c r="L93" s="163">
        <f t="shared" si="33"/>
        <v>59.322033898305087</v>
      </c>
      <c r="M93" s="163">
        <f t="shared" si="33"/>
        <v>37.076271186440678</v>
      </c>
      <c r="N93" s="163">
        <f t="shared" si="33"/>
        <v>59.322033898305087</v>
      </c>
      <c r="O93" s="163">
        <f t="shared" si="33"/>
        <v>3509.3220338983047</v>
      </c>
      <c r="P93" s="163">
        <f t="shared" si="33"/>
        <v>59.322033898305087</v>
      </c>
      <c r="Q93" s="163">
        <f t="shared" si="33"/>
        <v>37.076271186440678</v>
      </c>
      <c r="R93" s="163">
        <f t="shared" si="33"/>
        <v>59.322033898305087</v>
      </c>
      <c r="S93" s="163">
        <f t="shared" si="33"/>
        <v>37.076271186440678</v>
      </c>
      <c r="T93" s="163">
        <f t="shared" si="33"/>
        <v>59.322033898305087</v>
      </c>
      <c r="U93" s="163">
        <f t="shared" si="33"/>
        <v>3524.1525423728808</v>
      </c>
      <c r="V93" s="163">
        <f t="shared" si="33"/>
        <v>59.322033898305087</v>
      </c>
      <c r="W93" s="163">
        <f t="shared" si="33"/>
        <v>37.076271186440678</v>
      </c>
      <c r="X93" s="175">
        <f t="shared" si="33"/>
        <v>59.322033898305087</v>
      </c>
      <c r="Y93" s="419">
        <f t="shared" si="33"/>
        <v>132352.09551467636</v>
      </c>
      <c r="Z93" s="163">
        <f t="shared" si="33"/>
        <v>22967.108474576271</v>
      </c>
      <c r="AA93" s="163">
        <f t="shared" si="33"/>
        <v>17971.248796610169</v>
      </c>
      <c r="AB93" s="163">
        <f t="shared" si="33"/>
        <v>22967.108474576271</v>
      </c>
      <c r="AC93" s="163">
        <f t="shared" si="33"/>
        <v>16956.567796610168</v>
      </c>
      <c r="AD93" s="163">
        <f t="shared" si="33"/>
        <v>22967.108474576271</v>
      </c>
      <c r="AE93" s="163">
        <f t="shared" si="33"/>
        <v>157482.61016949153</v>
      </c>
      <c r="AF93" s="163">
        <f t="shared" si="33"/>
        <v>218929.661440678</v>
      </c>
      <c r="AG93" s="163">
        <f t="shared" si="33"/>
        <v>278373.19915254239</v>
      </c>
      <c r="AH93" s="163">
        <f t="shared" si="33"/>
        <v>284652.0978813559</v>
      </c>
      <c r="AI93" s="163">
        <f t="shared" si="33"/>
        <v>284760.58305084746</v>
      </c>
      <c r="AJ93" s="163">
        <f t="shared" si="33"/>
        <v>284829.09999999998</v>
      </c>
      <c r="AK93" s="163">
        <f t="shared" si="33"/>
        <v>180765.91101694916</v>
      </c>
      <c r="AL93" s="163">
        <f t="shared" si="33"/>
        <v>284897.61694915255</v>
      </c>
      <c r="AM93" s="163">
        <f t="shared" si="33"/>
        <v>180765.91101694916</v>
      </c>
      <c r="AN93" s="163">
        <f t="shared" si="33"/>
        <v>284966.13389830507</v>
      </c>
      <c r="AO93" s="163">
        <f t="shared" si="33"/>
        <v>354318.75423728814</v>
      </c>
      <c r="AP93" s="163">
        <f t="shared" si="33"/>
        <v>284897.61694915255</v>
      </c>
      <c r="AQ93" s="163">
        <f t="shared" si="33"/>
        <v>180765.91101694916</v>
      </c>
      <c r="AR93" s="175">
        <f t="shared" si="33"/>
        <v>284966.13389830507</v>
      </c>
    </row>
    <row r="94" spans="2:44" x14ac:dyDescent="0.25">
      <c r="B94" s="168"/>
      <c r="C94" s="485" t="s">
        <v>430</v>
      </c>
      <c r="D94" s="91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151"/>
      <c r="Y94" s="98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151"/>
    </row>
    <row r="95" spans="2:44" ht="13" x14ac:dyDescent="0.3">
      <c r="B95" s="169" t="s">
        <v>419</v>
      </c>
      <c r="C95" s="485" t="s">
        <v>430</v>
      </c>
      <c r="D95" s="91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  <c r="Y95" s="98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151"/>
    </row>
    <row r="96" spans="2:44" x14ac:dyDescent="0.25">
      <c r="B96" s="167" t="s">
        <v>420</v>
      </c>
      <c r="C96" s="485" t="s">
        <v>430</v>
      </c>
      <c r="D96" s="91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151"/>
      <c r="Y96" s="98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151"/>
    </row>
    <row r="97" spans="2:44" x14ac:dyDescent="0.25">
      <c r="B97" s="171" t="s">
        <v>422</v>
      </c>
      <c r="C97" s="485" t="s">
        <v>430</v>
      </c>
      <c r="D97" s="91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151"/>
      <c r="Y97" s="98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151"/>
    </row>
    <row r="98" spans="2:44" x14ac:dyDescent="0.25">
      <c r="B98" s="171" t="s">
        <v>423</v>
      </c>
      <c r="C98" s="485" t="s">
        <v>430</v>
      </c>
      <c r="D98" s="91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151"/>
      <c r="Y98" s="98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151"/>
    </row>
    <row r="99" spans="2:44" x14ac:dyDescent="0.25">
      <c r="B99" s="171" t="s">
        <v>424</v>
      </c>
      <c r="C99" s="485" t="s">
        <v>430</v>
      </c>
      <c r="D99" s="91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151"/>
      <c r="Y99" s="98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151"/>
    </row>
    <row r="100" spans="2:44" x14ac:dyDescent="0.25">
      <c r="B100" s="171" t="s">
        <v>425</v>
      </c>
      <c r="C100" s="485" t="s">
        <v>430</v>
      </c>
      <c r="D100" s="91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151"/>
      <c r="Y100" s="98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151"/>
    </row>
    <row r="101" spans="2:44" ht="13" thickBot="1" x14ac:dyDescent="0.3">
      <c r="B101" s="172" t="s">
        <v>438</v>
      </c>
      <c r="C101" s="487" t="s">
        <v>430</v>
      </c>
      <c r="D101" s="136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76"/>
      <c r="Y101" s="420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76"/>
    </row>
    <row r="102" spans="2:44" s="152" customFormat="1" ht="13" x14ac:dyDescent="0.3">
      <c r="B102" s="153" t="str">
        <f>B64</f>
        <v>Family labour</v>
      </c>
      <c r="C102" s="488" t="s">
        <v>430</v>
      </c>
      <c r="D102" s="154"/>
      <c r="E102" s="155">
        <f t="shared" ref="E102:AD102" si="34">E64*$D64</f>
        <v>13280</v>
      </c>
      <c r="F102" s="155">
        <f t="shared" si="34"/>
        <v>13280</v>
      </c>
      <c r="G102" s="155">
        <f t="shared" si="34"/>
        <v>13280</v>
      </c>
      <c r="H102" s="155">
        <f t="shared" si="34"/>
        <v>13280</v>
      </c>
      <c r="I102" s="155">
        <f t="shared" si="34"/>
        <v>13280</v>
      </c>
      <c r="J102" s="155">
        <f t="shared" si="34"/>
        <v>13280</v>
      </c>
      <c r="K102" s="155">
        <f t="shared" si="34"/>
        <v>13280</v>
      </c>
      <c r="L102" s="155">
        <f t="shared" si="34"/>
        <v>13280</v>
      </c>
      <c r="M102" s="155">
        <f t="shared" si="34"/>
        <v>13280</v>
      </c>
      <c r="N102" s="155">
        <f t="shared" si="34"/>
        <v>13280</v>
      </c>
      <c r="O102" s="155">
        <f t="shared" si="34"/>
        <v>13280</v>
      </c>
      <c r="P102" s="155">
        <f t="shared" si="34"/>
        <v>11952</v>
      </c>
      <c r="Q102" s="155">
        <f t="shared" si="34"/>
        <v>11952</v>
      </c>
      <c r="R102" s="155">
        <f t="shared" si="34"/>
        <v>11952</v>
      </c>
      <c r="S102" s="155">
        <f t="shared" si="34"/>
        <v>11952</v>
      </c>
      <c r="T102" s="155">
        <f t="shared" si="34"/>
        <v>11952</v>
      </c>
      <c r="U102" s="155">
        <f t="shared" si="34"/>
        <v>11952</v>
      </c>
      <c r="V102" s="155">
        <f t="shared" si="34"/>
        <v>11952</v>
      </c>
      <c r="W102" s="155">
        <f t="shared" si="34"/>
        <v>11952</v>
      </c>
      <c r="X102" s="156">
        <f t="shared" si="34"/>
        <v>11952</v>
      </c>
      <c r="Y102" s="421">
        <f t="shared" si="34"/>
        <v>28386.000000000004</v>
      </c>
      <c r="Z102" s="155">
        <f t="shared" si="34"/>
        <v>25398</v>
      </c>
      <c r="AA102" s="155">
        <f t="shared" si="34"/>
        <v>32868</v>
      </c>
      <c r="AB102" s="155">
        <f t="shared" si="34"/>
        <v>40338</v>
      </c>
      <c r="AC102" s="155">
        <f t="shared" si="34"/>
        <v>31374.000000000004</v>
      </c>
      <c r="AD102" s="155">
        <f t="shared" si="34"/>
        <v>40338</v>
      </c>
      <c r="AE102" s="155">
        <f t="shared" ref="AE102:AR102" si="35">AE64*$D64</f>
        <v>81174.000000000015</v>
      </c>
      <c r="AF102" s="155">
        <f t="shared" si="35"/>
        <v>92628</v>
      </c>
      <c r="AG102" s="155">
        <f t="shared" si="35"/>
        <v>101093.99999999999</v>
      </c>
      <c r="AH102" s="155">
        <f t="shared" si="35"/>
        <v>110058</v>
      </c>
      <c r="AI102" s="155">
        <f t="shared" si="35"/>
        <v>111551.99999999999</v>
      </c>
      <c r="AJ102" s="155">
        <f t="shared" si="35"/>
        <v>111551.99999999999</v>
      </c>
      <c r="AK102" s="155">
        <f t="shared" si="35"/>
        <v>76443</v>
      </c>
      <c r="AL102" s="155">
        <f t="shared" si="35"/>
        <v>111551.99999999999</v>
      </c>
      <c r="AM102" s="155">
        <f t="shared" si="35"/>
        <v>76443</v>
      </c>
      <c r="AN102" s="155">
        <f t="shared" si="35"/>
        <v>111551.99999999999</v>
      </c>
      <c r="AO102" s="155">
        <f t="shared" si="35"/>
        <v>134958</v>
      </c>
      <c r="AP102" s="155">
        <f t="shared" si="35"/>
        <v>111551.99999999999</v>
      </c>
      <c r="AQ102" s="155">
        <f t="shared" si="35"/>
        <v>76443</v>
      </c>
      <c r="AR102" s="156">
        <f t="shared" si="35"/>
        <v>111551.99999999999</v>
      </c>
    </row>
    <row r="103" spans="2:44" s="152" customFormat="1" ht="13" x14ac:dyDescent="0.3">
      <c r="B103" s="157" t="str">
        <f>B65</f>
        <v>Hired labour</v>
      </c>
      <c r="C103" s="489" t="s">
        <v>430</v>
      </c>
      <c r="D103" s="158"/>
      <c r="E103" s="159">
        <f t="shared" ref="E103:AD103" si="36">E65*$D65</f>
        <v>0</v>
      </c>
      <c r="F103" s="159">
        <f t="shared" si="36"/>
        <v>0</v>
      </c>
      <c r="G103" s="159">
        <f t="shared" si="36"/>
        <v>0</v>
      </c>
      <c r="H103" s="159">
        <f t="shared" si="36"/>
        <v>0</v>
      </c>
      <c r="I103" s="159">
        <f t="shared" si="36"/>
        <v>0</v>
      </c>
      <c r="J103" s="159">
        <f t="shared" si="36"/>
        <v>0</v>
      </c>
      <c r="K103" s="159">
        <f t="shared" si="36"/>
        <v>0</v>
      </c>
      <c r="L103" s="159">
        <f t="shared" si="36"/>
        <v>0</v>
      </c>
      <c r="M103" s="159">
        <f t="shared" si="36"/>
        <v>0</v>
      </c>
      <c r="N103" s="159">
        <f t="shared" si="36"/>
        <v>0</v>
      </c>
      <c r="O103" s="159">
        <f t="shared" si="36"/>
        <v>0</v>
      </c>
      <c r="P103" s="159">
        <f t="shared" si="36"/>
        <v>1327.9999999999998</v>
      </c>
      <c r="Q103" s="159">
        <f t="shared" si="36"/>
        <v>1327.9999999999998</v>
      </c>
      <c r="R103" s="159">
        <f t="shared" si="36"/>
        <v>1327.9999999999998</v>
      </c>
      <c r="S103" s="159">
        <f t="shared" si="36"/>
        <v>1327.9999999999998</v>
      </c>
      <c r="T103" s="159">
        <f t="shared" si="36"/>
        <v>1327.9999999999998</v>
      </c>
      <c r="U103" s="159">
        <f t="shared" si="36"/>
        <v>1327.9999999999998</v>
      </c>
      <c r="V103" s="159">
        <f t="shared" si="36"/>
        <v>1327.9999999999998</v>
      </c>
      <c r="W103" s="159">
        <f t="shared" si="36"/>
        <v>1327.9999999999998</v>
      </c>
      <c r="X103" s="160">
        <f t="shared" si="36"/>
        <v>1327.9999999999998</v>
      </c>
      <c r="Y103" s="422">
        <f t="shared" si="36"/>
        <v>3153.9999999999977</v>
      </c>
      <c r="Z103" s="159">
        <f t="shared" si="36"/>
        <v>2821.9999999999986</v>
      </c>
      <c r="AA103" s="159">
        <f t="shared" si="36"/>
        <v>3651.9999999999986</v>
      </c>
      <c r="AB103" s="159">
        <f t="shared" si="36"/>
        <v>4481.9999999999991</v>
      </c>
      <c r="AC103" s="159">
        <f t="shared" si="36"/>
        <v>3485.9999999999964</v>
      </c>
      <c r="AD103" s="159">
        <f t="shared" si="36"/>
        <v>4481.9999999999991</v>
      </c>
      <c r="AE103" s="159">
        <f t="shared" ref="AE103:AQ103" si="37">AE65*$D65</f>
        <v>9019.3333333333285</v>
      </c>
      <c r="AF103" s="159">
        <f t="shared" si="37"/>
        <v>10291.999999999993</v>
      </c>
      <c r="AG103" s="159">
        <f t="shared" si="37"/>
        <v>11232.666666666664</v>
      </c>
      <c r="AH103" s="159">
        <f t="shared" si="37"/>
        <v>12228.666666666655</v>
      </c>
      <c r="AI103" s="159">
        <f t="shared" si="37"/>
        <v>12394.66666666667</v>
      </c>
      <c r="AJ103" s="159">
        <f t="shared" si="37"/>
        <v>12394.66666666667</v>
      </c>
      <c r="AK103" s="159">
        <f t="shared" si="37"/>
        <v>8493.6666666666679</v>
      </c>
      <c r="AL103" s="159">
        <f t="shared" si="37"/>
        <v>12394.66666666667</v>
      </c>
      <c r="AM103" s="159">
        <f t="shared" si="37"/>
        <v>8493.6666666666679</v>
      </c>
      <c r="AN103" s="159">
        <f t="shared" si="37"/>
        <v>12394.66666666667</v>
      </c>
      <c r="AO103" s="159">
        <f t="shared" si="37"/>
        <v>14995.33333333333</v>
      </c>
      <c r="AP103" s="159">
        <f t="shared" si="37"/>
        <v>12394.66666666667</v>
      </c>
      <c r="AQ103" s="159">
        <f t="shared" si="37"/>
        <v>8493.6666666666679</v>
      </c>
      <c r="AR103" s="160"/>
    </row>
    <row r="104" spans="2:44" s="138" customFormat="1" ht="13.5" thickBot="1" x14ac:dyDescent="0.35">
      <c r="B104" s="177" t="s">
        <v>439</v>
      </c>
      <c r="C104" s="490" t="s">
        <v>430</v>
      </c>
      <c r="D104" s="146"/>
      <c r="E104" s="149">
        <f t="shared" ref="E104:AR104" si="38">SUM(E102:E103)</f>
        <v>13280</v>
      </c>
      <c r="F104" s="149">
        <f t="shared" si="38"/>
        <v>13280</v>
      </c>
      <c r="G104" s="149">
        <f t="shared" si="38"/>
        <v>13280</v>
      </c>
      <c r="H104" s="149">
        <f t="shared" si="38"/>
        <v>13280</v>
      </c>
      <c r="I104" s="149">
        <f t="shared" si="38"/>
        <v>13280</v>
      </c>
      <c r="J104" s="149">
        <f t="shared" si="38"/>
        <v>13280</v>
      </c>
      <c r="K104" s="149">
        <f t="shared" si="38"/>
        <v>13280</v>
      </c>
      <c r="L104" s="149">
        <f t="shared" si="38"/>
        <v>13280</v>
      </c>
      <c r="M104" s="149">
        <f t="shared" si="38"/>
        <v>13280</v>
      </c>
      <c r="N104" s="149">
        <f t="shared" si="38"/>
        <v>13280</v>
      </c>
      <c r="O104" s="149">
        <f t="shared" si="38"/>
        <v>13280</v>
      </c>
      <c r="P104" s="149">
        <f t="shared" si="38"/>
        <v>13280</v>
      </c>
      <c r="Q104" s="149">
        <f t="shared" si="38"/>
        <v>13280</v>
      </c>
      <c r="R104" s="149">
        <f t="shared" si="38"/>
        <v>13280</v>
      </c>
      <c r="S104" s="149">
        <f t="shared" si="38"/>
        <v>13280</v>
      </c>
      <c r="T104" s="149">
        <f t="shared" si="38"/>
        <v>13280</v>
      </c>
      <c r="U104" s="149">
        <f t="shared" si="38"/>
        <v>13280</v>
      </c>
      <c r="V104" s="149">
        <f t="shared" si="38"/>
        <v>13280</v>
      </c>
      <c r="W104" s="149">
        <f t="shared" si="38"/>
        <v>13280</v>
      </c>
      <c r="X104" s="178">
        <f t="shared" si="38"/>
        <v>13280</v>
      </c>
      <c r="Y104" s="150">
        <f t="shared" si="38"/>
        <v>31540</v>
      </c>
      <c r="Z104" s="149">
        <f t="shared" si="38"/>
        <v>28220</v>
      </c>
      <c r="AA104" s="149">
        <f t="shared" si="38"/>
        <v>36520</v>
      </c>
      <c r="AB104" s="149">
        <f t="shared" si="38"/>
        <v>44820</v>
      </c>
      <c r="AC104" s="149">
        <f t="shared" si="38"/>
        <v>34860</v>
      </c>
      <c r="AD104" s="149">
        <f t="shared" si="38"/>
        <v>44820</v>
      </c>
      <c r="AE104" s="149">
        <f t="shared" si="38"/>
        <v>90193.333333333343</v>
      </c>
      <c r="AF104" s="149">
        <f t="shared" si="38"/>
        <v>102920</v>
      </c>
      <c r="AG104" s="149">
        <f t="shared" si="38"/>
        <v>112326.66666666666</v>
      </c>
      <c r="AH104" s="149">
        <f t="shared" si="38"/>
        <v>122286.66666666666</v>
      </c>
      <c r="AI104" s="149">
        <f t="shared" si="38"/>
        <v>123946.66666666666</v>
      </c>
      <c r="AJ104" s="149">
        <f t="shared" si="38"/>
        <v>123946.66666666666</v>
      </c>
      <c r="AK104" s="149">
        <f t="shared" si="38"/>
        <v>84936.666666666672</v>
      </c>
      <c r="AL104" s="149">
        <f t="shared" si="38"/>
        <v>123946.66666666666</v>
      </c>
      <c r="AM104" s="149">
        <f t="shared" si="38"/>
        <v>84936.666666666672</v>
      </c>
      <c r="AN104" s="149">
        <f t="shared" si="38"/>
        <v>123946.66666666666</v>
      </c>
      <c r="AO104" s="149">
        <f t="shared" si="38"/>
        <v>149953.33333333334</v>
      </c>
      <c r="AP104" s="149">
        <f t="shared" si="38"/>
        <v>123946.66666666666</v>
      </c>
      <c r="AQ104" s="149">
        <f t="shared" si="38"/>
        <v>84936.666666666672</v>
      </c>
      <c r="AR104" s="178">
        <f t="shared" si="38"/>
        <v>111551.99999999999</v>
      </c>
    </row>
    <row r="105" spans="2:44" ht="13.5" thickBot="1" x14ac:dyDescent="0.35">
      <c r="B105" s="51" t="s">
        <v>440</v>
      </c>
      <c r="C105" s="491"/>
      <c r="D105" s="93"/>
      <c r="E105" s="161">
        <f t="shared" ref="E105:AR105" si="39">E104+E93</f>
        <v>16789.322033898305</v>
      </c>
      <c r="F105" s="161">
        <f t="shared" si="39"/>
        <v>13339.322033898305</v>
      </c>
      <c r="G105" s="481">
        <f t="shared" si="39"/>
        <v>13317.076271186441</v>
      </c>
      <c r="H105" s="161">
        <f t="shared" si="39"/>
        <v>13339.322033898305</v>
      </c>
      <c r="I105" s="161">
        <f t="shared" si="39"/>
        <v>13317.076271186441</v>
      </c>
      <c r="J105" s="161">
        <f t="shared" si="39"/>
        <v>16789.322033898305</v>
      </c>
      <c r="K105" s="161">
        <f t="shared" si="39"/>
        <v>13354.152542372882</v>
      </c>
      <c r="L105" s="161">
        <f t="shared" si="39"/>
        <v>13339.322033898305</v>
      </c>
      <c r="M105" s="161">
        <f t="shared" si="39"/>
        <v>13317.076271186441</v>
      </c>
      <c r="N105" s="161">
        <f t="shared" si="39"/>
        <v>13339.322033898305</v>
      </c>
      <c r="O105" s="161">
        <f t="shared" si="39"/>
        <v>16789.322033898305</v>
      </c>
      <c r="P105" s="161">
        <f t="shared" si="39"/>
        <v>13339.322033898305</v>
      </c>
      <c r="Q105" s="161">
        <f t="shared" si="39"/>
        <v>13317.076271186441</v>
      </c>
      <c r="R105" s="161">
        <f t="shared" si="39"/>
        <v>13339.322033898305</v>
      </c>
      <c r="S105" s="161">
        <f t="shared" si="39"/>
        <v>13317.076271186441</v>
      </c>
      <c r="T105" s="161">
        <f t="shared" si="39"/>
        <v>13339.322033898305</v>
      </c>
      <c r="U105" s="161">
        <f t="shared" si="39"/>
        <v>16804.152542372882</v>
      </c>
      <c r="V105" s="161">
        <f t="shared" si="39"/>
        <v>13339.322033898305</v>
      </c>
      <c r="W105" s="161">
        <f t="shared" si="39"/>
        <v>13317.076271186441</v>
      </c>
      <c r="X105" s="179">
        <f t="shared" si="39"/>
        <v>13339.322033898305</v>
      </c>
      <c r="Y105" s="423">
        <f t="shared" si="39"/>
        <v>163892.09551467636</v>
      </c>
      <c r="Z105" s="161">
        <f t="shared" si="39"/>
        <v>51187.108474576271</v>
      </c>
      <c r="AA105" s="161">
        <f t="shared" si="39"/>
        <v>54491.248796610169</v>
      </c>
      <c r="AB105" s="161">
        <f t="shared" si="39"/>
        <v>67787.108474576264</v>
      </c>
      <c r="AC105" s="161">
        <f t="shared" si="39"/>
        <v>51816.567796610165</v>
      </c>
      <c r="AD105" s="161">
        <f t="shared" si="39"/>
        <v>67787.108474576264</v>
      </c>
      <c r="AE105" s="161">
        <f t="shared" si="39"/>
        <v>247675.94350282487</v>
      </c>
      <c r="AF105" s="161">
        <f t="shared" si="39"/>
        <v>321849.661440678</v>
      </c>
      <c r="AG105" s="161">
        <f t="shared" si="39"/>
        <v>390699.86581920902</v>
      </c>
      <c r="AH105" s="161">
        <f t="shared" si="39"/>
        <v>406938.76454802253</v>
      </c>
      <c r="AI105" s="161">
        <f t="shared" si="39"/>
        <v>408707.24971751415</v>
      </c>
      <c r="AJ105" s="161">
        <f t="shared" si="39"/>
        <v>408775.7666666666</v>
      </c>
      <c r="AK105" s="161">
        <f t="shared" si="39"/>
        <v>265702.57768361585</v>
      </c>
      <c r="AL105" s="161">
        <f t="shared" si="39"/>
        <v>408844.28361581918</v>
      </c>
      <c r="AM105" s="161">
        <f t="shared" si="39"/>
        <v>265702.57768361585</v>
      </c>
      <c r="AN105" s="161">
        <f t="shared" si="39"/>
        <v>408912.80056497175</v>
      </c>
      <c r="AO105" s="161">
        <f t="shared" si="39"/>
        <v>504272.08757062152</v>
      </c>
      <c r="AP105" s="161">
        <f t="shared" si="39"/>
        <v>408844.28361581918</v>
      </c>
      <c r="AQ105" s="161">
        <f t="shared" si="39"/>
        <v>265702.57768361585</v>
      </c>
      <c r="AR105" s="179">
        <f t="shared" si="39"/>
        <v>396518.13389830507</v>
      </c>
    </row>
    <row r="106" spans="2:44" s="52" customFormat="1" ht="13" x14ac:dyDescent="0.3">
      <c r="B106" s="53" t="s">
        <v>441</v>
      </c>
      <c r="C106" s="54"/>
      <c r="D106" s="54"/>
      <c r="E106" s="137">
        <f>E77-E93</f>
        <v>19795.077966101697</v>
      </c>
      <c r="F106" s="137">
        <f t="shared" ref="F106:AR106" si="40">F77-F105+F104</f>
        <v>23245.077966101697</v>
      </c>
      <c r="G106" s="137">
        <f t="shared" si="40"/>
        <v>14528.173728813559</v>
      </c>
      <c r="H106" s="137">
        <f t="shared" si="40"/>
        <v>23245.077966101697</v>
      </c>
      <c r="I106" s="137">
        <f t="shared" si="40"/>
        <v>14528.173728813559</v>
      </c>
      <c r="J106" s="137">
        <f t="shared" si="40"/>
        <v>19795.077966101697</v>
      </c>
      <c r="K106" s="137">
        <f t="shared" si="40"/>
        <v>29056.347457627118</v>
      </c>
      <c r="L106" s="137">
        <f t="shared" si="40"/>
        <v>23245.077966101697</v>
      </c>
      <c r="M106" s="137">
        <f t="shared" si="40"/>
        <v>14528.173728813559</v>
      </c>
      <c r="N106" s="137">
        <f t="shared" si="40"/>
        <v>23245.077966101697</v>
      </c>
      <c r="O106" s="137">
        <f t="shared" si="40"/>
        <v>19795.077966101697</v>
      </c>
      <c r="P106" s="137">
        <f t="shared" si="40"/>
        <v>23245.077966101697</v>
      </c>
      <c r="Q106" s="137">
        <f t="shared" si="40"/>
        <v>14528.173728813559</v>
      </c>
      <c r="R106" s="137">
        <f t="shared" si="40"/>
        <v>23245.077966101697</v>
      </c>
      <c r="S106" s="137">
        <f t="shared" si="40"/>
        <v>14528.173728813559</v>
      </c>
      <c r="T106" s="137">
        <f t="shared" si="40"/>
        <v>23245.077966101697</v>
      </c>
      <c r="U106" s="137">
        <f t="shared" si="40"/>
        <v>25606.347457627118</v>
      </c>
      <c r="V106" s="137">
        <f t="shared" si="40"/>
        <v>23245.077966101697</v>
      </c>
      <c r="W106" s="137">
        <f t="shared" si="40"/>
        <v>14528.173728813559</v>
      </c>
      <c r="X106" s="181">
        <f t="shared" si="40"/>
        <v>23245.077966101697</v>
      </c>
      <c r="Y106" s="424">
        <f t="shared" si="40"/>
        <v>-63154.415514676366</v>
      </c>
      <c r="Z106" s="137">
        <f t="shared" si="40"/>
        <v>46230.571525423722</v>
      </c>
      <c r="AA106" s="137">
        <f t="shared" si="40"/>
        <v>11936.196203389834</v>
      </c>
      <c r="AB106" s="137">
        <f t="shared" si="40"/>
        <v>46739.035525423737</v>
      </c>
      <c r="AC106" s="137">
        <f t="shared" si="40"/>
        <v>13268.667203389836</v>
      </c>
      <c r="AD106" s="137">
        <f t="shared" si="40"/>
        <v>47247.499525423744</v>
      </c>
      <c r="AE106" s="137">
        <f t="shared" si="40"/>
        <v>184658.04983050851</v>
      </c>
      <c r="AF106" s="137">
        <f t="shared" si="40"/>
        <v>291434.79655932204</v>
      </c>
      <c r="AG106" s="137">
        <f t="shared" si="40"/>
        <v>386938.23084745766</v>
      </c>
      <c r="AH106" s="137">
        <f t="shared" si="40"/>
        <v>517298.06011864415</v>
      </c>
      <c r="AI106" s="137">
        <f t="shared" si="40"/>
        <v>556324.82494915253</v>
      </c>
      <c r="AJ106" s="137">
        <f t="shared" si="40"/>
        <v>580973.30800000008</v>
      </c>
      <c r="AK106" s="137">
        <f t="shared" si="40"/>
        <v>399384.21898305096</v>
      </c>
      <c r="AL106" s="137">
        <f t="shared" si="40"/>
        <v>605621.7910508475</v>
      </c>
      <c r="AM106" s="137">
        <f t="shared" si="40"/>
        <v>399384.21898305096</v>
      </c>
      <c r="AN106" s="137">
        <f t="shared" si="40"/>
        <v>630270.27410169493</v>
      </c>
      <c r="AO106" s="137">
        <f t="shared" si="40"/>
        <v>743113.5057627121</v>
      </c>
      <c r="AP106" s="137">
        <f t="shared" si="40"/>
        <v>605621.7910508475</v>
      </c>
      <c r="AQ106" s="137">
        <f t="shared" si="40"/>
        <v>399384.21898305096</v>
      </c>
      <c r="AR106" s="181">
        <f t="shared" si="40"/>
        <v>630270.27410169493</v>
      </c>
    </row>
    <row r="107" spans="2:44" ht="13" x14ac:dyDescent="0.3">
      <c r="B107" s="53" t="s">
        <v>442</v>
      </c>
      <c r="C107" s="54"/>
      <c r="D107" s="94"/>
      <c r="E107" s="131">
        <f t="shared" ref="E107:AR107" si="41">E77-E105</f>
        <v>6515.0779661016968</v>
      </c>
      <c r="F107" s="131">
        <f t="shared" si="41"/>
        <v>9965.0779661016968</v>
      </c>
      <c r="G107" s="131">
        <f t="shared" si="41"/>
        <v>1248.1737288135591</v>
      </c>
      <c r="H107" s="131">
        <f t="shared" si="41"/>
        <v>9965.0779661016968</v>
      </c>
      <c r="I107" s="131">
        <f t="shared" si="41"/>
        <v>1248.1737288135591</v>
      </c>
      <c r="J107" s="131">
        <f t="shared" si="41"/>
        <v>6515.0779661016968</v>
      </c>
      <c r="K107" s="131">
        <f t="shared" si="41"/>
        <v>15776.347457627118</v>
      </c>
      <c r="L107" s="131">
        <f t="shared" si="41"/>
        <v>9965.0779661016968</v>
      </c>
      <c r="M107" s="131">
        <f t="shared" si="41"/>
        <v>1248.1737288135591</v>
      </c>
      <c r="N107" s="131">
        <f t="shared" si="41"/>
        <v>9965.0779661016968</v>
      </c>
      <c r="O107" s="131">
        <f t="shared" si="41"/>
        <v>6515.0779661016968</v>
      </c>
      <c r="P107" s="131">
        <f t="shared" si="41"/>
        <v>9965.0779661016968</v>
      </c>
      <c r="Q107" s="131">
        <f t="shared" si="41"/>
        <v>1248.1737288135591</v>
      </c>
      <c r="R107" s="131">
        <f t="shared" si="41"/>
        <v>9965.0779661016968</v>
      </c>
      <c r="S107" s="131">
        <f t="shared" si="41"/>
        <v>1248.1737288135591</v>
      </c>
      <c r="T107" s="131">
        <f t="shared" si="41"/>
        <v>9965.0779661016968</v>
      </c>
      <c r="U107" s="131">
        <f t="shared" si="41"/>
        <v>12326.347457627118</v>
      </c>
      <c r="V107" s="131">
        <f t="shared" si="41"/>
        <v>9965.0779661016968</v>
      </c>
      <c r="W107" s="131">
        <f t="shared" si="41"/>
        <v>1248.1737288135591</v>
      </c>
      <c r="X107" s="182">
        <f t="shared" si="41"/>
        <v>9965.0779661016968</v>
      </c>
      <c r="Y107" s="126">
        <f t="shared" si="41"/>
        <v>-94694.415514676366</v>
      </c>
      <c r="Z107" s="131">
        <f t="shared" si="41"/>
        <v>18010.571525423722</v>
      </c>
      <c r="AA107" s="131">
        <f t="shared" si="41"/>
        <v>-24583.803796610166</v>
      </c>
      <c r="AB107" s="131">
        <f t="shared" si="41"/>
        <v>1919.0355254237365</v>
      </c>
      <c r="AC107" s="131">
        <f t="shared" si="41"/>
        <v>-21591.332796610164</v>
      </c>
      <c r="AD107" s="131">
        <f t="shared" si="41"/>
        <v>2427.4995254237438</v>
      </c>
      <c r="AE107" s="131">
        <f t="shared" si="41"/>
        <v>94464.716497175163</v>
      </c>
      <c r="AF107" s="131">
        <f t="shared" si="41"/>
        <v>188514.79655932204</v>
      </c>
      <c r="AG107" s="131">
        <f t="shared" si="41"/>
        <v>274611.56418079103</v>
      </c>
      <c r="AH107" s="131">
        <f t="shared" si="41"/>
        <v>395011.39345197752</v>
      </c>
      <c r="AI107" s="131">
        <f t="shared" si="41"/>
        <v>432378.15828248591</v>
      </c>
      <c r="AJ107" s="131">
        <f t="shared" si="41"/>
        <v>457026.64133333345</v>
      </c>
      <c r="AK107" s="131">
        <f t="shared" si="41"/>
        <v>314447.55231638427</v>
      </c>
      <c r="AL107" s="131">
        <f t="shared" si="41"/>
        <v>481675.12438418088</v>
      </c>
      <c r="AM107" s="131">
        <f t="shared" si="41"/>
        <v>314447.55231638427</v>
      </c>
      <c r="AN107" s="131">
        <f t="shared" si="41"/>
        <v>506323.6074350283</v>
      </c>
      <c r="AO107" s="131">
        <f t="shared" si="41"/>
        <v>593160.17242937873</v>
      </c>
      <c r="AP107" s="131">
        <f t="shared" si="41"/>
        <v>481675.12438418088</v>
      </c>
      <c r="AQ107" s="131">
        <f t="shared" si="41"/>
        <v>314447.55231638427</v>
      </c>
      <c r="AR107" s="182">
        <f t="shared" si="41"/>
        <v>518718.27410169499</v>
      </c>
    </row>
    <row r="108" spans="2:44" ht="13.5" thickBot="1" x14ac:dyDescent="0.35">
      <c r="B108" s="55" t="s">
        <v>443</v>
      </c>
      <c r="C108" s="56"/>
      <c r="D108" s="95"/>
      <c r="E108" s="131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32"/>
      <c r="Y108" s="126">
        <f t="shared" ref="Y108:AR108" si="42">+Y107-E107</f>
        <v>-101209.49348077807</v>
      </c>
      <c r="Z108" s="120">
        <f t="shared" si="42"/>
        <v>8045.4935593220252</v>
      </c>
      <c r="AA108" s="120">
        <f t="shared" si="42"/>
        <v>-25831.977525423725</v>
      </c>
      <c r="AB108" s="120">
        <f>+AB107-H107</f>
        <v>-8046.0424406779603</v>
      </c>
      <c r="AC108" s="120">
        <f t="shared" si="42"/>
        <v>-22839.506525423723</v>
      </c>
      <c r="AD108" s="120">
        <f t="shared" si="42"/>
        <v>-4087.578440677953</v>
      </c>
      <c r="AE108" s="120">
        <f t="shared" si="42"/>
        <v>78688.369039548037</v>
      </c>
      <c r="AF108" s="120">
        <f t="shared" si="42"/>
        <v>178549.71859322034</v>
      </c>
      <c r="AG108" s="120">
        <f t="shared" si="42"/>
        <v>273363.3904519775</v>
      </c>
      <c r="AH108" s="120">
        <f t="shared" si="42"/>
        <v>385046.31548587582</v>
      </c>
      <c r="AI108" s="120">
        <f t="shared" si="42"/>
        <v>425863.08031638421</v>
      </c>
      <c r="AJ108" s="120">
        <f t="shared" si="42"/>
        <v>447061.56336723175</v>
      </c>
      <c r="AK108" s="120">
        <f t="shared" si="42"/>
        <v>313199.37858757074</v>
      </c>
      <c r="AL108" s="120">
        <f t="shared" si="42"/>
        <v>471710.04641807918</v>
      </c>
      <c r="AM108" s="120">
        <f t="shared" si="42"/>
        <v>313199.37858757074</v>
      </c>
      <c r="AN108" s="120">
        <f t="shared" si="42"/>
        <v>496358.5294689266</v>
      </c>
      <c r="AO108" s="120">
        <f t="shared" si="42"/>
        <v>580833.82497175166</v>
      </c>
      <c r="AP108" s="120">
        <f t="shared" si="42"/>
        <v>471710.04641807918</v>
      </c>
      <c r="AQ108" s="120">
        <f t="shared" si="42"/>
        <v>313199.37858757074</v>
      </c>
      <c r="AR108" s="132">
        <f t="shared" si="42"/>
        <v>508753.19613559329</v>
      </c>
    </row>
    <row r="109" spans="2:44" ht="13.5" thickBot="1" x14ac:dyDescent="0.35">
      <c r="B109" s="57" t="s">
        <v>444</v>
      </c>
      <c r="C109" s="58"/>
      <c r="D109" s="96"/>
      <c r="E109" s="116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8"/>
      <c r="T109" s="117"/>
      <c r="U109" s="117"/>
      <c r="V109" s="117"/>
      <c r="W109" s="117"/>
      <c r="X109" s="118"/>
      <c r="Y109" s="117"/>
      <c r="Z109" s="117"/>
      <c r="AA109" s="117"/>
      <c r="AB109" s="117"/>
      <c r="AC109" s="117"/>
      <c r="AD109" s="117"/>
      <c r="AE109" s="117"/>
      <c r="AF109" s="117"/>
      <c r="AG109" s="117"/>
      <c r="AH109" s="117"/>
      <c r="AI109" s="117"/>
      <c r="AJ109" s="117"/>
      <c r="AK109" s="117"/>
      <c r="AL109" s="117"/>
      <c r="AM109" s="118"/>
      <c r="AN109" s="117"/>
      <c r="AO109" s="117"/>
      <c r="AP109" s="117"/>
      <c r="AQ109" s="117"/>
      <c r="AR109" s="118"/>
    </row>
    <row r="110" spans="2:44" ht="13.5" thickBot="1" x14ac:dyDescent="0.35">
      <c r="B110" s="28" t="s">
        <v>445</v>
      </c>
      <c r="C110" s="26"/>
      <c r="D110" s="507"/>
      <c r="E110" s="25"/>
      <c r="F110" s="26"/>
      <c r="G110" s="508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30"/>
      <c r="Y110" s="509">
        <f t="shared" ref="Y110:AR110" si="43">Y108/Y64</f>
        <v>-5918.6838292852663</v>
      </c>
      <c r="Z110" s="509">
        <f t="shared" si="43"/>
        <v>525.84925224326958</v>
      </c>
      <c r="AA110" s="509">
        <f t="shared" si="43"/>
        <v>-1304.6453295668548</v>
      </c>
      <c r="AB110" s="509">
        <f t="shared" si="43"/>
        <v>-331.11285764106833</v>
      </c>
      <c r="AC110" s="509">
        <f t="shared" si="43"/>
        <v>-1208.4394986996679</v>
      </c>
      <c r="AD110" s="509">
        <f t="shared" si="43"/>
        <v>-168.21310455464828</v>
      </c>
      <c r="AE110" s="509">
        <f t="shared" si="43"/>
        <v>1609.1691010132522</v>
      </c>
      <c r="AF110" s="509">
        <f t="shared" si="43"/>
        <v>3199.8157453982139</v>
      </c>
      <c r="AG110" s="509">
        <f t="shared" si="43"/>
        <v>4488.7256231851816</v>
      </c>
      <c r="AH110" s="509">
        <f t="shared" si="43"/>
        <v>5807.6367343269358</v>
      </c>
      <c r="AI110" s="509">
        <f t="shared" si="43"/>
        <v>6337.2482189938137</v>
      </c>
      <c r="AJ110" s="509">
        <f t="shared" si="43"/>
        <v>6652.701835821902</v>
      </c>
      <c r="AK110" s="509">
        <f t="shared" si="43"/>
        <v>6801.2894372979526</v>
      </c>
      <c r="AL110" s="509">
        <f t="shared" si="43"/>
        <v>7019.4947383642748</v>
      </c>
      <c r="AM110" s="509">
        <f t="shared" si="43"/>
        <v>6801.2894372979526</v>
      </c>
      <c r="AN110" s="509">
        <f t="shared" si="43"/>
        <v>7386.2876409066475</v>
      </c>
      <c r="AO110" s="509">
        <f t="shared" si="43"/>
        <v>7144.3274904274504</v>
      </c>
      <c r="AP110" s="509">
        <f t="shared" si="43"/>
        <v>7019.4947383642748</v>
      </c>
      <c r="AQ110" s="509">
        <f t="shared" si="43"/>
        <v>6801.2894372979526</v>
      </c>
      <c r="AR110" s="510">
        <f t="shared" si="43"/>
        <v>7570.7320853510919</v>
      </c>
    </row>
    <row r="111" spans="2:44" ht="13" x14ac:dyDescent="0.3">
      <c r="B111" s="61" t="s">
        <v>295</v>
      </c>
      <c r="C111" s="64">
        <v>0.1</v>
      </c>
      <c r="K111" s="24"/>
    </row>
    <row r="112" spans="2:44" ht="13" x14ac:dyDescent="0.3">
      <c r="B112" s="61" t="s">
        <v>446</v>
      </c>
      <c r="C112" s="479">
        <f>+NPV(C111,Y108:AR108)</f>
        <v>1277545.110045227</v>
      </c>
      <c r="M112" s="60"/>
      <c r="N112" s="63"/>
      <c r="O112" s="63"/>
      <c r="P112" s="60"/>
      <c r="Q112" s="60"/>
      <c r="R112" s="60"/>
      <c r="S112" s="60"/>
      <c r="T112" s="60"/>
      <c r="U112" s="60"/>
      <c r="V112" s="60"/>
      <c r="W112" s="60"/>
      <c r="X112" s="60" t="s">
        <v>221</v>
      </c>
      <c r="Y112" s="1397">
        <f>Y108/'FCs _SER'!$H177</f>
        <v>-175.53903490404264</v>
      </c>
      <c r="Z112" s="1397">
        <f>Z108/'FCs _SER'!$H177</f>
        <v>13.954206529037773</v>
      </c>
      <c r="AA112" s="1397">
        <f>AA108/'FCs _SER'!$H177</f>
        <v>-44.803310920007782</v>
      </c>
      <c r="AB112" s="1397">
        <f>AB108/'FCs _SER'!$H177</f>
        <v>-13.955158515854267</v>
      </c>
      <c r="AC112" s="1397">
        <f>AC108/'FCs _SER'!$H177</f>
        <v>-39.613131093467089</v>
      </c>
      <c r="AD112" s="1397">
        <f>AD108/'FCs _SER'!$H177</f>
        <v>-7.0895481233433326</v>
      </c>
      <c r="AE112" s="1397">
        <f>AE108/'FCs _SER'!$H177</f>
        <v>136.47810975359525</v>
      </c>
      <c r="AF112" s="1397">
        <f>AF108/'FCs _SER'!$H177</f>
        <v>309.67890665508492</v>
      </c>
      <c r="AG112" s="1397">
        <f>AG108/'FCs _SER'!$H177</f>
        <v>474.12494705499847</v>
      </c>
      <c r="AH112" s="1397">
        <f>AH108/'FCs _SER'!$H177</f>
        <v>667.82923507650139</v>
      </c>
      <c r="AI112" s="1397">
        <f>AI108/'FCs _SER'!$H177</f>
        <v>738.62235200493944</v>
      </c>
      <c r="AJ112" s="1397">
        <f>AJ108/'FCs _SER'!$H177</f>
        <v>775.3892710774295</v>
      </c>
      <c r="AK112" s="1397">
        <f>AK108/'FCs _SER'!$H177</f>
        <v>543.21699238866086</v>
      </c>
      <c r="AL112" s="1397">
        <f>AL108/'FCs _SER'!$H177</f>
        <v>818.13991410298877</v>
      </c>
      <c r="AM112" s="1397">
        <f>AM108/'FCs _SER'!$H177</f>
        <v>543.21699238866086</v>
      </c>
      <c r="AN112" s="1397">
        <f>AN108/'FCs _SER'!$H177</f>
        <v>860.89055712854804</v>
      </c>
      <c r="AO112" s="1397">
        <f>AO108/'FCs _SER'!$H177</f>
        <v>1007.4055858656104</v>
      </c>
      <c r="AP112" s="1397">
        <f>AP108/'FCs _SER'!$H177</f>
        <v>818.13991410298877</v>
      </c>
      <c r="AQ112" s="1397">
        <f>AQ108/'FCs _SER'!$H177</f>
        <v>543.21699238866086</v>
      </c>
      <c r="AR112" s="1397">
        <f>AR108/'FCs _SER'!$H177</f>
        <v>882.38802490351725</v>
      </c>
    </row>
    <row r="113" spans="2:49" ht="13" x14ac:dyDescent="0.3">
      <c r="B113" s="61" t="s">
        <v>447</v>
      </c>
      <c r="C113" s="65">
        <f>+IRR(Y108:AR108)</f>
        <v>0.3938341710141624</v>
      </c>
      <c r="L113" s="60"/>
      <c r="M113" s="60"/>
      <c r="N113" s="63"/>
      <c r="O113" s="63"/>
      <c r="P113" s="60"/>
      <c r="Q113" s="60"/>
      <c r="R113" s="60"/>
      <c r="S113" s="60"/>
      <c r="T113" s="60"/>
      <c r="U113" s="60"/>
      <c r="V113" s="60"/>
      <c r="W113" s="60"/>
      <c r="X113" s="60"/>
      <c r="Y113" s="63"/>
      <c r="Z113" s="63"/>
      <c r="AA113" s="60"/>
    </row>
    <row r="114" spans="2:49" ht="13" x14ac:dyDescent="0.3">
      <c r="B114" s="61" t="s">
        <v>448</v>
      </c>
      <c r="C114" s="183">
        <f>C116/C115</f>
        <v>1.7289861856029471</v>
      </c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</row>
    <row r="115" spans="2:49" ht="13" x14ac:dyDescent="0.3">
      <c r="B115" s="66" t="s">
        <v>449</v>
      </c>
      <c r="C115" s="479">
        <f>+NPV(C111,Y105:AR105)</f>
        <v>1835212.0215939414</v>
      </c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</row>
    <row r="116" spans="2:49" ht="13" x14ac:dyDescent="0.3">
      <c r="B116" s="66" t="s">
        <v>450</v>
      </c>
      <c r="C116" s="479">
        <f>+NPV(C111,Y77:AR77)</f>
        <v>3173056.2329883822</v>
      </c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</row>
    <row r="117" spans="2:49" ht="13" x14ac:dyDescent="0.3">
      <c r="B117" s="66" t="s">
        <v>451</v>
      </c>
      <c r="C117" s="62">
        <f>+(C115-C116)/C116</f>
        <v>-0.42162637947782605</v>
      </c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S117" s="29"/>
      <c r="AT117" s="29"/>
      <c r="AU117" s="29"/>
      <c r="AV117" s="29"/>
      <c r="AW117" s="29"/>
    </row>
    <row r="118" spans="2:49" ht="13.5" thickBot="1" x14ac:dyDescent="0.35">
      <c r="B118" s="67" t="s">
        <v>452</v>
      </c>
      <c r="C118" s="68">
        <f>+(C116-C115)/C115</f>
        <v>0.72898618560294715</v>
      </c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</row>
    <row r="119" spans="2:49" x14ac:dyDescent="0.25">
      <c r="C119" s="20"/>
      <c r="H119" s="20" t="s">
        <v>453</v>
      </c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</row>
    <row r="120" spans="2:49" x14ac:dyDescent="0.25">
      <c r="C120" s="20"/>
    </row>
    <row r="125" spans="2:49" ht="15" customHeight="1" x14ac:dyDescent="0.25">
      <c r="B125" s="69"/>
      <c r="C125" s="69"/>
      <c r="D125" s="97"/>
      <c r="E125" s="69"/>
      <c r="F125" s="69"/>
      <c r="G125" s="482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70"/>
    </row>
    <row r="126" spans="2:49" x14ac:dyDescent="0.25">
      <c r="B126" s="69"/>
      <c r="C126" s="69"/>
      <c r="D126" s="97"/>
      <c r="E126" s="69"/>
      <c r="F126" s="69"/>
      <c r="G126" s="482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70"/>
    </row>
    <row r="127" spans="2:49" x14ac:dyDescent="0.25">
      <c r="B127" s="69"/>
      <c r="C127" s="69"/>
      <c r="D127" s="97"/>
      <c r="E127" s="69"/>
      <c r="F127" s="69"/>
      <c r="G127" s="482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70"/>
    </row>
    <row r="128" spans="2:49" x14ac:dyDescent="0.25">
      <c r="B128" s="69"/>
      <c r="C128" s="69"/>
      <c r="D128" s="97"/>
      <c r="E128" s="69"/>
      <c r="F128" s="69"/>
      <c r="G128" s="482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70"/>
    </row>
    <row r="129" spans="2:29" x14ac:dyDescent="0.25">
      <c r="B129" s="69"/>
      <c r="C129" s="69"/>
      <c r="D129" s="97"/>
      <c r="E129" s="69"/>
      <c r="F129" s="69"/>
      <c r="G129" s="482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70"/>
    </row>
    <row r="130" spans="2:29" x14ac:dyDescent="0.25">
      <c r="B130" s="69"/>
      <c r="C130" s="69"/>
      <c r="D130" s="97"/>
      <c r="E130" s="69"/>
      <c r="F130" s="69"/>
      <c r="G130" s="482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70"/>
    </row>
    <row r="131" spans="2:29" x14ac:dyDescent="0.25">
      <c r="B131" s="69"/>
      <c r="C131" s="69"/>
      <c r="D131" s="97"/>
      <c r="E131" s="69"/>
      <c r="F131" s="69"/>
      <c r="G131" s="482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70"/>
    </row>
    <row r="132" spans="2:29" x14ac:dyDescent="0.25">
      <c r="B132" s="69"/>
      <c r="C132" s="69"/>
      <c r="D132" s="97"/>
      <c r="E132" s="69"/>
      <c r="F132" s="69"/>
      <c r="G132" s="482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70"/>
    </row>
    <row r="133" spans="2:29" x14ac:dyDescent="0.25">
      <c r="B133" s="69"/>
      <c r="C133" s="69"/>
      <c r="D133" s="97"/>
      <c r="E133" s="69"/>
      <c r="F133" s="69"/>
      <c r="G133" s="482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70"/>
    </row>
    <row r="134" spans="2:29" x14ac:dyDescent="0.25">
      <c r="B134" s="69"/>
      <c r="C134" s="69"/>
      <c r="D134" s="97"/>
      <c r="E134" s="69"/>
      <c r="F134" s="69"/>
      <c r="G134" s="482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70"/>
    </row>
    <row r="135" spans="2:29" x14ac:dyDescent="0.25">
      <c r="B135" s="69"/>
      <c r="C135" s="69"/>
      <c r="D135" s="97"/>
      <c r="E135" s="69"/>
      <c r="F135" s="69"/>
      <c r="G135" s="482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70"/>
    </row>
    <row r="136" spans="2:29" x14ac:dyDescent="0.25">
      <c r="B136" s="69"/>
      <c r="C136" s="69"/>
      <c r="D136" s="97"/>
      <c r="E136" s="69"/>
      <c r="F136" s="69"/>
      <c r="G136" s="482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70"/>
    </row>
    <row r="137" spans="2:29" x14ac:dyDescent="0.25">
      <c r="B137" s="69"/>
      <c r="C137" s="69"/>
      <c r="D137" s="97"/>
      <c r="E137" s="69"/>
      <c r="F137" s="69"/>
      <c r="G137" s="482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70"/>
    </row>
    <row r="138" spans="2:29" x14ac:dyDescent="0.25">
      <c r="B138" s="69"/>
      <c r="C138" s="69"/>
      <c r="D138" s="97"/>
      <c r="E138" s="69"/>
      <c r="F138" s="69"/>
      <c r="G138" s="482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70"/>
    </row>
    <row r="139" spans="2:29" x14ac:dyDescent="0.25">
      <c r="B139" s="69"/>
      <c r="C139" s="69"/>
      <c r="D139" s="97"/>
      <c r="E139" s="69"/>
      <c r="F139" s="69"/>
      <c r="G139" s="482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70"/>
    </row>
  </sheetData>
  <mergeCells count="10">
    <mergeCell ref="B66:B67"/>
    <mergeCell ref="C66:C67"/>
    <mergeCell ref="D66:D67"/>
    <mergeCell ref="E66:X67"/>
    <mergeCell ref="Y66:AR67"/>
    <mergeCell ref="B26:B27"/>
    <mergeCell ref="C26:C27"/>
    <mergeCell ref="D26:D27"/>
    <mergeCell ref="E26:X27"/>
    <mergeCell ref="Y26:AR27"/>
  </mergeCells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1706C-7C42-48CC-BD0A-C86F5AE03BCA}">
  <dimension ref="A1:AC155"/>
  <sheetViews>
    <sheetView topLeftCell="A21" zoomScale="60" zoomScaleNormal="60" workbookViewId="0">
      <selection activeCell="E44" sqref="E44"/>
    </sheetView>
  </sheetViews>
  <sheetFormatPr baseColWidth="10" defaultColWidth="11.453125" defaultRowHeight="12.5" x14ac:dyDescent="0.25"/>
  <cols>
    <col min="1" max="1" width="5.7265625" style="20" bestFit="1" customWidth="1"/>
    <col min="2" max="2" width="86.54296875" style="20" customWidth="1"/>
    <col min="3" max="3" width="13.1796875" style="23" bestFit="1" customWidth="1"/>
    <col min="4" max="4" width="22" style="89" customWidth="1"/>
    <col min="5" max="5" width="20" style="20" customWidth="1"/>
    <col min="6" max="6" width="12.1796875" style="20" customWidth="1"/>
    <col min="7" max="7" width="13.81640625" style="23" customWidth="1"/>
    <col min="8" max="8" width="12.7265625" style="20" customWidth="1"/>
    <col min="9" max="9" width="10.453125" style="20" customWidth="1"/>
    <col min="10" max="10" width="12" style="20" customWidth="1"/>
    <col min="11" max="11" width="10" style="20" customWidth="1"/>
    <col min="12" max="12" width="10.453125" style="20" customWidth="1"/>
    <col min="13" max="13" width="10.1796875" style="20" customWidth="1"/>
    <col min="14" max="14" width="10" style="20" customWidth="1"/>
    <col min="15" max="15" width="10.81640625" style="20" customWidth="1"/>
    <col min="16" max="16" width="10.1796875" style="20" customWidth="1"/>
    <col min="17" max="18" width="10.453125" style="20" customWidth="1"/>
    <col min="19" max="19" width="10.54296875" style="20" customWidth="1"/>
    <col min="20" max="23" width="12.54296875" style="20" bestFit="1" customWidth="1"/>
    <col min="24" max="24" width="11.81640625" style="20" customWidth="1"/>
    <col min="25" max="25" width="11.54296875" style="20" bestFit="1" customWidth="1"/>
    <col min="26" max="16384" width="11.453125" style="20"/>
  </cols>
  <sheetData>
    <row r="1" spans="1:23" ht="13" x14ac:dyDescent="0.3">
      <c r="A1" s="19" t="s">
        <v>330</v>
      </c>
      <c r="C1" s="20"/>
      <c r="D1" s="88"/>
    </row>
    <row r="2" spans="1:23" ht="15" customHeight="1" x14ac:dyDescent="0.3">
      <c r="A2" s="19" t="s">
        <v>331</v>
      </c>
      <c r="C2" s="20"/>
      <c r="D2" s="88"/>
    </row>
    <row r="3" spans="1:23" ht="15" customHeight="1" thickBot="1" x14ac:dyDescent="0.35">
      <c r="A3" s="19" t="s">
        <v>454</v>
      </c>
      <c r="C3" s="20"/>
      <c r="D3" s="88"/>
    </row>
    <row r="4" spans="1:23" ht="13" x14ac:dyDescent="0.3">
      <c r="A4" s="21" t="s">
        <v>333</v>
      </c>
      <c r="C4" s="100"/>
      <c r="D4" s="101"/>
      <c r="E4" s="110" t="s">
        <v>334</v>
      </c>
      <c r="F4" s="110" t="s">
        <v>335</v>
      </c>
      <c r="G4" s="111" t="s">
        <v>336</v>
      </c>
    </row>
    <row r="5" spans="1:23" ht="13" x14ac:dyDescent="0.3">
      <c r="A5" s="22" t="s">
        <v>337</v>
      </c>
      <c r="C5" s="102" t="s">
        <v>338</v>
      </c>
      <c r="D5" s="5"/>
      <c r="E5" s="5"/>
      <c r="F5" s="5"/>
      <c r="G5" s="106"/>
    </row>
    <row r="6" spans="1:23" x14ac:dyDescent="0.25">
      <c r="A6" s="20" t="s">
        <v>455</v>
      </c>
      <c r="C6" s="81"/>
      <c r="D6" s="5" t="s">
        <v>340</v>
      </c>
      <c r="E6" s="6" t="s">
        <v>341</v>
      </c>
      <c r="F6" s="6"/>
      <c r="G6" s="106" t="s">
        <v>327</v>
      </c>
    </row>
    <row r="7" spans="1:23" x14ac:dyDescent="0.25">
      <c r="A7" s="20" t="s">
        <v>456</v>
      </c>
      <c r="C7" s="81"/>
      <c r="D7" s="5" t="s">
        <v>344</v>
      </c>
      <c r="E7" s="6" t="s">
        <v>345</v>
      </c>
      <c r="F7" s="10"/>
      <c r="G7" s="104">
        <v>150</v>
      </c>
      <c r="H7" s="20" t="s">
        <v>346</v>
      </c>
    </row>
    <row r="8" spans="1:23" ht="13" x14ac:dyDescent="0.3">
      <c r="A8" s="22" t="s">
        <v>347</v>
      </c>
      <c r="C8" s="81"/>
      <c r="D8" s="5" t="s">
        <v>348</v>
      </c>
      <c r="E8" s="5"/>
      <c r="F8" s="9" t="s">
        <v>135</v>
      </c>
      <c r="G8" s="104">
        <v>100</v>
      </c>
      <c r="N8" s="5"/>
      <c r="O8" s="772" t="s">
        <v>335</v>
      </c>
      <c r="P8" s="772" t="s">
        <v>336</v>
      </c>
    </row>
    <row r="9" spans="1:23" x14ac:dyDescent="0.25">
      <c r="A9" s="20" t="s">
        <v>458</v>
      </c>
      <c r="C9" s="81"/>
      <c r="D9" s="5" t="s">
        <v>349</v>
      </c>
      <c r="E9" s="5"/>
      <c r="F9" s="9"/>
      <c r="G9" s="104">
        <v>50</v>
      </c>
      <c r="N9" s="20" t="s">
        <v>749</v>
      </c>
      <c r="O9" s="23">
        <v>1</v>
      </c>
      <c r="P9" s="23">
        <v>0.85</v>
      </c>
    </row>
    <row r="10" spans="1:23" ht="13.5" thickBot="1" x14ac:dyDescent="0.35">
      <c r="A10" s="22"/>
      <c r="C10" s="81"/>
      <c r="D10" s="5" t="s">
        <v>351</v>
      </c>
      <c r="E10" s="6" t="s">
        <v>352</v>
      </c>
      <c r="F10" s="5"/>
      <c r="G10" s="105">
        <v>0.8</v>
      </c>
      <c r="N10" s="20" t="s">
        <v>433</v>
      </c>
      <c r="O10" s="23"/>
      <c r="P10" s="23">
        <f>0.15</f>
        <v>0.15</v>
      </c>
    </row>
    <row r="11" spans="1:23" ht="15.75" customHeight="1" x14ac:dyDescent="0.3">
      <c r="A11" s="22"/>
      <c r="C11" s="81"/>
      <c r="D11" s="5" t="s">
        <v>354</v>
      </c>
      <c r="E11" s="6" t="s">
        <v>352</v>
      </c>
      <c r="F11" s="5"/>
      <c r="G11" s="105">
        <v>0</v>
      </c>
      <c r="H11" s="521" t="s">
        <v>355</v>
      </c>
      <c r="I11" s="135"/>
      <c r="J11" s="135"/>
      <c r="K11" s="80"/>
      <c r="N11" s="20" t="s">
        <v>461</v>
      </c>
      <c r="P11" s="23">
        <f>0.065</f>
        <v>6.5000000000000002E-2</v>
      </c>
    </row>
    <row r="12" spans="1:23" ht="13" x14ac:dyDescent="0.3">
      <c r="A12" s="22"/>
      <c r="C12" s="81"/>
      <c r="D12" s="5" t="s">
        <v>357</v>
      </c>
      <c r="E12" s="6" t="s">
        <v>358</v>
      </c>
      <c r="F12" s="5"/>
      <c r="G12" s="106">
        <v>40</v>
      </c>
      <c r="H12" s="5" t="s">
        <v>359</v>
      </c>
      <c r="I12" s="6" t="s">
        <v>352</v>
      </c>
      <c r="J12" s="7">
        <v>1</v>
      </c>
      <c r="K12" s="105">
        <v>0.9</v>
      </c>
    </row>
    <row r="13" spans="1:23" ht="13.5" thickBot="1" x14ac:dyDescent="0.35">
      <c r="A13" s="22"/>
      <c r="C13" s="81"/>
      <c r="G13" s="522"/>
      <c r="H13" s="15" t="s">
        <v>361</v>
      </c>
      <c r="I13" s="16" t="s">
        <v>352</v>
      </c>
      <c r="J13" s="108">
        <v>0</v>
      </c>
      <c r="K13" s="109">
        <v>0.1</v>
      </c>
    </row>
    <row r="14" spans="1:23" ht="13" x14ac:dyDescent="0.3">
      <c r="A14" s="22"/>
      <c r="C14" s="81"/>
      <c r="G14" s="522"/>
    </row>
    <row r="15" spans="1:23" x14ac:dyDescent="0.25">
      <c r="C15" s="102" t="s">
        <v>363</v>
      </c>
      <c r="D15" s="5"/>
      <c r="E15" s="5"/>
      <c r="F15" s="5"/>
      <c r="G15" s="106"/>
      <c r="L15" s="20" t="s">
        <v>462</v>
      </c>
      <c r="N15" s="662">
        <v>1</v>
      </c>
      <c r="O15" s="662">
        <v>0.95</v>
      </c>
      <c r="P15" s="662">
        <v>0.9</v>
      </c>
      <c r="Q15" s="662">
        <v>0.85</v>
      </c>
      <c r="R15" s="662">
        <v>0.8</v>
      </c>
      <c r="S15" s="662">
        <v>0.8</v>
      </c>
      <c r="T15" s="662">
        <v>0.75</v>
      </c>
      <c r="U15" s="662">
        <v>0.75</v>
      </c>
      <c r="V15" s="662">
        <v>0.75</v>
      </c>
      <c r="W15" s="662">
        <v>0.75</v>
      </c>
    </row>
    <row r="16" spans="1:23" x14ac:dyDescent="0.25">
      <c r="C16" s="81"/>
      <c r="D16" s="5" t="s">
        <v>364</v>
      </c>
      <c r="E16" s="6" t="s">
        <v>365</v>
      </c>
      <c r="F16" s="8">
        <v>0.25</v>
      </c>
      <c r="G16" s="103">
        <v>0.25</v>
      </c>
    </row>
    <row r="17" spans="2:24" ht="14.5" x14ac:dyDescent="0.35">
      <c r="C17" s="81"/>
      <c r="D17" s="5" t="s">
        <v>366</v>
      </c>
      <c r="E17" s="6" t="s">
        <v>365</v>
      </c>
      <c r="F17" s="6"/>
      <c r="G17" s="103">
        <f>(0.1+1)/2</f>
        <v>0.55000000000000004</v>
      </c>
      <c r="H17" s="17" t="s">
        <v>367</v>
      </c>
    </row>
    <row r="18" spans="2:24" x14ac:dyDescent="0.25">
      <c r="C18" s="81"/>
      <c r="D18" s="5" t="s">
        <v>368</v>
      </c>
      <c r="E18" s="6" t="s">
        <v>369</v>
      </c>
      <c r="F18" s="11">
        <f>0.015*(1+F19)</f>
        <v>1.5299999999999999E-2</v>
      </c>
      <c r="G18" s="107">
        <f>0.01*(1+G19)</f>
        <v>1.0200000000000001E-2</v>
      </c>
    </row>
    <row r="19" spans="2:24" x14ac:dyDescent="0.25">
      <c r="C19" s="81"/>
      <c r="D19" s="5" t="s">
        <v>370</v>
      </c>
      <c r="E19" s="6" t="s">
        <v>352</v>
      </c>
      <c r="F19" s="7">
        <v>0.02</v>
      </c>
      <c r="G19" s="105">
        <v>0.02</v>
      </c>
    </row>
    <row r="20" spans="2:24" x14ac:dyDescent="0.25">
      <c r="C20" s="81"/>
      <c r="D20" s="5" t="s">
        <v>371</v>
      </c>
      <c r="E20" s="6" t="s">
        <v>352</v>
      </c>
      <c r="F20" s="7">
        <v>1</v>
      </c>
      <c r="G20" s="105">
        <f>100%-Y5</f>
        <v>1</v>
      </c>
    </row>
    <row r="21" spans="2:24" x14ac:dyDescent="0.25">
      <c r="C21" s="81"/>
      <c r="D21" s="5" t="s">
        <v>372</v>
      </c>
      <c r="E21" s="5"/>
      <c r="F21" s="5"/>
      <c r="G21" s="105">
        <v>0.35</v>
      </c>
      <c r="M21" s="20">
        <f>200/700</f>
        <v>0.2857142857142857</v>
      </c>
    </row>
    <row r="22" spans="2:24" ht="13" x14ac:dyDescent="0.3">
      <c r="C22" s="81"/>
      <c r="D22" s="5" t="s">
        <v>373</v>
      </c>
      <c r="E22" s="6" t="str">
        <f>E16</f>
        <v>kg/tree</v>
      </c>
      <c r="F22" s="5"/>
      <c r="G22" s="106">
        <v>35</v>
      </c>
      <c r="K22" s="24"/>
    </row>
    <row r="23" spans="2:24" ht="13" thickBot="1" x14ac:dyDescent="0.3">
      <c r="C23" s="87"/>
      <c r="D23" s="15" t="s">
        <v>374</v>
      </c>
      <c r="E23" s="16" t="s">
        <v>352</v>
      </c>
      <c r="F23" s="108">
        <f>-F20+100%</f>
        <v>0</v>
      </c>
      <c r="G23" s="109">
        <v>0.4</v>
      </c>
    </row>
    <row r="24" spans="2:24" x14ac:dyDescent="0.25">
      <c r="D24" s="20" t="s">
        <v>433</v>
      </c>
      <c r="E24" s="20">
        <v>1200</v>
      </c>
      <c r="F24" s="20" t="s">
        <v>464</v>
      </c>
    </row>
    <row r="25" spans="2:24" ht="13" thickBot="1" x14ac:dyDescent="0.3"/>
    <row r="26" spans="2:24" ht="18.75" customHeight="1" x14ac:dyDescent="0.25">
      <c r="B26" s="1969" t="s">
        <v>375</v>
      </c>
      <c r="C26" s="1971" t="s">
        <v>334</v>
      </c>
      <c r="D26" s="1973" t="s">
        <v>376</v>
      </c>
      <c r="E26" s="1975" t="s">
        <v>377</v>
      </c>
      <c r="F26" s="1976"/>
      <c r="G26" s="1976"/>
      <c r="H26" s="1976"/>
      <c r="I26" s="1976"/>
      <c r="J26" s="1976"/>
      <c r="K26" s="1976"/>
      <c r="L26" s="1976"/>
      <c r="M26" s="1976"/>
      <c r="N26" s="1976"/>
      <c r="O26" s="1977" t="s">
        <v>378</v>
      </c>
      <c r="P26" s="1978"/>
      <c r="Q26" s="1978"/>
      <c r="R26" s="1978"/>
      <c r="S26" s="1978"/>
      <c r="T26" s="1978"/>
      <c r="U26" s="1978"/>
      <c r="V26" s="1978"/>
      <c r="W26" s="1978"/>
      <c r="X26" s="1979"/>
    </row>
    <row r="27" spans="2:24" ht="18.75" customHeight="1" thickBot="1" x14ac:dyDescent="0.3">
      <c r="B27" s="1970"/>
      <c r="C27" s="1972"/>
      <c r="D27" s="1974"/>
      <c r="E27" s="1961"/>
      <c r="F27" s="1962"/>
      <c r="G27" s="1962"/>
      <c r="H27" s="1962"/>
      <c r="I27" s="1962"/>
      <c r="J27" s="1962"/>
      <c r="K27" s="1962"/>
      <c r="L27" s="1962"/>
      <c r="M27" s="1962"/>
      <c r="N27" s="1962"/>
      <c r="O27" s="1966"/>
      <c r="P27" s="1967"/>
      <c r="Q27" s="1967"/>
      <c r="R27" s="1967"/>
      <c r="S27" s="1967"/>
      <c r="T27" s="1967"/>
      <c r="U27" s="1967"/>
      <c r="V27" s="1967"/>
      <c r="W27" s="1967"/>
      <c r="X27" s="1968"/>
    </row>
    <row r="28" spans="2:24" ht="13.5" thickBot="1" x14ac:dyDescent="0.35">
      <c r="B28" s="164"/>
      <c r="C28" s="73"/>
      <c r="D28" s="621"/>
      <c r="E28" s="681" t="s">
        <v>161</v>
      </c>
      <c r="F28" s="681" t="s">
        <v>162</v>
      </c>
      <c r="G28" s="681" t="s">
        <v>163</v>
      </c>
      <c r="H28" s="681" t="s">
        <v>164</v>
      </c>
      <c r="I28" s="681" t="s">
        <v>165</v>
      </c>
      <c r="J28" s="681" t="s">
        <v>166</v>
      </c>
      <c r="K28" s="681" t="s">
        <v>167</v>
      </c>
      <c r="L28" s="681" t="s">
        <v>168</v>
      </c>
      <c r="M28" s="681" t="s">
        <v>169</v>
      </c>
      <c r="N28" s="682" t="s">
        <v>170</v>
      </c>
      <c r="O28" s="475" t="s">
        <v>161</v>
      </c>
      <c r="P28" s="477" t="s">
        <v>162</v>
      </c>
      <c r="Q28" s="477" t="s">
        <v>163</v>
      </c>
      <c r="R28" s="477" t="s">
        <v>164</v>
      </c>
      <c r="S28" s="477" t="s">
        <v>165</v>
      </c>
      <c r="T28" s="477" t="s">
        <v>166</v>
      </c>
      <c r="U28" s="477" t="s">
        <v>167</v>
      </c>
      <c r="V28" s="477" t="s">
        <v>168</v>
      </c>
      <c r="W28" s="477" t="s">
        <v>169</v>
      </c>
      <c r="X28" s="478" t="s">
        <v>170</v>
      </c>
    </row>
    <row r="29" spans="2:24" ht="13" x14ac:dyDescent="0.3">
      <c r="B29" s="165" t="s">
        <v>389</v>
      </c>
      <c r="C29" s="74"/>
      <c r="D29" s="619"/>
      <c r="E29" s="683">
        <v>0.8</v>
      </c>
      <c r="F29" s="684">
        <v>0.8</v>
      </c>
      <c r="G29" s="685">
        <v>0.5</v>
      </c>
      <c r="H29" s="684">
        <v>0.8</v>
      </c>
      <c r="I29" s="684">
        <v>0.5</v>
      </c>
      <c r="J29" s="684">
        <v>0.8</v>
      </c>
      <c r="K29" s="684">
        <v>1</v>
      </c>
      <c r="L29" s="684">
        <v>0.8</v>
      </c>
      <c r="M29" s="684">
        <v>0.5</v>
      </c>
      <c r="N29" s="707">
        <v>0.8</v>
      </c>
      <c r="O29" s="114">
        <v>0.8</v>
      </c>
      <c r="P29" s="113">
        <v>0.8</v>
      </c>
      <c r="Q29" s="113">
        <v>0.5</v>
      </c>
      <c r="R29" s="113">
        <v>0.8</v>
      </c>
      <c r="S29" s="113">
        <v>0.5</v>
      </c>
      <c r="T29" s="113">
        <v>0.8</v>
      </c>
      <c r="U29" s="113">
        <v>1</v>
      </c>
      <c r="V29" s="113">
        <v>0.8</v>
      </c>
      <c r="W29" s="113">
        <v>0.5</v>
      </c>
      <c r="X29" s="115">
        <v>0.8</v>
      </c>
    </row>
    <row r="30" spans="2:24" ht="13" x14ac:dyDescent="0.3">
      <c r="B30" s="165" t="s">
        <v>390</v>
      </c>
      <c r="C30" s="74"/>
      <c r="D30" s="619"/>
      <c r="E30" s="687">
        <v>0.6</v>
      </c>
      <c r="F30" s="674">
        <v>0.6</v>
      </c>
      <c r="G30" s="675">
        <v>0</v>
      </c>
      <c r="H30" s="674">
        <v>0.6</v>
      </c>
      <c r="I30" s="674">
        <v>0</v>
      </c>
      <c r="J30" s="674">
        <v>0.6</v>
      </c>
      <c r="K30" s="674">
        <v>1</v>
      </c>
      <c r="L30" s="674">
        <v>0.6</v>
      </c>
      <c r="M30" s="674">
        <v>0</v>
      </c>
      <c r="N30" s="708">
        <v>0.6</v>
      </c>
      <c r="O30" s="114">
        <v>0.6</v>
      </c>
      <c r="P30" s="113">
        <v>0.6</v>
      </c>
      <c r="Q30" s="113">
        <v>0</v>
      </c>
      <c r="R30" s="113">
        <v>0.6</v>
      </c>
      <c r="S30" s="113">
        <v>0</v>
      </c>
      <c r="T30" s="113">
        <v>0.6</v>
      </c>
      <c r="U30" s="113">
        <v>1</v>
      </c>
      <c r="V30" s="113">
        <v>0.6</v>
      </c>
      <c r="W30" s="113">
        <v>0</v>
      </c>
      <c r="X30" s="115">
        <v>0.6</v>
      </c>
    </row>
    <row r="31" spans="2:24" ht="13" x14ac:dyDescent="0.3">
      <c r="B31" s="165" t="s">
        <v>391</v>
      </c>
      <c r="C31" s="74"/>
      <c r="D31" s="619"/>
      <c r="E31" s="687">
        <v>1</v>
      </c>
      <c r="F31" s="674">
        <v>1</v>
      </c>
      <c r="G31" s="675">
        <v>1</v>
      </c>
      <c r="H31" s="674">
        <v>1</v>
      </c>
      <c r="I31" s="674">
        <v>1</v>
      </c>
      <c r="J31" s="674">
        <v>1</v>
      </c>
      <c r="K31" s="674">
        <v>1</v>
      </c>
      <c r="L31" s="674">
        <v>1</v>
      </c>
      <c r="M31" s="674">
        <v>1</v>
      </c>
      <c r="N31" s="708">
        <v>1</v>
      </c>
      <c r="O31" s="114">
        <v>1</v>
      </c>
      <c r="P31" s="113">
        <v>1</v>
      </c>
      <c r="Q31" s="113">
        <v>0.9</v>
      </c>
      <c r="R31" s="113">
        <v>0.8</v>
      </c>
      <c r="S31" s="113">
        <v>0.7</v>
      </c>
      <c r="T31" s="113">
        <v>0.6</v>
      </c>
      <c r="U31" s="113">
        <v>0.6</v>
      </c>
      <c r="V31" s="113">
        <v>0.6</v>
      </c>
      <c r="W31" s="113">
        <v>0.6</v>
      </c>
      <c r="X31" s="115">
        <v>0.6</v>
      </c>
    </row>
    <row r="32" spans="2:24" ht="13" x14ac:dyDescent="0.3">
      <c r="B32" s="165" t="s">
        <v>392</v>
      </c>
      <c r="C32" s="74"/>
      <c r="D32" s="619"/>
      <c r="E32" s="687">
        <v>0</v>
      </c>
      <c r="F32" s="674">
        <v>0</v>
      </c>
      <c r="G32" s="675">
        <v>0</v>
      </c>
      <c r="H32" s="674">
        <v>0</v>
      </c>
      <c r="I32" s="674">
        <v>0</v>
      </c>
      <c r="J32" s="674">
        <v>0</v>
      </c>
      <c r="K32" s="674">
        <v>0</v>
      </c>
      <c r="L32" s="674">
        <v>0</v>
      </c>
      <c r="M32" s="674">
        <v>0</v>
      </c>
      <c r="N32" s="708">
        <v>0</v>
      </c>
      <c r="O32" s="114">
        <v>0</v>
      </c>
      <c r="P32" s="113">
        <v>0</v>
      </c>
      <c r="Q32" s="113">
        <v>0.1</v>
      </c>
      <c r="R32" s="113">
        <v>0.2</v>
      </c>
      <c r="S32" s="113">
        <v>0.3</v>
      </c>
      <c r="T32" s="113">
        <v>0.4</v>
      </c>
      <c r="U32" s="113">
        <v>0.4</v>
      </c>
      <c r="V32" s="113">
        <v>0.4</v>
      </c>
      <c r="W32" s="113">
        <v>0.4</v>
      </c>
      <c r="X32" s="115">
        <v>0.4</v>
      </c>
    </row>
    <row r="33" spans="2:26" ht="13" x14ac:dyDescent="0.3">
      <c r="B33" s="165" t="s">
        <v>745</v>
      </c>
      <c r="C33" s="74"/>
      <c r="D33" s="619"/>
      <c r="E33" s="689">
        <v>-2.5175705444246299E-2</v>
      </c>
      <c r="F33" s="676">
        <v>-3.0105947760411311E-2</v>
      </c>
      <c r="G33" s="677">
        <v>-3.9022343438581797E-2</v>
      </c>
      <c r="H33" s="676">
        <v>-4.6784852617224426E-2</v>
      </c>
      <c r="I33" s="676">
        <v>-5.0771005979230011E-2</v>
      </c>
      <c r="J33" s="676">
        <v>-5.538655197734188E-2</v>
      </c>
      <c r="K33" s="676">
        <v>-5.9162907793978814E-2</v>
      </c>
      <c r="L33" s="676">
        <v>-6.5666631700409095E-2</v>
      </c>
      <c r="M33" s="676">
        <v>-6.9338088744361759E-2</v>
      </c>
      <c r="N33" s="709">
        <f>M33</f>
        <v>-6.9338088744361759E-2</v>
      </c>
      <c r="O33" s="629">
        <v>-2.5175705444246299E-2</v>
      </c>
      <c r="P33" s="630">
        <v>-3.0105947760411311E-2</v>
      </c>
      <c r="Q33" s="630">
        <v>-3.9022343438581797E-2</v>
      </c>
      <c r="R33" s="630">
        <v>-4.6784852617224426E-2</v>
      </c>
      <c r="S33" s="630">
        <v>-5.0771005979230011E-2</v>
      </c>
      <c r="T33" s="630">
        <v>-5.538655197734188E-2</v>
      </c>
      <c r="U33" s="630">
        <v>-5.9162907793978814E-2</v>
      </c>
      <c r="V33" s="630">
        <v>-6.5666631700409095E-2</v>
      </c>
      <c r="W33" s="630">
        <v>-6.9338088744361759E-2</v>
      </c>
      <c r="X33" s="631">
        <f>W33</f>
        <v>-6.9338088744361759E-2</v>
      </c>
    </row>
    <row r="34" spans="2:26" s="408" customFormat="1" ht="13.5" thickBot="1" x14ac:dyDescent="0.35">
      <c r="B34" s="635" t="s">
        <v>746</v>
      </c>
      <c r="C34" s="636"/>
      <c r="D34" s="669"/>
      <c r="E34" s="691">
        <v>600</v>
      </c>
      <c r="F34" s="679"/>
      <c r="G34" s="680"/>
      <c r="H34" s="679"/>
      <c r="I34" s="679"/>
      <c r="J34" s="679"/>
      <c r="K34" s="679"/>
      <c r="L34" s="679"/>
      <c r="M34" s="679"/>
      <c r="N34" s="710"/>
      <c r="O34" s="637">
        <f>E34*1.25</f>
        <v>750</v>
      </c>
      <c r="P34" s="638">
        <f>E34*1.285</f>
        <v>771</v>
      </c>
      <c r="Q34" s="638">
        <f>P34</f>
        <v>771</v>
      </c>
      <c r="R34" s="638">
        <f>Q34</f>
        <v>771</v>
      </c>
      <c r="S34" s="638">
        <f t="shared" ref="S34:X34" si="0">R34</f>
        <v>771</v>
      </c>
      <c r="T34" s="638">
        <f t="shared" si="0"/>
        <v>771</v>
      </c>
      <c r="U34" s="638">
        <f t="shared" si="0"/>
        <v>771</v>
      </c>
      <c r="V34" s="638">
        <f t="shared" si="0"/>
        <v>771</v>
      </c>
      <c r="W34" s="638">
        <f t="shared" si="0"/>
        <v>771</v>
      </c>
      <c r="X34" s="648">
        <f t="shared" si="0"/>
        <v>771</v>
      </c>
    </row>
    <row r="35" spans="2:26" s="24" customFormat="1" ht="13" x14ac:dyDescent="0.3">
      <c r="B35" s="166" t="s">
        <v>393</v>
      </c>
      <c r="C35" s="409"/>
      <c r="D35" s="620"/>
      <c r="E35" s="695">
        <f>E36+E37+E38+E39</f>
        <v>0</v>
      </c>
      <c r="F35" s="539">
        <f t="shared" ref="F35:X35" si="1">F36+F37+F38+F39</f>
        <v>0</v>
      </c>
      <c r="G35" s="539">
        <f t="shared" si="1"/>
        <v>0</v>
      </c>
      <c r="H35" s="539">
        <f t="shared" si="1"/>
        <v>0</v>
      </c>
      <c r="I35" s="539">
        <f t="shared" si="1"/>
        <v>0</v>
      </c>
      <c r="J35" s="539">
        <f t="shared" si="1"/>
        <v>0</v>
      </c>
      <c r="K35" s="539">
        <f t="shared" si="1"/>
        <v>0</v>
      </c>
      <c r="L35" s="539">
        <f t="shared" si="1"/>
        <v>0</v>
      </c>
      <c r="M35" s="539">
        <f t="shared" si="1"/>
        <v>0</v>
      </c>
      <c r="N35" s="543">
        <f t="shared" si="1"/>
        <v>0</v>
      </c>
      <c r="O35" s="663">
        <f>O36+O37+O38+O39</f>
        <v>0</v>
      </c>
      <c r="P35" s="664">
        <f t="shared" si="1"/>
        <v>0</v>
      </c>
      <c r="Q35" s="664">
        <f t="shared" si="1"/>
        <v>0</v>
      </c>
      <c r="R35" s="664">
        <f t="shared" si="1"/>
        <v>0</v>
      </c>
      <c r="S35" s="664">
        <f t="shared" si="1"/>
        <v>0</v>
      </c>
      <c r="T35" s="664">
        <f t="shared" si="1"/>
        <v>0</v>
      </c>
      <c r="U35" s="664">
        <f t="shared" si="1"/>
        <v>0</v>
      </c>
      <c r="V35" s="664">
        <f t="shared" si="1"/>
        <v>11</v>
      </c>
      <c r="W35" s="664">
        <f t="shared" si="1"/>
        <v>22</v>
      </c>
      <c r="X35" s="665">
        <f t="shared" si="1"/>
        <v>33</v>
      </c>
      <c r="Z35" s="414"/>
    </row>
    <row r="36" spans="2:26" x14ac:dyDescent="0.25">
      <c r="B36" s="167" t="s">
        <v>394</v>
      </c>
      <c r="C36" s="38" t="s">
        <v>395</v>
      </c>
      <c r="D36" s="511">
        <f>'1.8 Rehabilitation SN_ECO'!D34</f>
        <v>1012.22</v>
      </c>
      <c r="E36" s="39">
        <f t="shared" ref="E36:N36" si="2">E29*$F$7*$F$16*E31</f>
        <v>0</v>
      </c>
      <c r="F36" s="40">
        <f t="shared" si="2"/>
        <v>0</v>
      </c>
      <c r="G36" s="40">
        <f t="shared" si="2"/>
        <v>0</v>
      </c>
      <c r="H36" s="40">
        <f t="shared" si="2"/>
        <v>0</v>
      </c>
      <c r="I36" s="40">
        <f t="shared" si="2"/>
        <v>0</v>
      </c>
      <c r="J36" s="40">
        <f t="shared" si="2"/>
        <v>0</v>
      </c>
      <c r="K36" s="40">
        <f t="shared" si="2"/>
        <v>0</v>
      </c>
      <c r="L36" s="40">
        <f t="shared" si="2"/>
        <v>0</v>
      </c>
      <c r="M36" s="40">
        <f t="shared" si="2"/>
        <v>0</v>
      </c>
      <c r="N36" s="458">
        <f t="shared" si="2"/>
        <v>0</v>
      </c>
      <c r="O36" s="39">
        <f t="shared" ref="O36:X36" si="3">O29*$F$7*$G$17*O31</f>
        <v>0</v>
      </c>
      <c r="P36" s="406">
        <f t="shared" si="3"/>
        <v>0</v>
      </c>
      <c r="Q36" s="406">
        <f t="shared" si="3"/>
        <v>0</v>
      </c>
      <c r="R36" s="406">
        <f t="shared" si="3"/>
        <v>0</v>
      </c>
      <c r="S36" s="406">
        <f t="shared" si="3"/>
        <v>0</v>
      </c>
      <c r="T36" s="406">
        <f t="shared" si="3"/>
        <v>0</v>
      </c>
      <c r="U36" s="406">
        <f t="shared" si="3"/>
        <v>0</v>
      </c>
      <c r="V36" s="406">
        <f t="shared" si="3"/>
        <v>0</v>
      </c>
      <c r="W36" s="406">
        <f t="shared" si="3"/>
        <v>0</v>
      </c>
      <c r="X36" s="627">
        <f t="shared" si="3"/>
        <v>0</v>
      </c>
    </row>
    <row r="37" spans="2:26" x14ac:dyDescent="0.25">
      <c r="B37" s="167" t="s">
        <v>396</v>
      </c>
      <c r="C37" s="38" t="s">
        <v>395</v>
      </c>
      <c r="D37" s="511">
        <f>'1.8 Rehabilitation SN_ECO'!D35</f>
        <v>1070</v>
      </c>
      <c r="E37" s="39"/>
      <c r="F37" s="40"/>
      <c r="G37" s="40"/>
      <c r="H37" s="40"/>
      <c r="I37" s="40"/>
      <c r="J37" s="40"/>
      <c r="K37" s="40"/>
      <c r="L37" s="40"/>
      <c r="M37" s="40"/>
      <c r="N37" s="458"/>
      <c r="O37" s="39"/>
      <c r="P37" s="40"/>
      <c r="Q37" s="40"/>
      <c r="R37" s="40"/>
      <c r="S37" s="40"/>
      <c r="T37" s="40"/>
      <c r="U37" s="40"/>
      <c r="V37" s="43">
        <f>$G$8*$G$10*$G$17*25%</f>
        <v>11</v>
      </c>
      <c r="W37" s="43">
        <f>$G$8*$G$10*$G$17*50%</f>
        <v>22</v>
      </c>
      <c r="X37" s="130">
        <f>$G$8*$G$10*$G$17*75%</f>
        <v>33</v>
      </c>
    </row>
    <row r="38" spans="2:26" x14ac:dyDescent="0.25">
      <c r="B38" s="167" t="s">
        <v>397</v>
      </c>
      <c r="C38" s="38" t="s">
        <v>395</v>
      </c>
      <c r="D38" s="511">
        <f>'1.8 Rehabilitation SN_ECO'!D36</f>
        <v>1070</v>
      </c>
      <c r="E38" s="39"/>
      <c r="F38" s="40"/>
      <c r="G38" s="40"/>
      <c r="H38" s="40"/>
      <c r="I38" s="40"/>
      <c r="J38" s="40"/>
      <c r="K38" s="40"/>
      <c r="L38" s="40"/>
      <c r="M38" s="40"/>
      <c r="N38" s="458"/>
      <c r="O38" s="39"/>
      <c r="P38" s="40"/>
      <c r="Q38" s="40"/>
      <c r="R38" s="40"/>
      <c r="S38" s="40"/>
      <c r="T38" s="40"/>
      <c r="U38" s="40"/>
      <c r="V38" s="48"/>
      <c r="W38" s="48"/>
      <c r="X38" s="129">
        <f>$G$8*$G$11*$G$17*20%</f>
        <v>0</v>
      </c>
    </row>
    <row r="39" spans="2:26" x14ac:dyDescent="0.25">
      <c r="B39" s="168" t="s">
        <v>398</v>
      </c>
      <c r="C39" s="38" t="s">
        <v>395</v>
      </c>
      <c r="D39" s="511">
        <f>'1.8 Rehabilitation SN_ECO'!D37</f>
        <v>1070</v>
      </c>
      <c r="E39" s="697"/>
      <c r="F39" s="40"/>
      <c r="G39" s="40"/>
      <c r="H39" s="40"/>
      <c r="I39" s="40"/>
      <c r="J39" s="40"/>
      <c r="K39" s="40"/>
      <c r="L39" s="40"/>
      <c r="M39" s="40"/>
      <c r="N39" s="458"/>
      <c r="O39" s="39">
        <f t="shared" ref="O39:X39" si="4">$F$7*$G$17*O32*O29</f>
        <v>0</v>
      </c>
      <c r="P39" s="40">
        <f t="shared" si="4"/>
        <v>0</v>
      </c>
      <c r="Q39" s="40">
        <f t="shared" si="4"/>
        <v>0</v>
      </c>
      <c r="R39" s="40">
        <f t="shared" si="4"/>
        <v>0</v>
      </c>
      <c r="S39" s="40">
        <f t="shared" si="4"/>
        <v>0</v>
      </c>
      <c r="T39" s="40">
        <f t="shared" si="4"/>
        <v>0</v>
      </c>
      <c r="U39" s="40">
        <f t="shared" si="4"/>
        <v>0</v>
      </c>
      <c r="V39" s="40">
        <f t="shared" si="4"/>
        <v>0</v>
      </c>
      <c r="W39" s="40">
        <f t="shared" si="4"/>
        <v>0</v>
      </c>
      <c r="X39" s="129">
        <f t="shared" si="4"/>
        <v>0</v>
      </c>
    </row>
    <row r="40" spans="2:26" x14ac:dyDescent="0.25">
      <c r="B40" s="168" t="s">
        <v>399</v>
      </c>
      <c r="C40" s="38" t="s">
        <v>400</v>
      </c>
      <c r="D40" s="511">
        <f>'1.8 Rehabilitation SN_ECO'!D38</f>
        <v>5</v>
      </c>
      <c r="E40" s="42">
        <f t="shared" ref="E40:X40" si="5">$F7*$F18*E29*500</f>
        <v>0</v>
      </c>
      <c r="F40" s="40">
        <f t="shared" si="5"/>
        <v>0</v>
      </c>
      <c r="G40" s="40">
        <f t="shared" si="5"/>
        <v>0</v>
      </c>
      <c r="H40" s="40">
        <f t="shared" si="5"/>
        <v>0</v>
      </c>
      <c r="I40" s="40">
        <f t="shared" si="5"/>
        <v>0</v>
      </c>
      <c r="J40" s="40">
        <f t="shared" si="5"/>
        <v>0</v>
      </c>
      <c r="K40" s="40">
        <f t="shared" si="5"/>
        <v>0</v>
      </c>
      <c r="L40" s="40">
        <f t="shared" si="5"/>
        <v>0</v>
      </c>
      <c r="M40" s="40">
        <f t="shared" si="5"/>
        <v>0</v>
      </c>
      <c r="N40" s="458">
        <f t="shared" si="5"/>
        <v>0</v>
      </c>
      <c r="O40" s="39">
        <f t="shared" si="5"/>
        <v>0</v>
      </c>
      <c r="P40" s="40">
        <f t="shared" si="5"/>
        <v>0</v>
      </c>
      <c r="Q40" s="40">
        <f t="shared" si="5"/>
        <v>0</v>
      </c>
      <c r="R40" s="40">
        <f t="shared" si="5"/>
        <v>0</v>
      </c>
      <c r="S40" s="40">
        <f t="shared" si="5"/>
        <v>0</v>
      </c>
      <c r="T40" s="40">
        <f t="shared" si="5"/>
        <v>0</v>
      </c>
      <c r="U40" s="40">
        <f t="shared" si="5"/>
        <v>0</v>
      </c>
      <c r="V40" s="40">
        <f t="shared" si="5"/>
        <v>0</v>
      </c>
      <c r="W40" s="40">
        <f t="shared" si="5"/>
        <v>0</v>
      </c>
      <c r="X40" s="129">
        <f t="shared" si="5"/>
        <v>0</v>
      </c>
    </row>
    <row r="41" spans="2:26" ht="13" x14ac:dyDescent="0.3">
      <c r="B41" s="542" t="s">
        <v>401</v>
      </c>
      <c r="C41" s="38" t="s">
        <v>400</v>
      </c>
      <c r="D41" s="511">
        <f>193*'FCs _SER'!B163</f>
        <v>193</v>
      </c>
      <c r="E41" s="42"/>
      <c r="F41" s="40"/>
      <c r="G41" s="40"/>
      <c r="H41" s="40"/>
      <c r="I41" s="40"/>
      <c r="J41" s="40"/>
      <c r="K41" s="40"/>
      <c r="L41" s="40"/>
      <c r="M41" s="40"/>
      <c r="N41" s="458"/>
      <c r="O41" s="112"/>
      <c r="P41" s="40"/>
      <c r="Q41" s="40"/>
      <c r="R41" s="40"/>
      <c r="S41" s="40"/>
      <c r="T41" s="40"/>
      <c r="U41" s="40">
        <f>$G22*$G9*40%</f>
        <v>700</v>
      </c>
      <c r="V41" s="40">
        <f>$G22*$G9*60%</f>
        <v>1050</v>
      </c>
      <c r="W41" s="40">
        <f>$G22*$G9*80%</f>
        <v>1400</v>
      </c>
      <c r="X41" s="430">
        <f>$G22*$G9*100%*X29</f>
        <v>1400</v>
      </c>
    </row>
    <row r="42" spans="2:26" ht="13" x14ac:dyDescent="0.3">
      <c r="B42" s="169" t="s">
        <v>402</v>
      </c>
      <c r="C42" s="38" t="s">
        <v>400</v>
      </c>
      <c r="D42" s="511">
        <f>'1.8 Rehabilitation SN_ECO'!D40</f>
        <v>30</v>
      </c>
      <c r="E42" s="42"/>
      <c r="F42" s="40"/>
      <c r="G42" s="40"/>
      <c r="H42" s="40"/>
      <c r="I42" s="40"/>
      <c r="J42" s="40"/>
      <c r="K42" s="40"/>
      <c r="L42" s="40"/>
      <c r="M42" s="40"/>
      <c r="N42" s="458"/>
      <c r="O42" s="633">
        <f t="shared" ref="O42:X42" si="6">$E$24*$P$10*O30*N15</f>
        <v>108</v>
      </c>
      <c r="P42" s="41">
        <f t="shared" si="6"/>
        <v>102.6</v>
      </c>
      <c r="Q42" s="41">
        <f t="shared" si="6"/>
        <v>0</v>
      </c>
      <c r="R42" s="41">
        <f t="shared" si="6"/>
        <v>91.8</v>
      </c>
      <c r="S42" s="41">
        <f t="shared" si="6"/>
        <v>0</v>
      </c>
      <c r="T42" s="41">
        <f t="shared" si="6"/>
        <v>86.4</v>
      </c>
      <c r="U42" s="41">
        <f t="shared" si="6"/>
        <v>135</v>
      </c>
      <c r="V42" s="41">
        <f t="shared" si="6"/>
        <v>81</v>
      </c>
      <c r="W42" s="41">
        <f t="shared" si="6"/>
        <v>0</v>
      </c>
      <c r="X42" s="626">
        <f t="shared" si="6"/>
        <v>81</v>
      </c>
    </row>
    <row r="43" spans="2:26" ht="13" x14ac:dyDescent="0.3">
      <c r="B43" s="169" t="s">
        <v>747</v>
      </c>
      <c r="C43" s="38" t="s">
        <v>400</v>
      </c>
      <c r="D43" s="773">
        <f>350*'FCs _SER'!B163</f>
        <v>350</v>
      </c>
      <c r="E43" s="698">
        <f t="shared" ref="E43:N43" si="7">$E$34*(1+E33)*$O$9</f>
        <v>584.89457673345225</v>
      </c>
      <c r="F43" s="652">
        <f t="shared" si="7"/>
        <v>581.93643134375316</v>
      </c>
      <c r="G43" s="652">
        <f t="shared" si="7"/>
        <v>576.58659393685093</v>
      </c>
      <c r="H43" s="652">
        <f t="shared" si="7"/>
        <v>571.9290884296654</v>
      </c>
      <c r="I43" s="652">
        <f t="shared" si="7"/>
        <v>569.53739641246204</v>
      </c>
      <c r="J43" s="652">
        <f t="shared" si="7"/>
        <v>566.76806881359482</v>
      </c>
      <c r="K43" s="652">
        <f t="shared" si="7"/>
        <v>564.50225532361276</v>
      </c>
      <c r="L43" s="652">
        <f t="shared" si="7"/>
        <v>560.6000209797545</v>
      </c>
      <c r="M43" s="652">
        <f t="shared" si="7"/>
        <v>558.39714675338291</v>
      </c>
      <c r="N43" s="712">
        <f t="shared" si="7"/>
        <v>558.39714675338291</v>
      </c>
    </row>
    <row r="44" spans="2:26" ht="13" x14ac:dyDescent="0.3">
      <c r="B44" s="169" t="s">
        <v>775</v>
      </c>
      <c r="C44" s="38" t="s">
        <v>400</v>
      </c>
      <c r="D44" s="773">
        <f>375*'FCs _SER'!B163</f>
        <v>375</v>
      </c>
      <c r="E44" s="698"/>
      <c r="F44" s="652"/>
      <c r="G44" s="652"/>
      <c r="H44" s="652"/>
      <c r="I44" s="652"/>
      <c r="J44" s="652"/>
      <c r="K44" s="652"/>
      <c r="L44" s="652"/>
      <c r="M44" s="652"/>
      <c r="N44" s="712"/>
      <c r="O44" s="632">
        <f t="shared" ref="O44:X44" si="8">$O$34*(1+O33)*$P$9</f>
        <v>621.45048777929298</v>
      </c>
      <c r="P44" s="652">
        <f t="shared" si="8"/>
        <v>618.30745830273781</v>
      </c>
      <c r="Q44" s="652">
        <f t="shared" si="8"/>
        <v>612.62325605790409</v>
      </c>
      <c r="R44" s="652">
        <f t="shared" si="8"/>
        <v>607.67465645651941</v>
      </c>
      <c r="S44" s="652">
        <f t="shared" si="8"/>
        <v>605.13348368824086</v>
      </c>
      <c r="T44" s="652">
        <f t="shared" si="8"/>
        <v>602.19107311444452</v>
      </c>
      <c r="U44" s="652">
        <f t="shared" si="8"/>
        <v>599.78364628133852</v>
      </c>
      <c r="V44" s="652">
        <f t="shared" si="8"/>
        <v>595.63752229098918</v>
      </c>
      <c r="W44" s="652">
        <f t="shared" si="8"/>
        <v>593.29696842546934</v>
      </c>
      <c r="X44" s="666">
        <f t="shared" si="8"/>
        <v>593.29696842546934</v>
      </c>
    </row>
    <row r="45" spans="2:26" ht="13" x14ac:dyDescent="0.3">
      <c r="B45" s="169" t="s">
        <v>403</v>
      </c>
      <c r="C45" s="38"/>
      <c r="D45" s="774"/>
      <c r="E45" s="42"/>
      <c r="F45" s="43"/>
      <c r="G45" s="43"/>
      <c r="H45" s="43"/>
      <c r="I45" s="43"/>
      <c r="J45" s="43"/>
      <c r="K45" s="43"/>
      <c r="L45" s="43"/>
      <c r="M45" s="43"/>
      <c r="N45" s="459"/>
      <c r="O45" s="639"/>
      <c r="P45" s="46"/>
      <c r="Q45" s="46"/>
      <c r="R45" s="46"/>
      <c r="S45" s="46"/>
      <c r="T45" s="46"/>
      <c r="U45" s="46"/>
      <c r="V45" s="46"/>
      <c r="W45" s="46"/>
      <c r="X45" s="431"/>
    </row>
    <row r="46" spans="2:26" x14ac:dyDescent="0.25">
      <c r="B46" s="167" t="s">
        <v>404</v>
      </c>
      <c r="C46" s="38" t="s">
        <v>405</v>
      </c>
      <c r="D46" s="513">
        <f>'1.8 Rehabilitation SN_ECO'!D43</f>
        <v>1724.9999999999998</v>
      </c>
      <c r="E46" s="42"/>
      <c r="F46" s="43"/>
      <c r="G46" s="43"/>
      <c r="H46" s="43"/>
      <c r="I46" s="43"/>
      <c r="J46" s="43"/>
      <c r="K46" s="43"/>
      <c r="L46" s="43"/>
      <c r="M46" s="43"/>
      <c r="N46" s="459"/>
      <c r="O46" s="639"/>
      <c r="P46" s="46"/>
      <c r="Q46" s="46"/>
      <c r="R46" s="46"/>
      <c r="S46" s="46"/>
      <c r="T46" s="46"/>
      <c r="U46" s="46"/>
      <c r="V46" s="46"/>
      <c r="W46" s="46"/>
      <c r="X46" s="431"/>
    </row>
    <row r="47" spans="2:26" x14ac:dyDescent="0.25">
      <c r="B47" s="167" t="s">
        <v>406</v>
      </c>
      <c r="C47" s="38" t="s">
        <v>405</v>
      </c>
      <c r="D47" s="513">
        <f>'1.8 Rehabilitation SN_ECO'!D44</f>
        <v>3104.9999999999995</v>
      </c>
      <c r="E47" s="42"/>
      <c r="F47" s="43"/>
      <c r="G47" s="43"/>
      <c r="H47" s="43"/>
      <c r="I47" s="43"/>
      <c r="J47" s="43"/>
      <c r="K47" s="43"/>
      <c r="L47" s="43"/>
      <c r="M47" s="43"/>
      <c r="N47" s="459"/>
      <c r="O47" s="639">
        <v>1</v>
      </c>
      <c r="P47" s="46"/>
      <c r="Q47" s="46"/>
      <c r="R47" s="46"/>
      <c r="S47" s="46"/>
      <c r="T47" s="46"/>
      <c r="U47" s="46"/>
      <c r="V47" s="46"/>
      <c r="W47" s="46"/>
      <c r="X47" s="431"/>
    </row>
    <row r="48" spans="2:26" x14ac:dyDescent="0.25">
      <c r="B48" s="167" t="s">
        <v>471</v>
      </c>
      <c r="C48" s="38" t="s">
        <v>405</v>
      </c>
      <c r="D48" s="513">
        <f>'1.8 Rehabilitation SN_ECO'!D45</f>
        <v>690</v>
      </c>
      <c r="E48" s="42"/>
      <c r="F48" s="43"/>
      <c r="G48" s="43"/>
      <c r="H48" s="43"/>
      <c r="I48" s="43"/>
      <c r="J48" s="43"/>
      <c r="K48" s="43"/>
      <c r="L48" s="43"/>
      <c r="M48" s="43"/>
      <c r="N48" s="459"/>
      <c r="O48" s="639">
        <v>1</v>
      </c>
      <c r="P48" s="46"/>
      <c r="Q48" s="46"/>
      <c r="R48" s="46"/>
      <c r="S48" s="46">
        <v>1</v>
      </c>
      <c r="T48" s="46"/>
      <c r="U48" s="46"/>
      <c r="V48" s="46"/>
      <c r="W48" s="46"/>
      <c r="X48" s="431"/>
    </row>
    <row r="49" spans="2:24" x14ac:dyDescent="0.25">
      <c r="B49" s="167" t="s">
        <v>472</v>
      </c>
      <c r="C49" s="38" t="s">
        <v>473</v>
      </c>
      <c r="D49" s="513">
        <f>38500*'FCs _SER'!B167</f>
        <v>26564.999999999996</v>
      </c>
      <c r="E49" s="42">
        <v>1</v>
      </c>
      <c r="F49" s="43"/>
      <c r="G49" s="43"/>
      <c r="H49" s="43">
        <v>1</v>
      </c>
      <c r="I49" s="43"/>
      <c r="J49" s="43"/>
      <c r="K49" s="43">
        <v>1</v>
      </c>
      <c r="L49" s="43"/>
      <c r="M49" s="43"/>
      <c r="N49" s="459">
        <v>1</v>
      </c>
      <c r="O49" s="639">
        <v>1</v>
      </c>
      <c r="P49" s="46"/>
      <c r="Q49" s="46"/>
      <c r="R49" s="46">
        <v>1</v>
      </c>
      <c r="S49" s="46"/>
      <c r="T49" s="46"/>
      <c r="U49" s="46">
        <v>1</v>
      </c>
      <c r="V49" s="46"/>
      <c r="W49" s="46">
        <v>1</v>
      </c>
      <c r="X49" s="431"/>
    </row>
    <row r="50" spans="2:24" ht="13" x14ac:dyDescent="0.3">
      <c r="B50" s="169" t="s">
        <v>408</v>
      </c>
      <c r="C50" s="38"/>
      <c r="D50" s="512"/>
      <c r="E50" s="42"/>
      <c r="F50" s="43"/>
      <c r="G50" s="43"/>
      <c r="H50" s="43"/>
      <c r="I50" s="43"/>
      <c r="J50" s="43"/>
      <c r="K50" s="43"/>
      <c r="L50" s="43"/>
      <c r="M50" s="43"/>
      <c r="N50" s="459"/>
      <c r="O50" s="639"/>
      <c r="P50" s="46"/>
      <c r="Q50" s="46"/>
      <c r="R50" s="46"/>
      <c r="S50" s="46"/>
      <c r="T50" s="46"/>
      <c r="U50" s="46"/>
      <c r="V50" s="46"/>
      <c r="W50" s="46"/>
      <c r="X50" s="431"/>
    </row>
    <row r="51" spans="2:24" x14ac:dyDescent="0.25">
      <c r="B51" s="167"/>
      <c r="C51" s="38"/>
      <c r="D51" s="513"/>
      <c r="E51" s="42"/>
      <c r="F51" s="43"/>
      <c r="G51" s="43"/>
      <c r="H51" s="43"/>
      <c r="I51" s="43"/>
      <c r="J51" s="43"/>
      <c r="K51" s="43"/>
      <c r="L51" s="43"/>
      <c r="M51" s="43"/>
      <c r="N51" s="459"/>
      <c r="O51" s="639"/>
      <c r="P51" s="46"/>
      <c r="Q51" s="46"/>
      <c r="R51" s="46"/>
      <c r="S51" s="46"/>
      <c r="T51" s="46"/>
      <c r="U51" s="46"/>
      <c r="V51" s="46"/>
      <c r="W51" s="46"/>
      <c r="X51" s="431"/>
    </row>
    <row r="52" spans="2:24" x14ac:dyDescent="0.25">
      <c r="B52" s="167" t="s">
        <v>411</v>
      </c>
      <c r="C52" s="38" t="s">
        <v>400</v>
      </c>
      <c r="D52" s="513">
        <f>'1.8 Rehabilitation SN_ECO'!D48</f>
        <v>5350</v>
      </c>
      <c r="E52" s="42"/>
      <c r="F52" s="43"/>
      <c r="G52" s="43"/>
      <c r="H52" s="43"/>
      <c r="I52" s="43"/>
      <c r="J52" s="43"/>
      <c r="K52" s="43"/>
      <c r="L52" s="43"/>
      <c r="M52" s="43"/>
      <c r="N52" s="459"/>
      <c r="O52" s="639">
        <f>0.6322*150/1000</f>
        <v>9.4829999999999998E-2</v>
      </c>
      <c r="P52" s="119"/>
      <c r="Q52" s="46"/>
      <c r="R52" s="46"/>
      <c r="S52" s="46"/>
      <c r="T52" s="46"/>
      <c r="U52" s="46"/>
      <c r="V52" s="46"/>
      <c r="W52" s="46"/>
      <c r="X52" s="431"/>
    </row>
    <row r="53" spans="2:24" x14ac:dyDescent="0.25">
      <c r="B53" s="167" t="s">
        <v>412</v>
      </c>
      <c r="C53" s="38" t="s">
        <v>400</v>
      </c>
      <c r="D53" s="513">
        <f>'1.8 Rehabilitation SN_ECO'!D49</f>
        <v>2250</v>
      </c>
      <c r="E53" s="42"/>
      <c r="F53" s="705"/>
      <c r="G53" s="705"/>
      <c r="H53" s="705"/>
      <c r="I53" s="705"/>
      <c r="J53" s="705"/>
      <c r="K53" s="705"/>
      <c r="L53" s="705"/>
      <c r="M53" s="705"/>
      <c r="N53" s="459"/>
      <c r="O53" s="639">
        <f t="shared" ref="O53:X53" si="9">7.5*$P$10*N15</f>
        <v>1.125</v>
      </c>
      <c r="P53" s="46">
        <f t="shared" si="9"/>
        <v>1.0687499999999999</v>
      </c>
      <c r="Q53" s="46">
        <f t="shared" si="9"/>
        <v>1.0125</v>
      </c>
      <c r="R53" s="46">
        <f t="shared" si="9"/>
        <v>0.95624999999999993</v>
      </c>
      <c r="S53" s="46">
        <f t="shared" si="9"/>
        <v>0.9</v>
      </c>
      <c r="T53" s="46">
        <f t="shared" si="9"/>
        <v>0.9</v>
      </c>
      <c r="U53" s="46">
        <f t="shared" si="9"/>
        <v>0.84375</v>
      </c>
      <c r="V53" s="46">
        <f t="shared" si="9"/>
        <v>0.84375</v>
      </c>
      <c r="W53" s="46">
        <f t="shared" si="9"/>
        <v>0.84375</v>
      </c>
      <c r="X53" s="431">
        <f t="shared" si="9"/>
        <v>0.84375</v>
      </c>
    </row>
    <row r="54" spans="2:24" x14ac:dyDescent="0.25">
      <c r="B54" s="167" t="s">
        <v>776</v>
      </c>
      <c r="C54" s="38" t="s">
        <v>400</v>
      </c>
      <c r="D54" s="513">
        <f>300*'FCs _SER'!B163</f>
        <v>300</v>
      </c>
      <c r="E54" s="427">
        <f>90*$O$9</f>
        <v>90</v>
      </c>
      <c r="F54" s="43">
        <f>90*$O$9</f>
        <v>90</v>
      </c>
      <c r="G54" s="43">
        <f t="shared" ref="G54:N54" si="10">90*$O$9</f>
        <v>90</v>
      </c>
      <c r="H54" s="43">
        <f t="shared" si="10"/>
        <v>90</v>
      </c>
      <c r="I54" s="43">
        <f t="shared" si="10"/>
        <v>90</v>
      </c>
      <c r="J54" s="43">
        <f t="shared" si="10"/>
        <v>90</v>
      </c>
      <c r="K54" s="43">
        <f t="shared" si="10"/>
        <v>90</v>
      </c>
      <c r="L54" s="43">
        <f t="shared" si="10"/>
        <v>90</v>
      </c>
      <c r="M54" s="43">
        <f t="shared" si="10"/>
        <v>90</v>
      </c>
      <c r="N54" s="43">
        <f t="shared" si="10"/>
        <v>90</v>
      </c>
      <c r="O54" s="427"/>
      <c r="P54" s="43"/>
      <c r="Q54" s="43"/>
      <c r="R54" s="43"/>
      <c r="S54" s="43"/>
      <c r="T54" s="43"/>
      <c r="U54" s="43"/>
      <c r="V54" s="43"/>
      <c r="W54" s="43"/>
      <c r="X54" s="667"/>
    </row>
    <row r="55" spans="2:24" x14ac:dyDescent="0.25">
      <c r="B55" s="167" t="s">
        <v>566</v>
      </c>
      <c r="C55" s="38" t="s">
        <v>400</v>
      </c>
      <c r="D55" s="513">
        <f>400*'FCs _SER'!B163</f>
        <v>400</v>
      </c>
      <c r="E55" s="427"/>
      <c r="F55" s="43"/>
      <c r="G55" s="43"/>
      <c r="H55" s="43"/>
      <c r="I55" s="43"/>
      <c r="J55" s="43"/>
      <c r="K55" s="43"/>
      <c r="L55" s="43"/>
      <c r="M55" s="43"/>
      <c r="N55" s="656"/>
      <c r="O55" s="427">
        <f>60*$P$9</f>
        <v>51</v>
      </c>
      <c r="P55" s="43">
        <f>60*$P$9</f>
        <v>51</v>
      </c>
      <c r="Q55" s="43">
        <f t="shared" ref="Q55:X55" si="11">60*$P$9</f>
        <v>51</v>
      </c>
      <c r="R55" s="43">
        <f>60*$P$9</f>
        <v>51</v>
      </c>
      <c r="S55" s="43">
        <f t="shared" si="11"/>
        <v>51</v>
      </c>
      <c r="T55" s="43">
        <f t="shared" si="11"/>
        <v>51</v>
      </c>
      <c r="U55" s="43">
        <f t="shared" si="11"/>
        <v>51</v>
      </c>
      <c r="V55" s="43">
        <f t="shared" si="11"/>
        <v>51</v>
      </c>
      <c r="W55" s="43">
        <f t="shared" si="11"/>
        <v>51</v>
      </c>
      <c r="X55" s="43">
        <f t="shared" si="11"/>
        <v>51</v>
      </c>
    </row>
    <row r="56" spans="2:24" x14ac:dyDescent="0.25">
      <c r="B56" s="167" t="s">
        <v>478</v>
      </c>
      <c r="C56" s="38" t="s">
        <v>400</v>
      </c>
      <c r="D56" s="513">
        <f>5*'FCs _SER'!B163</f>
        <v>5</v>
      </c>
      <c r="E56" s="427">
        <v>1500</v>
      </c>
      <c r="F56" s="43">
        <v>1500</v>
      </c>
      <c r="G56" s="43">
        <v>1500</v>
      </c>
      <c r="H56" s="43">
        <v>1500</v>
      </c>
      <c r="I56" s="43">
        <v>1500</v>
      </c>
      <c r="J56" s="43">
        <v>1500</v>
      </c>
      <c r="K56" s="43">
        <v>1500</v>
      </c>
      <c r="L56" s="43">
        <v>1500</v>
      </c>
      <c r="M56" s="43">
        <v>1500</v>
      </c>
      <c r="N56" s="656">
        <v>1500</v>
      </c>
      <c r="O56" s="757">
        <v>1800</v>
      </c>
      <c r="P56" s="43">
        <v>2000</v>
      </c>
      <c r="Q56" s="43">
        <v>2000</v>
      </c>
      <c r="R56" s="43">
        <v>2000</v>
      </c>
      <c r="S56" s="43">
        <v>2000</v>
      </c>
      <c r="T56" s="43">
        <v>2000</v>
      </c>
      <c r="U56" s="43">
        <v>2000</v>
      </c>
      <c r="V56" s="43">
        <v>2000</v>
      </c>
      <c r="W56" s="43">
        <v>2000</v>
      </c>
      <c r="X56" s="657">
        <v>2000</v>
      </c>
    </row>
    <row r="57" spans="2:24" ht="13" x14ac:dyDescent="0.3">
      <c r="B57" s="170" t="s">
        <v>413</v>
      </c>
      <c r="C57" s="38"/>
      <c r="D57" s="512"/>
      <c r="E57" s="641"/>
      <c r="F57" s="38"/>
      <c r="G57" s="38"/>
      <c r="H57" s="38"/>
      <c r="I57" s="38"/>
      <c r="J57" s="38"/>
      <c r="K57" s="38"/>
      <c r="L57" s="38"/>
      <c r="M57" s="38"/>
      <c r="N57" s="647"/>
      <c r="O57" s="658"/>
      <c r="P57" s="36"/>
      <c r="Q57" s="758"/>
      <c r="R57" s="634"/>
      <c r="S57" s="634"/>
      <c r="T57" s="634"/>
      <c r="U57" s="634"/>
      <c r="V57" s="634"/>
      <c r="W57" s="634"/>
      <c r="X57" s="660"/>
    </row>
    <row r="58" spans="2:24" x14ac:dyDescent="0.25">
      <c r="B58" s="167" t="s">
        <v>414</v>
      </c>
      <c r="C58" s="38" t="s">
        <v>415</v>
      </c>
      <c r="D58" s="514">
        <f>'1.8 Rehabilitation SN_ECO'!D51</f>
        <v>296.61016949152543</v>
      </c>
      <c r="E58" s="407">
        <f t="shared" ref="E58:X58" si="12">E35/100</f>
        <v>0</v>
      </c>
      <c r="F58" s="417">
        <f t="shared" si="12"/>
        <v>0</v>
      </c>
      <c r="G58" s="417">
        <f t="shared" si="12"/>
        <v>0</v>
      </c>
      <c r="H58" s="417">
        <f t="shared" si="12"/>
        <v>0</v>
      </c>
      <c r="I58" s="417">
        <f t="shared" si="12"/>
        <v>0</v>
      </c>
      <c r="J58" s="417">
        <f t="shared" si="12"/>
        <v>0</v>
      </c>
      <c r="K58" s="417">
        <f t="shared" si="12"/>
        <v>0</v>
      </c>
      <c r="L58" s="417">
        <f t="shared" si="12"/>
        <v>0</v>
      </c>
      <c r="M58" s="417">
        <f t="shared" si="12"/>
        <v>0</v>
      </c>
      <c r="N58" s="544">
        <f t="shared" si="12"/>
        <v>0</v>
      </c>
      <c r="O58" s="415">
        <f t="shared" si="12"/>
        <v>0</v>
      </c>
      <c r="P58" s="417">
        <f t="shared" si="12"/>
        <v>0</v>
      </c>
      <c r="Q58" s="417">
        <f t="shared" si="12"/>
        <v>0</v>
      </c>
      <c r="R58" s="417">
        <f t="shared" si="12"/>
        <v>0</v>
      </c>
      <c r="S58" s="417">
        <f t="shared" si="12"/>
        <v>0</v>
      </c>
      <c r="T58" s="417">
        <f t="shared" si="12"/>
        <v>0</v>
      </c>
      <c r="U58" s="417">
        <f t="shared" si="12"/>
        <v>0</v>
      </c>
      <c r="V58" s="417">
        <f t="shared" si="12"/>
        <v>0.11</v>
      </c>
      <c r="W58" s="417">
        <f t="shared" si="12"/>
        <v>0.22</v>
      </c>
      <c r="X58" s="437">
        <f t="shared" si="12"/>
        <v>0.33</v>
      </c>
    </row>
    <row r="59" spans="2:24" x14ac:dyDescent="0.25">
      <c r="B59" s="167" t="s">
        <v>416</v>
      </c>
      <c r="C59" s="38" t="s">
        <v>400</v>
      </c>
      <c r="D59" s="514">
        <f>'1.8 Rehabilitation SN_ECO'!D52</f>
        <v>46.610169491525426</v>
      </c>
      <c r="E59" s="407">
        <f t="shared" ref="E59:X59" si="13">E41</f>
        <v>0</v>
      </c>
      <c r="F59" s="417">
        <f t="shared" si="13"/>
        <v>0</v>
      </c>
      <c r="G59" s="417">
        <f t="shared" si="13"/>
        <v>0</v>
      </c>
      <c r="H59" s="417">
        <f t="shared" si="13"/>
        <v>0</v>
      </c>
      <c r="I59" s="417">
        <f t="shared" si="13"/>
        <v>0</v>
      </c>
      <c r="J59" s="417">
        <f t="shared" si="13"/>
        <v>0</v>
      </c>
      <c r="K59" s="417">
        <f t="shared" si="13"/>
        <v>0</v>
      </c>
      <c r="L59" s="417">
        <f t="shared" si="13"/>
        <v>0</v>
      </c>
      <c r="M59" s="417">
        <f t="shared" si="13"/>
        <v>0</v>
      </c>
      <c r="N59" s="544">
        <f t="shared" si="13"/>
        <v>0</v>
      </c>
      <c r="O59" s="415">
        <f t="shared" si="13"/>
        <v>0</v>
      </c>
      <c r="P59" s="417">
        <f t="shared" si="13"/>
        <v>0</v>
      </c>
      <c r="Q59" s="417">
        <f t="shared" si="13"/>
        <v>0</v>
      </c>
      <c r="R59" s="417">
        <f t="shared" si="13"/>
        <v>0</v>
      </c>
      <c r="S59" s="417">
        <f t="shared" si="13"/>
        <v>0</v>
      </c>
      <c r="T59" s="417">
        <f t="shared" si="13"/>
        <v>0</v>
      </c>
      <c r="U59" s="417">
        <f t="shared" si="13"/>
        <v>700</v>
      </c>
      <c r="V59" s="417">
        <f t="shared" si="13"/>
        <v>1050</v>
      </c>
      <c r="W59" s="417">
        <f t="shared" si="13"/>
        <v>1400</v>
      </c>
      <c r="X59" s="437">
        <f t="shared" si="13"/>
        <v>1400</v>
      </c>
    </row>
    <row r="60" spans="2:24" x14ac:dyDescent="0.25">
      <c r="B60" s="167" t="s">
        <v>417</v>
      </c>
      <c r="C60" s="38" t="s">
        <v>405</v>
      </c>
      <c r="D60" s="514">
        <f>'1.8 Rehabilitation SN_ECO'!D53</f>
        <v>413.99999999999994</v>
      </c>
      <c r="E60" s="640">
        <f t="shared" ref="E60:N60" si="14">(E43)/100</f>
        <v>5.8489457673345226</v>
      </c>
      <c r="F60" s="433">
        <f t="shared" si="14"/>
        <v>5.8193643134375312</v>
      </c>
      <c r="G60" s="433">
        <f t="shared" si="14"/>
        <v>5.765865939368509</v>
      </c>
      <c r="H60" s="433">
        <f t="shared" si="14"/>
        <v>5.7192908842966537</v>
      </c>
      <c r="I60" s="433">
        <f t="shared" si="14"/>
        <v>5.6953739641246202</v>
      </c>
      <c r="J60" s="433">
        <f t="shared" si="14"/>
        <v>5.6676806881359481</v>
      </c>
      <c r="K60" s="433">
        <f t="shared" si="14"/>
        <v>5.645022553236128</v>
      </c>
      <c r="L60" s="433">
        <f t="shared" si="14"/>
        <v>5.6060002097975454</v>
      </c>
      <c r="M60" s="433">
        <f t="shared" si="14"/>
        <v>5.5839714675338294</v>
      </c>
      <c r="N60" s="432">
        <f t="shared" si="14"/>
        <v>5.5839714675338294</v>
      </c>
      <c r="O60" s="640">
        <f>(O44)/100</f>
        <v>6.2145048777929297</v>
      </c>
      <c r="P60" s="433">
        <f t="shared" ref="P60:X60" si="15">(P44)/100</f>
        <v>6.1830745830273779</v>
      </c>
      <c r="Q60" s="433">
        <f t="shared" si="15"/>
        <v>6.1262325605790409</v>
      </c>
      <c r="R60" s="433">
        <f t="shared" si="15"/>
        <v>6.0767465645651946</v>
      </c>
      <c r="S60" s="433">
        <f t="shared" si="15"/>
        <v>6.0513348368824085</v>
      </c>
      <c r="T60" s="433">
        <f t="shared" si="15"/>
        <v>6.0219107311444455</v>
      </c>
      <c r="U60" s="433">
        <f t="shared" si="15"/>
        <v>5.9978364628133853</v>
      </c>
      <c r="V60" s="433">
        <f t="shared" si="15"/>
        <v>5.9563752229098919</v>
      </c>
      <c r="W60" s="433">
        <f t="shared" si="15"/>
        <v>5.9329696842546937</v>
      </c>
      <c r="X60" s="432">
        <f t="shared" si="15"/>
        <v>5.9329696842546937</v>
      </c>
    </row>
    <row r="61" spans="2:24" x14ac:dyDescent="0.25">
      <c r="B61" s="167" t="s">
        <v>418</v>
      </c>
      <c r="C61" s="38" t="s">
        <v>400</v>
      </c>
      <c r="D61" s="514">
        <f>'1.8 Rehabilitation SN_ECO'!D54</f>
        <v>0</v>
      </c>
      <c r="E61" s="407">
        <f t="shared" ref="E61:X61" si="16">(E41+E36+E37+E38+E39)</f>
        <v>0</v>
      </c>
      <c r="F61" s="417">
        <f t="shared" si="16"/>
        <v>0</v>
      </c>
      <c r="G61" s="417">
        <f t="shared" si="16"/>
        <v>0</v>
      </c>
      <c r="H61" s="417">
        <f t="shared" si="16"/>
        <v>0</v>
      </c>
      <c r="I61" s="417">
        <f t="shared" si="16"/>
        <v>0</v>
      </c>
      <c r="J61" s="417">
        <f t="shared" si="16"/>
        <v>0</v>
      </c>
      <c r="K61" s="417">
        <f t="shared" si="16"/>
        <v>0</v>
      </c>
      <c r="L61" s="417">
        <f t="shared" si="16"/>
        <v>0</v>
      </c>
      <c r="M61" s="417">
        <f t="shared" si="16"/>
        <v>0</v>
      </c>
      <c r="N61" s="544">
        <f t="shared" si="16"/>
        <v>0</v>
      </c>
      <c r="O61" s="415">
        <f t="shared" si="16"/>
        <v>0</v>
      </c>
      <c r="P61" s="417">
        <f t="shared" si="16"/>
        <v>0</v>
      </c>
      <c r="Q61" s="417">
        <f t="shared" si="16"/>
        <v>0</v>
      </c>
      <c r="R61" s="417">
        <f t="shared" si="16"/>
        <v>0</v>
      </c>
      <c r="S61" s="417">
        <f t="shared" si="16"/>
        <v>0</v>
      </c>
      <c r="T61" s="417">
        <f t="shared" si="16"/>
        <v>0</v>
      </c>
      <c r="U61" s="417">
        <f t="shared" si="16"/>
        <v>700</v>
      </c>
      <c r="V61" s="417">
        <f t="shared" si="16"/>
        <v>1061</v>
      </c>
      <c r="W61" s="417">
        <f t="shared" si="16"/>
        <v>1422</v>
      </c>
      <c r="X61" s="437">
        <f t="shared" si="16"/>
        <v>1433</v>
      </c>
    </row>
    <row r="62" spans="2:24" x14ac:dyDescent="0.25">
      <c r="B62" s="167"/>
      <c r="C62" s="38"/>
      <c r="D62" s="512"/>
      <c r="E62" s="47"/>
      <c r="F62" s="38"/>
      <c r="G62" s="38"/>
      <c r="H62" s="38"/>
      <c r="I62" s="38"/>
      <c r="J62" s="38"/>
      <c r="K62" s="38"/>
      <c r="L62" s="38"/>
      <c r="M62" s="38"/>
      <c r="N62" s="49"/>
      <c r="O62" s="641"/>
      <c r="P62" s="38"/>
      <c r="Q62" s="38"/>
      <c r="R62" s="38"/>
      <c r="S62" s="38"/>
      <c r="T62" s="38"/>
      <c r="U62" s="38"/>
      <c r="V62" s="38"/>
      <c r="W62" s="38"/>
      <c r="X62" s="649"/>
    </row>
    <row r="63" spans="2:24" ht="13" x14ac:dyDescent="0.3">
      <c r="B63" s="169" t="s">
        <v>479</v>
      </c>
      <c r="C63" s="38"/>
      <c r="D63" s="512"/>
      <c r="E63" s="47"/>
      <c r="F63" s="38"/>
      <c r="G63" s="38"/>
      <c r="H63" s="38"/>
      <c r="I63" s="38"/>
      <c r="J63" s="38"/>
      <c r="K63" s="38"/>
      <c r="L63" s="38"/>
      <c r="M63" s="38"/>
      <c r="N63" s="49"/>
      <c r="O63" s="641"/>
      <c r="P63" s="38"/>
      <c r="Q63" s="38"/>
      <c r="R63" s="38"/>
      <c r="S63" s="38"/>
      <c r="T63" s="38"/>
      <c r="U63" s="38"/>
      <c r="V63" s="38"/>
      <c r="W63" s="38"/>
      <c r="X63" s="649"/>
    </row>
    <row r="64" spans="2:24" x14ac:dyDescent="0.25">
      <c r="B64" s="167" t="s">
        <v>480</v>
      </c>
      <c r="C64" s="38" t="s">
        <v>421</v>
      </c>
      <c r="D64" s="512"/>
      <c r="E64" s="641">
        <v>10</v>
      </c>
      <c r="F64" s="38">
        <v>10</v>
      </c>
      <c r="G64" s="38">
        <v>10</v>
      </c>
      <c r="H64" s="38">
        <v>10</v>
      </c>
      <c r="I64" s="38">
        <v>10</v>
      </c>
      <c r="J64" s="38">
        <v>10</v>
      </c>
      <c r="K64" s="38">
        <v>10</v>
      </c>
      <c r="L64" s="38">
        <v>10</v>
      </c>
      <c r="M64" s="38">
        <v>10</v>
      </c>
      <c r="N64" s="125">
        <v>10</v>
      </c>
      <c r="O64" s="641">
        <v>10</v>
      </c>
      <c r="P64" s="38">
        <v>10</v>
      </c>
      <c r="Q64" s="38">
        <v>10</v>
      </c>
      <c r="R64" s="38">
        <v>10</v>
      </c>
      <c r="S64" s="38">
        <v>10</v>
      </c>
      <c r="T64" s="38">
        <v>10</v>
      </c>
      <c r="U64" s="38">
        <v>10</v>
      </c>
      <c r="V64" s="38">
        <v>10</v>
      </c>
      <c r="W64" s="38">
        <v>10</v>
      </c>
      <c r="X64" s="125">
        <v>10</v>
      </c>
    </row>
    <row r="65" spans="2:26" x14ac:dyDescent="0.25">
      <c r="B65" s="167" t="s">
        <v>481</v>
      </c>
      <c r="C65" s="38" t="s">
        <v>421</v>
      </c>
      <c r="D65" s="512"/>
      <c r="E65" s="641">
        <v>8</v>
      </c>
      <c r="F65" s="38">
        <v>8</v>
      </c>
      <c r="G65" s="38">
        <v>8</v>
      </c>
      <c r="H65" s="38">
        <v>8</v>
      </c>
      <c r="I65" s="38">
        <v>8</v>
      </c>
      <c r="J65" s="38">
        <v>8</v>
      </c>
      <c r="K65" s="38">
        <v>8</v>
      </c>
      <c r="L65" s="38">
        <v>8</v>
      </c>
      <c r="M65" s="38">
        <v>8</v>
      </c>
      <c r="N65" s="125">
        <v>8</v>
      </c>
      <c r="O65" s="641">
        <v>8</v>
      </c>
      <c r="P65" s="38">
        <v>8</v>
      </c>
      <c r="Q65" s="38">
        <v>8</v>
      </c>
      <c r="R65" s="38">
        <v>8</v>
      </c>
      <c r="S65" s="38">
        <v>8</v>
      </c>
      <c r="T65" s="38">
        <v>8</v>
      </c>
      <c r="U65" s="38">
        <v>8</v>
      </c>
      <c r="V65" s="38">
        <v>8</v>
      </c>
      <c r="W65" s="38">
        <v>8</v>
      </c>
      <c r="X65" s="125">
        <v>8</v>
      </c>
    </row>
    <row r="66" spans="2:26" x14ac:dyDescent="0.25">
      <c r="B66" s="171" t="s">
        <v>422</v>
      </c>
      <c r="C66" s="38" t="s">
        <v>421</v>
      </c>
      <c r="D66" s="512"/>
      <c r="E66" s="641">
        <v>10</v>
      </c>
      <c r="F66" s="38">
        <v>10</v>
      </c>
      <c r="G66" s="38">
        <v>10</v>
      </c>
      <c r="H66" s="38">
        <v>10</v>
      </c>
      <c r="I66" s="38">
        <v>10</v>
      </c>
      <c r="J66" s="38">
        <v>10</v>
      </c>
      <c r="K66" s="38">
        <v>10</v>
      </c>
      <c r="L66" s="38">
        <v>10</v>
      </c>
      <c r="M66" s="38">
        <v>10</v>
      </c>
      <c r="N66" s="125">
        <v>10</v>
      </c>
      <c r="O66" s="641">
        <v>10</v>
      </c>
      <c r="P66" s="38">
        <v>10</v>
      </c>
      <c r="Q66" s="38">
        <v>10</v>
      </c>
      <c r="R66" s="38">
        <v>10</v>
      </c>
      <c r="S66" s="38">
        <v>10</v>
      </c>
      <c r="T66" s="38">
        <v>10</v>
      </c>
      <c r="U66" s="38">
        <v>10</v>
      </c>
      <c r="V66" s="38">
        <v>10</v>
      </c>
      <c r="W66" s="38">
        <v>10</v>
      </c>
      <c r="X66" s="125">
        <v>10</v>
      </c>
    </row>
    <row r="67" spans="2:26" x14ac:dyDescent="0.25">
      <c r="B67" s="171" t="s">
        <v>423</v>
      </c>
      <c r="C67" s="38" t="s">
        <v>421</v>
      </c>
      <c r="D67" s="512"/>
      <c r="E67" s="641">
        <v>20</v>
      </c>
      <c r="F67" s="38">
        <v>20</v>
      </c>
      <c r="G67" s="38">
        <v>20</v>
      </c>
      <c r="H67" s="38">
        <v>20</v>
      </c>
      <c r="I67" s="38">
        <v>20</v>
      </c>
      <c r="J67" s="38">
        <v>20</v>
      </c>
      <c r="K67" s="38">
        <v>20</v>
      </c>
      <c r="L67" s="38">
        <v>20</v>
      </c>
      <c r="M67" s="38">
        <v>20</v>
      </c>
      <c r="N67" s="125">
        <v>20</v>
      </c>
      <c r="O67" s="641">
        <v>22</v>
      </c>
      <c r="P67" s="38">
        <v>22</v>
      </c>
      <c r="Q67" s="38">
        <v>22</v>
      </c>
      <c r="R67" s="38">
        <v>22</v>
      </c>
      <c r="S67" s="38">
        <v>22</v>
      </c>
      <c r="T67" s="38">
        <v>22</v>
      </c>
      <c r="U67" s="38">
        <v>22</v>
      </c>
      <c r="V67" s="38">
        <v>22</v>
      </c>
      <c r="W67" s="38">
        <v>22</v>
      </c>
      <c r="X67" s="647">
        <v>22</v>
      </c>
    </row>
    <row r="68" spans="2:26" x14ac:dyDescent="0.25">
      <c r="B68" s="171" t="s">
        <v>424</v>
      </c>
      <c r="C68" s="38" t="s">
        <v>421</v>
      </c>
      <c r="D68" s="512"/>
      <c r="E68" s="641">
        <v>0</v>
      </c>
      <c r="F68" s="38">
        <v>0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647">
        <v>0</v>
      </c>
      <c r="O68" s="641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8">
        <v>0</v>
      </c>
      <c r="X68" s="649">
        <v>0</v>
      </c>
    </row>
    <row r="69" spans="2:26" x14ac:dyDescent="0.25">
      <c r="B69" s="171" t="s">
        <v>425</v>
      </c>
      <c r="C69" s="38" t="s">
        <v>421</v>
      </c>
      <c r="D69" s="512"/>
      <c r="E69" s="49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647">
        <v>0</v>
      </c>
      <c r="O69" s="641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4</v>
      </c>
      <c r="W69" s="38">
        <v>4</v>
      </c>
      <c r="X69" s="649">
        <v>4</v>
      </c>
    </row>
    <row r="70" spans="2:26" x14ac:dyDescent="0.25">
      <c r="B70" s="172" t="s">
        <v>482</v>
      </c>
      <c r="C70" s="139" t="s">
        <v>421</v>
      </c>
      <c r="D70" s="512"/>
      <c r="E70" s="641">
        <v>0</v>
      </c>
      <c r="F70" s="38">
        <v>0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647">
        <v>0</v>
      </c>
      <c r="O70" s="641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3</v>
      </c>
      <c r="W70" s="38">
        <v>3</v>
      </c>
      <c r="X70" s="649">
        <v>3</v>
      </c>
    </row>
    <row r="71" spans="2:26" ht="13" thickBot="1" x14ac:dyDescent="0.3">
      <c r="B71" s="168" t="s">
        <v>483</v>
      </c>
      <c r="C71" s="139" t="s">
        <v>421</v>
      </c>
      <c r="D71" s="515"/>
      <c r="E71" s="658">
        <v>24</v>
      </c>
      <c r="F71" s="658">
        <v>24</v>
      </c>
      <c r="G71" s="658">
        <v>24</v>
      </c>
      <c r="H71" s="658">
        <v>24</v>
      </c>
      <c r="I71" s="658">
        <v>24</v>
      </c>
      <c r="J71" s="658">
        <v>24</v>
      </c>
      <c r="K71" s="658">
        <v>24</v>
      </c>
      <c r="L71" s="658">
        <v>24</v>
      </c>
      <c r="M71" s="658">
        <v>24</v>
      </c>
      <c r="N71" s="658">
        <v>24</v>
      </c>
      <c r="O71" s="659">
        <f>((O42+O41)*10/1200)+27</f>
        <v>27.9</v>
      </c>
      <c r="P71" s="659">
        <f t="shared" ref="P71:X71" si="17">((P42+P41)*10/1200)+27</f>
        <v>27.855</v>
      </c>
      <c r="Q71" s="659">
        <f t="shared" si="17"/>
        <v>27</v>
      </c>
      <c r="R71" s="659">
        <f t="shared" si="17"/>
        <v>27.765000000000001</v>
      </c>
      <c r="S71" s="659">
        <f t="shared" si="17"/>
        <v>27</v>
      </c>
      <c r="T71" s="659">
        <f t="shared" si="17"/>
        <v>27.72</v>
      </c>
      <c r="U71" s="659">
        <f t="shared" si="17"/>
        <v>33.958333333333336</v>
      </c>
      <c r="V71" s="659">
        <f t="shared" si="17"/>
        <v>36.424999999999997</v>
      </c>
      <c r="W71" s="659">
        <f t="shared" si="17"/>
        <v>38.666666666666664</v>
      </c>
      <c r="X71" s="659">
        <f t="shared" si="17"/>
        <v>39.341666666666669</v>
      </c>
    </row>
    <row r="72" spans="2:26" s="138" customFormat="1" ht="13.5" thickBot="1" x14ac:dyDescent="0.35">
      <c r="B72" s="142" t="s">
        <v>359</v>
      </c>
      <c r="C72" s="143" t="s">
        <v>421</v>
      </c>
      <c r="D72" s="516">
        <f>'1.8 Rehabilitation SN_ECO'!D64</f>
        <v>1660</v>
      </c>
      <c r="E72" s="761">
        <f t="shared" ref="E72:N72" si="18">SUM(E64:E71)*$J12</f>
        <v>72</v>
      </c>
      <c r="F72" s="762">
        <f t="shared" si="18"/>
        <v>72</v>
      </c>
      <c r="G72" s="762">
        <f t="shared" si="18"/>
        <v>72</v>
      </c>
      <c r="H72" s="762">
        <f t="shared" si="18"/>
        <v>72</v>
      </c>
      <c r="I72" s="762">
        <f t="shared" si="18"/>
        <v>72</v>
      </c>
      <c r="J72" s="762">
        <f t="shared" si="18"/>
        <v>72</v>
      </c>
      <c r="K72" s="762">
        <f t="shared" si="18"/>
        <v>72</v>
      </c>
      <c r="L72" s="762">
        <f t="shared" si="18"/>
        <v>72</v>
      </c>
      <c r="M72" s="762">
        <f t="shared" si="18"/>
        <v>72</v>
      </c>
      <c r="N72" s="762">
        <f t="shared" si="18"/>
        <v>72</v>
      </c>
      <c r="O72" s="764">
        <f t="shared" ref="O72:X72" si="19">SUM(O64:O71)*$K12</f>
        <v>70.110000000000014</v>
      </c>
      <c r="P72" s="764">
        <f t="shared" si="19"/>
        <v>70.069500000000005</v>
      </c>
      <c r="Q72" s="764">
        <f t="shared" si="19"/>
        <v>69.3</v>
      </c>
      <c r="R72" s="764">
        <f t="shared" si="19"/>
        <v>69.988500000000002</v>
      </c>
      <c r="S72" s="764">
        <f t="shared" si="19"/>
        <v>69.3</v>
      </c>
      <c r="T72" s="764">
        <f t="shared" si="19"/>
        <v>69.948000000000008</v>
      </c>
      <c r="U72" s="764">
        <f t="shared" si="19"/>
        <v>75.562500000000014</v>
      </c>
      <c r="V72" s="764">
        <f t="shared" si="19"/>
        <v>84.082499999999996</v>
      </c>
      <c r="W72" s="764">
        <f t="shared" si="19"/>
        <v>86.1</v>
      </c>
      <c r="X72" s="766">
        <f t="shared" si="19"/>
        <v>86.70750000000001</v>
      </c>
    </row>
    <row r="73" spans="2:26" s="138" customFormat="1" ht="13.5" thickBot="1" x14ac:dyDescent="0.35">
      <c r="B73" s="503" t="s">
        <v>361</v>
      </c>
      <c r="C73" s="144" t="s">
        <v>421</v>
      </c>
      <c r="D73" s="516">
        <f>'1.8 Rehabilitation SN_ECO'!D65</f>
        <v>1660</v>
      </c>
      <c r="E73" s="759">
        <f>SUM(E64:E71)-E72</f>
        <v>0</v>
      </c>
      <c r="F73" s="759">
        <f t="shared" ref="F73:N73" si="20">SUM(F64:F71)-F72</f>
        <v>0</v>
      </c>
      <c r="G73" s="759">
        <f t="shared" si="20"/>
        <v>0</v>
      </c>
      <c r="H73" s="759">
        <f t="shared" si="20"/>
        <v>0</v>
      </c>
      <c r="I73" s="759">
        <f t="shared" si="20"/>
        <v>0</v>
      </c>
      <c r="J73" s="759">
        <f t="shared" si="20"/>
        <v>0</v>
      </c>
      <c r="K73" s="759">
        <f t="shared" si="20"/>
        <v>0</v>
      </c>
      <c r="L73" s="759">
        <f t="shared" si="20"/>
        <v>0</v>
      </c>
      <c r="M73" s="759">
        <f t="shared" si="20"/>
        <v>0</v>
      </c>
      <c r="N73" s="759">
        <f t="shared" si="20"/>
        <v>0</v>
      </c>
      <c r="O73" s="759">
        <f>SUM(O64:O71)-O72</f>
        <v>7.789999999999992</v>
      </c>
      <c r="P73" s="759">
        <f t="shared" ref="P73:X73" si="21">SUM(P64:P71)-P72</f>
        <v>7.785499999999999</v>
      </c>
      <c r="Q73" s="759">
        <f t="shared" si="21"/>
        <v>7.7000000000000028</v>
      </c>
      <c r="R73" s="759">
        <f t="shared" si="21"/>
        <v>7.7764999999999986</v>
      </c>
      <c r="S73" s="759">
        <f t="shared" si="21"/>
        <v>7.7000000000000028</v>
      </c>
      <c r="T73" s="759">
        <f t="shared" si="21"/>
        <v>7.7719999999999914</v>
      </c>
      <c r="U73" s="759">
        <f t="shared" si="21"/>
        <v>8.3958333333333286</v>
      </c>
      <c r="V73" s="759">
        <f t="shared" si="21"/>
        <v>9.3425000000000011</v>
      </c>
      <c r="W73" s="759">
        <f t="shared" si="21"/>
        <v>9.5666666666666629</v>
      </c>
      <c r="X73" s="760">
        <f t="shared" si="21"/>
        <v>9.6341666666666583</v>
      </c>
    </row>
    <row r="74" spans="2:26" ht="18.75" customHeight="1" x14ac:dyDescent="0.25">
      <c r="B74" s="1953" t="s">
        <v>428</v>
      </c>
      <c r="C74" s="1955" t="s">
        <v>334</v>
      </c>
      <c r="D74" s="1957"/>
      <c r="E74" s="1959" t="s">
        <v>377</v>
      </c>
      <c r="F74" s="1960"/>
      <c r="G74" s="1960"/>
      <c r="H74" s="1960"/>
      <c r="I74" s="1960"/>
      <c r="J74" s="1960"/>
      <c r="K74" s="1960"/>
      <c r="L74" s="1960"/>
      <c r="M74" s="1960"/>
      <c r="N74" s="1960"/>
      <c r="O74" s="1963" t="s">
        <v>378</v>
      </c>
      <c r="P74" s="1964"/>
      <c r="Q74" s="1964"/>
      <c r="R74" s="1964"/>
      <c r="S74" s="1964"/>
      <c r="T74" s="1964"/>
      <c r="U74" s="1964"/>
      <c r="V74" s="1964"/>
      <c r="W74" s="1964"/>
      <c r="X74" s="1965"/>
    </row>
    <row r="75" spans="2:26" ht="18.75" customHeight="1" thickBot="1" x14ac:dyDescent="0.3">
      <c r="B75" s="1954"/>
      <c r="C75" s="1956"/>
      <c r="D75" s="1958"/>
      <c r="E75" s="1961"/>
      <c r="F75" s="1962"/>
      <c r="G75" s="1962"/>
      <c r="H75" s="1962"/>
      <c r="I75" s="1962"/>
      <c r="J75" s="1962"/>
      <c r="K75" s="1962"/>
      <c r="L75" s="1962"/>
      <c r="M75" s="1962"/>
      <c r="N75" s="1962"/>
      <c r="O75" s="1966"/>
      <c r="P75" s="1967"/>
      <c r="Q75" s="1967"/>
      <c r="R75" s="1967"/>
      <c r="S75" s="1967"/>
      <c r="T75" s="1967"/>
      <c r="U75" s="1967"/>
      <c r="V75" s="1967"/>
      <c r="W75" s="1967"/>
      <c r="X75" s="1968"/>
    </row>
    <row r="76" spans="2:26" ht="13" x14ac:dyDescent="0.3">
      <c r="B76" s="164"/>
      <c r="C76" s="73"/>
      <c r="D76" s="441"/>
      <c r="E76" s="33" t="s">
        <v>161</v>
      </c>
      <c r="F76" s="33" t="s">
        <v>162</v>
      </c>
      <c r="G76" s="475" t="s">
        <v>163</v>
      </c>
      <c r="H76" s="33" t="s">
        <v>164</v>
      </c>
      <c r="I76" s="33" t="s">
        <v>165</v>
      </c>
      <c r="J76" s="33" t="s">
        <v>166</v>
      </c>
      <c r="K76" s="33" t="s">
        <v>167</v>
      </c>
      <c r="L76" s="33" t="s">
        <v>168</v>
      </c>
      <c r="M76" s="33" t="s">
        <v>169</v>
      </c>
      <c r="N76" s="33" t="s">
        <v>170</v>
      </c>
      <c r="O76" s="33" t="s">
        <v>161</v>
      </c>
      <c r="P76" s="34" t="s">
        <v>162</v>
      </c>
      <c r="Q76" s="34" t="s">
        <v>163</v>
      </c>
      <c r="R76" s="34" t="s">
        <v>164</v>
      </c>
      <c r="S76" s="34" t="s">
        <v>165</v>
      </c>
      <c r="T76" s="34" t="s">
        <v>166</v>
      </c>
      <c r="U76" s="34" t="s">
        <v>167</v>
      </c>
      <c r="V76" s="34" t="s">
        <v>168</v>
      </c>
      <c r="W76" s="34" t="s">
        <v>169</v>
      </c>
      <c r="X76" s="35" t="s">
        <v>170</v>
      </c>
    </row>
    <row r="77" spans="2:26" ht="13" x14ac:dyDescent="0.3">
      <c r="B77" s="166" t="s">
        <v>429</v>
      </c>
      <c r="C77" s="36"/>
      <c r="D77" s="443"/>
      <c r="E77" s="47"/>
      <c r="F77" s="119"/>
      <c r="G77" s="119"/>
      <c r="H77" s="119"/>
      <c r="I77" s="119"/>
      <c r="J77" s="119"/>
      <c r="K77" s="119"/>
      <c r="L77" s="119"/>
      <c r="M77" s="119"/>
      <c r="N77" s="119"/>
      <c r="O77" s="133"/>
      <c r="P77" s="119"/>
      <c r="Q77" s="119"/>
      <c r="R77" s="119"/>
      <c r="S77" s="119"/>
      <c r="T77" s="119"/>
      <c r="U77" s="119"/>
      <c r="V77" s="119"/>
      <c r="W77" s="119"/>
      <c r="X77" s="128"/>
      <c r="Z77" s="37"/>
    </row>
    <row r="78" spans="2:26" x14ac:dyDescent="0.25">
      <c r="B78" s="167" t="s">
        <v>394</v>
      </c>
      <c r="C78" s="485" t="s">
        <v>430</v>
      </c>
      <c r="D78" s="444"/>
      <c r="E78" s="39">
        <f t="shared" ref="E78:X78" si="22">E36*$D36</f>
        <v>0</v>
      </c>
      <c r="F78" s="39">
        <f t="shared" si="22"/>
        <v>0</v>
      </c>
      <c r="G78" s="39">
        <f t="shared" si="22"/>
        <v>0</v>
      </c>
      <c r="H78" s="39">
        <f t="shared" si="22"/>
        <v>0</v>
      </c>
      <c r="I78" s="39">
        <f t="shared" si="22"/>
        <v>0</v>
      </c>
      <c r="J78" s="39">
        <f t="shared" si="22"/>
        <v>0</v>
      </c>
      <c r="K78" s="39">
        <f t="shared" si="22"/>
        <v>0</v>
      </c>
      <c r="L78" s="39">
        <f t="shared" si="22"/>
        <v>0</v>
      </c>
      <c r="M78" s="39">
        <f t="shared" si="22"/>
        <v>0</v>
      </c>
      <c r="N78" s="39">
        <f t="shared" si="22"/>
        <v>0</v>
      </c>
      <c r="O78" s="39">
        <f t="shared" si="22"/>
        <v>0</v>
      </c>
      <c r="P78" s="39">
        <f t="shared" si="22"/>
        <v>0</v>
      </c>
      <c r="Q78" s="39">
        <f t="shared" si="22"/>
        <v>0</v>
      </c>
      <c r="R78" s="39">
        <f t="shared" si="22"/>
        <v>0</v>
      </c>
      <c r="S78" s="39">
        <f t="shared" si="22"/>
        <v>0</v>
      </c>
      <c r="T78" s="39">
        <f t="shared" si="22"/>
        <v>0</v>
      </c>
      <c r="U78" s="39">
        <f t="shared" si="22"/>
        <v>0</v>
      </c>
      <c r="V78" s="39">
        <f t="shared" si="22"/>
        <v>0</v>
      </c>
      <c r="W78" s="39">
        <f t="shared" si="22"/>
        <v>0</v>
      </c>
      <c r="X78" s="151">
        <f t="shared" si="22"/>
        <v>0</v>
      </c>
    </row>
    <row r="79" spans="2:26" x14ac:dyDescent="0.25">
      <c r="B79" s="167" t="s">
        <v>396</v>
      </c>
      <c r="C79" s="485" t="s">
        <v>430</v>
      </c>
      <c r="D79" s="444"/>
      <c r="E79" s="39">
        <f t="shared" ref="E79:X79" si="23">E37*$D37</f>
        <v>0</v>
      </c>
      <c r="F79" s="39">
        <f t="shared" si="23"/>
        <v>0</v>
      </c>
      <c r="G79" s="39">
        <f t="shared" si="23"/>
        <v>0</v>
      </c>
      <c r="H79" s="39">
        <f t="shared" si="23"/>
        <v>0</v>
      </c>
      <c r="I79" s="39">
        <f t="shared" si="23"/>
        <v>0</v>
      </c>
      <c r="J79" s="39">
        <f t="shared" si="23"/>
        <v>0</v>
      </c>
      <c r="K79" s="39">
        <f t="shared" si="23"/>
        <v>0</v>
      </c>
      <c r="L79" s="39">
        <f t="shared" si="23"/>
        <v>0</v>
      </c>
      <c r="M79" s="39">
        <f t="shared" si="23"/>
        <v>0</v>
      </c>
      <c r="N79" s="39">
        <f t="shared" si="23"/>
        <v>0</v>
      </c>
      <c r="O79" s="39">
        <f t="shared" si="23"/>
        <v>0</v>
      </c>
      <c r="P79" s="39">
        <f t="shared" si="23"/>
        <v>0</v>
      </c>
      <c r="Q79" s="39">
        <f t="shared" si="23"/>
        <v>0</v>
      </c>
      <c r="R79" s="39">
        <f t="shared" si="23"/>
        <v>0</v>
      </c>
      <c r="S79" s="39">
        <f t="shared" si="23"/>
        <v>0</v>
      </c>
      <c r="T79" s="39">
        <f t="shared" si="23"/>
        <v>0</v>
      </c>
      <c r="U79" s="39">
        <f t="shared" si="23"/>
        <v>0</v>
      </c>
      <c r="V79" s="39">
        <f t="shared" si="23"/>
        <v>11770</v>
      </c>
      <c r="W79" s="39">
        <f t="shared" si="23"/>
        <v>23540</v>
      </c>
      <c r="X79" s="151">
        <f t="shared" si="23"/>
        <v>35310</v>
      </c>
    </row>
    <row r="80" spans="2:26" x14ac:dyDescent="0.25">
      <c r="B80" s="167" t="s">
        <v>397</v>
      </c>
      <c r="C80" s="485" t="s">
        <v>430</v>
      </c>
      <c r="D80" s="444"/>
      <c r="E80" s="39">
        <f t="shared" ref="E80:X80" si="24">E38*$D38</f>
        <v>0</v>
      </c>
      <c r="F80" s="39">
        <f t="shared" si="24"/>
        <v>0</v>
      </c>
      <c r="G80" s="39">
        <f t="shared" si="24"/>
        <v>0</v>
      </c>
      <c r="H80" s="39">
        <f t="shared" si="24"/>
        <v>0</v>
      </c>
      <c r="I80" s="39">
        <f t="shared" si="24"/>
        <v>0</v>
      </c>
      <c r="J80" s="39">
        <f t="shared" si="24"/>
        <v>0</v>
      </c>
      <c r="K80" s="39">
        <f t="shared" si="24"/>
        <v>0</v>
      </c>
      <c r="L80" s="39">
        <f t="shared" si="24"/>
        <v>0</v>
      </c>
      <c r="M80" s="39">
        <f t="shared" si="24"/>
        <v>0</v>
      </c>
      <c r="N80" s="39">
        <f t="shared" si="24"/>
        <v>0</v>
      </c>
      <c r="O80" s="39">
        <f t="shared" si="24"/>
        <v>0</v>
      </c>
      <c r="P80" s="39">
        <f t="shared" si="24"/>
        <v>0</v>
      </c>
      <c r="Q80" s="39">
        <f t="shared" si="24"/>
        <v>0</v>
      </c>
      <c r="R80" s="39">
        <f t="shared" si="24"/>
        <v>0</v>
      </c>
      <c r="S80" s="39">
        <f t="shared" si="24"/>
        <v>0</v>
      </c>
      <c r="T80" s="39">
        <f t="shared" si="24"/>
        <v>0</v>
      </c>
      <c r="U80" s="39">
        <f t="shared" si="24"/>
        <v>0</v>
      </c>
      <c r="V80" s="39">
        <f t="shared" si="24"/>
        <v>0</v>
      </c>
      <c r="W80" s="39">
        <f t="shared" si="24"/>
        <v>0</v>
      </c>
      <c r="X80" s="151">
        <f t="shared" si="24"/>
        <v>0</v>
      </c>
    </row>
    <row r="81" spans="2:24" x14ac:dyDescent="0.25">
      <c r="B81" s="168" t="s">
        <v>398</v>
      </c>
      <c r="C81" s="485" t="s">
        <v>430</v>
      </c>
      <c r="D81" s="444"/>
      <c r="E81" s="39">
        <f t="shared" ref="E81:X81" si="25">E39*$D39</f>
        <v>0</v>
      </c>
      <c r="F81" s="39">
        <f t="shared" si="25"/>
        <v>0</v>
      </c>
      <c r="G81" s="39">
        <f t="shared" si="25"/>
        <v>0</v>
      </c>
      <c r="H81" s="39">
        <f t="shared" si="25"/>
        <v>0</v>
      </c>
      <c r="I81" s="39">
        <f t="shared" si="25"/>
        <v>0</v>
      </c>
      <c r="J81" s="39">
        <f t="shared" si="25"/>
        <v>0</v>
      </c>
      <c r="K81" s="39">
        <f t="shared" si="25"/>
        <v>0</v>
      </c>
      <c r="L81" s="39">
        <f t="shared" si="25"/>
        <v>0</v>
      </c>
      <c r="M81" s="39">
        <f t="shared" si="25"/>
        <v>0</v>
      </c>
      <c r="N81" s="39">
        <f t="shared" si="25"/>
        <v>0</v>
      </c>
      <c r="O81" s="39">
        <f t="shared" si="25"/>
        <v>0</v>
      </c>
      <c r="P81" s="39">
        <f t="shared" si="25"/>
        <v>0</v>
      </c>
      <c r="Q81" s="39">
        <f t="shared" si="25"/>
        <v>0</v>
      </c>
      <c r="R81" s="39">
        <f t="shared" si="25"/>
        <v>0</v>
      </c>
      <c r="S81" s="39">
        <f t="shared" si="25"/>
        <v>0</v>
      </c>
      <c r="T81" s="39">
        <f t="shared" si="25"/>
        <v>0</v>
      </c>
      <c r="U81" s="39">
        <f t="shared" si="25"/>
        <v>0</v>
      </c>
      <c r="V81" s="39">
        <f t="shared" si="25"/>
        <v>0</v>
      </c>
      <c r="W81" s="39">
        <f t="shared" si="25"/>
        <v>0</v>
      </c>
      <c r="X81" s="151">
        <f t="shared" si="25"/>
        <v>0</v>
      </c>
    </row>
    <row r="82" spans="2:24" x14ac:dyDescent="0.25">
      <c r="B82" s="168" t="s">
        <v>431</v>
      </c>
      <c r="C82" s="485" t="s">
        <v>430</v>
      </c>
      <c r="D82" s="444"/>
      <c r="E82" s="39">
        <f t="shared" ref="E82:X82" si="26">E40*$D40</f>
        <v>0</v>
      </c>
      <c r="F82" s="39">
        <f t="shared" si="26"/>
        <v>0</v>
      </c>
      <c r="G82" s="39">
        <f t="shared" si="26"/>
        <v>0</v>
      </c>
      <c r="H82" s="39">
        <f t="shared" si="26"/>
        <v>0</v>
      </c>
      <c r="I82" s="39">
        <f t="shared" si="26"/>
        <v>0</v>
      </c>
      <c r="J82" s="39">
        <f t="shared" si="26"/>
        <v>0</v>
      </c>
      <c r="K82" s="39">
        <f t="shared" si="26"/>
        <v>0</v>
      </c>
      <c r="L82" s="39">
        <f t="shared" si="26"/>
        <v>0</v>
      </c>
      <c r="M82" s="39">
        <f t="shared" si="26"/>
        <v>0</v>
      </c>
      <c r="N82" s="39">
        <f t="shared" si="26"/>
        <v>0</v>
      </c>
      <c r="O82" s="39">
        <f t="shared" si="26"/>
        <v>0</v>
      </c>
      <c r="P82" s="39">
        <f t="shared" si="26"/>
        <v>0</v>
      </c>
      <c r="Q82" s="39">
        <f t="shared" si="26"/>
        <v>0</v>
      </c>
      <c r="R82" s="39">
        <f t="shared" si="26"/>
        <v>0</v>
      </c>
      <c r="S82" s="39">
        <f t="shared" si="26"/>
        <v>0</v>
      </c>
      <c r="T82" s="39">
        <f t="shared" si="26"/>
        <v>0</v>
      </c>
      <c r="U82" s="39">
        <f t="shared" si="26"/>
        <v>0</v>
      </c>
      <c r="V82" s="39">
        <f t="shared" si="26"/>
        <v>0</v>
      </c>
      <c r="W82" s="39">
        <f t="shared" si="26"/>
        <v>0</v>
      </c>
      <c r="X82" s="151">
        <f t="shared" si="26"/>
        <v>0</v>
      </c>
    </row>
    <row r="83" spans="2:24" x14ac:dyDescent="0.25">
      <c r="B83" s="168" t="s">
        <v>432</v>
      </c>
      <c r="C83" s="485" t="s">
        <v>430</v>
      </c>
      <c r="D83" s="444"/>
      <c r="E83" s="39">
        <f t="shared" ref="E83:X83" si="27">E41*$D41</f>
        <v>0</v>
      </c>
      <c r="F83" s="39">
        <f t="shared" si="27"/>
        <v>0</v>
      </c>
      <c r="G83" s="39">
        <f t="shared" si="27"/>
        <v>0</v>
      </c>
      <c r="H83" s="39">
        <f t="shared" si="27"/>
        <v>0</v>
      </c>
      <c r="I83" s="39">
        <f t="shared" si="27"/>
        <v>0</v>
      </c>
      <c r="J83" s="39">
        <f t="shared" si="27"/>
        <v>0</v>
      </c>
      <c r="K83" s="39">
        <f t="shared" si="27"/>
        <v>0</v>
      </c>
      <c r="L83" s="39">
        <f t="shared" si="27"/>
        <v>0</v>
      </c>
      <c r="M83" s="39">
        <f t="shared" si="27"/>
        <v>0</v>
      </c>
      <c r="N83" s="39">
        <f t="shared" si="27"/>
        <v>0</v>
      </c>
      <c r="O83" s="39">
        <f t="shared" si="27"/>
        <v>0</v>
      </c>
      <c r="P83" s="39">
        <f t="shared" si="27"/>
        <v>0</v>
      </c>
      <c r="Q83" s="39">
        <f t="shared" si="27"/>
        <v>0</v>
      </c>
      <c r="R83" s="39">
        <f t="shared" si="27"/>
        <v>0</v>
      </c>
      <c r="S83" s="39">
        <f t="shared" si="27"/>
        <v>0</v>
      </c>
      <c r="T83" s="39">
        <f t="shared" si="27"/>
        <v>0</v>
      </c>
      <c r="U83" s="39">
        <f t="shared" si="27"/>
        <v>135100</v>
      </c>
      <c r="V83" s="39">
        <f t="shared" si="27"/>
        <v>202650</v>
      </c>
      <c r="W83" s="39">
        <f t="shared" si="27"/>
        <v>270200</v>
      </c>
      <c r="X83" s="151">
        <f t="shared" si="27"/>
        <v>270200</v>
      </c>
    </row>
    <row r="84" spans="2:24" x14ac:dyDescent="0.25">
      <c r="B84" s="167" t="s">
        <v>567</v>
      </c>
      <c r="C84" s="485" t="s">
        <v>430</v>
      </c>
      <c r="D84" s="444"/>
      <c r="E84" s="39">
        <f t="shared" ref="E84:X84" si="28">E42*$D42</f>
        <v>0</v>
      </c>
      <c r="F84" s="39">
        <f t="shared" si="28"/>
        <v>0</v>
      </c>
      <c r="G84" s="39">
        <f t="shared" si="28"/>
        <v>0</v>
      </c>
      <c r="H84" s="39">
        <f t="shared" si="28"/>
        <v>0</v>
      </c>
      <c r="I84" s="39">
        <f t="shared" si="28"/>
        <v>0</v>
      </c>
      <c r="J84" s="39">
        <f t="shared" si="28"/>
        <v>0</v>
      </c>
      <c r="K84" s="39">
        <f t="shared" si="28"/>
        <v>0</v>
      </c>
      <c r="L84" s="39">
        <f t="shared" si="28"/>
        <v>0</v>
      </c>
      <c r="M84" s="39">
        <f t="shared" si="28"/>
        <v>0</v>
      </c>
      <c r="N84" s="39">
        <f t="shared" si="28"/>
        <v>0</v>
      </c>
      <c r="O84" s="39">
        <f t="shared" si="28"/>
        <v>3240</v>
      </c>
      <c r="P84" s="39">
        <f t="shared" si="28"/>
        <v>3078</v>
      </c>
      <c r="Q84" s="39">
        <f t="shared" si="28"/>
        <v>0</v>
      </c>
      <c r="R84" s="39">
        <f t="shared" si="28"/>
        <v>2754</v>
      </c>
      <c r="S84" s="39">
        <f t="shared" si="28"/>
        <v>0</v>
      </c>
      <c r="T84" s="39">
        <f t="shared" si="28"/>
        <v>2592</v>
      </c>
      <c r="U84" s="39">
        <f t="shared" si="28"/>
        <v>4050</v>
      </c>
      <c r="V84" s="39">
        <f t="shared" si="28"/>
        <v>2430</v>
      </c>
      <c r="W84" s="39">
        <f t="shared" si="28"/>
        <v>0</v>
      </c>
      <c r="X84" s="151">
        <f t="shared" si="28"/>
        <v>2430</v>
      </c>
    </row>
    <row r="85" spans="2:24" x14ac:dyDescent="0.25">
      <c r="B85" s="168" t="s">
        <v>568</v>
      </c>
      <c r="C85" s="485" t="s">
        <v>430</v>
      </c>
      <c r="D85" s="444"/>
      <c r="E85" s="39">
        <f t="shared" ref="E85:X85" si="29">E43*$D43</f>
        <v>204713.10185670829</v>
      </c>
      <c r="F85" s="39">
        <f t="shared" si="29"/>
        <v>203677.75097031362</v>
      </c>
      <c r="G85" s="39">
        <f t="shared" si="29"/>
        <v>201805.30787789784</v>
      </c>
      <c r="H85" s="39">
        <f t="shared" si="29"/>
        <v>200175.1809503829</v>
      </c>
      <c r="I85" s="39">
        <f t="shared" si="29"/>
        <v>199338.08874436171</v>
      </c>
      <c r="J85" s="39">
        <f t="shared" si="29"/>
        <v>198368.82408475818</v>
      </c>
      <c r="K85" s="39">
        <f t="shared" si="29"/>
        <v>197575.78936326446</v>
      </c>
      <c r="L85" s="39">
        <f t="shared" si="29"/>
        <v>196210.00734291409</v>
      </c>
      <c r="M85" s="39">
        <f t="shared" si="29"/>
        <v>195439.00136368402</v>
      </c>
      <c r="N85" s="39">
        <f t="shared" si="29"/>
        <v>195439.00136368402</v>
      </c>
      <c r="O85" s="39">
        <f t="shared" si="29"/>
        <v>0</v>
      </c>
      <c r="P85" s="39">
        <f t="shared" si="29"/>
        <v>0</v>
      </c>
      <c r="Q85" s="39">
        <f t="shared" si="29"/>
        <v>0</v>
      </c>
      <c r="R85" s="39">
        <f t="shared" si="29"/>
        <v>0</v>
      </c>
      <c r="S85" s="39">
        <f t="shared" si="29"/>
        <v>0</v>
      </c>
      <c r="T85" s="39">
        <f t="shared" si="29"/>
        <v>0</v>
      </c>
      <c r="U85" s="39">
        <f t="shared" si="29"/>
        <v>0</v>
      </c>
      <c r="V85" s="39">
        <f t="shared" si="29"/>
        <v>0</v>
      </c>
      <c r="W85" s="39">
        <f t="shared" si="29"/>
        <v>0</v>
      </c>
      <c r="X85" s="39">
        <f t="shared" si="29"/>
        <v>0</v>
      </c>
    </row>
    <row r="86" spans="2:24" x14ac:dyDescent="0.25">
      <c r="B86" s="168" t="s">
        <v>569</v>
      </c>
      <c r="C86" s="485"/>
      <c r="D86" s="444"/>
      <c r="E86" s="39">
        <f t="shared" ref="E86:X86" si="30">E44*$D44</f>
        <v>0</v>
      </c>
      <c r="F86" s="39">
        <f t="shared" si="30"/>
        <v>0</v>
      </c>
      <c r="G86" s="39">
        <f t="shared" si="30"/>
        <v>0</v>
      </c>
      <c r="H86" s="39">
        <f t="shared" si="30"/>
        <v>0</v>
      </c>
      <c r="I86" s="39">
        <f t="shared" si="30"/>
        <v>0</v>
      </c>
      <c r="J86" s="39">
        <f t="shared" si="30"/>
        <v>0</v>
      </c>
      <c r="K86" s="39">
        <f t="shared" si="30"/>
        <v>0</v>
      </c>
      <c r="L86" s="39">
        <f t="shared" si="30"/>
        <v>0</v>
      </c>
      <c r="M86" s="39">
        <f t="shared" si="30"/>
        <v>0</v>
      </c>
      <c r="N86" s="39">
        <f t="shared" si="30"/>
        <v>0</v>
      </c>
      <c r="O86" s="39">
        <f t="shared" si="30"/>
        <v>233043.93291723487</v>
      </c>
      <c r="P86" s="39">
        <f t="shared" si="30"/>
        <v>231865.29686352669</v>
      </c>
      <c r="Q86" s="39">
        <f t="shared" si="30"/>
        <v>229733.72102171404</v>
      </c>
      <c r="R86" s="39">
        <f t="shared" si="30"/>
        <v>227877.99617119477</v>
      </c>
      <c r="S86" s="39">
        <f t="shared" si="30"/>
        <v>226925.05638309033</v>
      </c>
      <c r="T86" s="39">
        <f t="shared" si="30"/>
        <v>225821.65241791669</v>
      </c>
      <c r="U86" s="39">
        <f t="shared" si="30"/>
        <v>224918.86735550195</v>
      </c>
      <c r="V86" s="39">
        <f t="shared" si="30"/>
        <v>223364.07085912095</v>
      </c>
      <c r="W86" s="39">
        <f t="shared" si="30"/>
        <v>222486.36315955099</v>
      </c>
      <c r="X86" s="39">
        <f t="shared" si="30"/>
        <v>222486.36315955099</v>
      </c>
    </row>
    <row r="87" spans="2:24" ht="13" x14ac:dyDescent="0.3">
      <c r="B87" s="177" t="s">
        <v>434</v>
      </c>
      <c r="C87" s="485" t="s">
        <v>430</v>
      </c>
      <c r="D87" s="444"/>
      <c r="E87" s="520">
        <f t="shared" ref="E87:W87" si="31">SUM(E78:E86)</f>
        <v>204713.10185670829</v>
      </c>
      <c r="F87" s="520">
        <f t="shared" si="31"/>
        <v>203677.75097031362</v>
      </c>
      <c r="G87" s="520">
        <f>SUM(G78:G86)</f>
        <v>201805.30787789784</v>
      </c>
      <c r="H87" s="520">
        <f t="shared" si="31"/>
        <v>200175.1809503829</v>
      </c>
      <c r="I87" s="520">
        <f t="shared" si="31"/>
        <v>199338.08874436171</v>
      </c>
      <c r="J87" s="520">
        <f t="shared" si="31"/>
        <v>198368.82408475818</v>
      </c>
      <c r="K87" s="520">
        <f t="shared" si="31"/>
        <v>197575.78936326446</v>
      </c>
      <c r="L87" s="520">
        <f t="shared" si="31"/>
        <v>196210.00734291409</v>
      </c>
      <c r="M87" s="520">
        <f t="shared" si="31"/>
        <v>195439.00136368402</v>
      </c>
      <c r="N87" s="520">
        <f t="shared" si="31"/>
        <v>195439.00136368402</v>
      </c>
      <c r="O87" s="520">
        <f t="shared" si="31"/>
        <v>236283.93291723487</v>
      </c>
      <c r="P87" s="520">
        <f t="shared" si="31"/>
        <v>234943.29686352669</v>
      </c>
      <c r="Q87" s="520">
        <f t="shared" si="31"/>
        <v>229733.72102171404</v>
      </c>
      <c r="R87" s="520">
        <f t="shared" si="31"/>
        <v>230631.99617119477</v>
      </c>
      <c r="S87" s="520">
        <f t="shared" si="31"/>
        <v>226925.05638309033</v>
      </c>
      <c r="T87" s="520">
        <f t="shared" si="31"/>
        <v>228413.65241791669</v>
      </c>
      <c r="U87" s="520">
        <f t="shared" si="31"/>
        <v>364068.86735550198</v>
      </c>
      <c r="V87" s="520">
        <f>SUM(V78:V86)</f>
        <v>440214.07085912093</v>
      </c>
      <c r="W87" s="520">
        <f t="shared" si="31"/>
        <v>516226.36315955099</v>
      </c>
      <c r="X87" s="520">
        <f>SUM(X78:X86)</f>
        <v>530426.36315955105</v>
      </c>
    </row>
    <row r="88" spans="2:24" x14ac:dyDescent="0.25">
      <c r="B88" s="167"/>
      <c r="C88" s="485" t="s">
        <v>430</v>
      </c>
      <c r="D88" s="444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151"/>
    </row>
    <row r="89" spans="2:24" ht="13" x14ac:dyDescent="0.3">
      <c r="B89" s="169" t="s">
        <v>403</v>
      </c>
      <c r="C89" s="485" t="s">
        <v>430</v>
      </c>
      <c r="D89" s="444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151"/>
    </row>
    <row r="90" spans="2:24" x14ac:dyDescent="0.25">
      <c r="B90" s="167" t="s">
        <v>404</v>
      </c>
      <c r="C90" s="485" t="s">
        <v>430</v>
      </c>
      <c r="D90" s="444"/>
      <c r="E90" s="39">
        <f t="shared" ref="E90:X90" si="32">E46*$D46</f>
        <v>0</v>
      </c>
      <c r="F90" s="39">
        <f t="shared" si="32"/>
        <v>0</v>
      </c>
      <c r="G90" s="39">
        <f t="shared" si="32"/>
        <v>0</v>
      </c>
      <c r="H90" s="39">
        <f t="shared" si="32"/>
        <v>0</v>
      </c>
      <c r="I90" s="39">
        <f t="shared" si="32"/>
        <v>0</v>
      </c>
      <c r="J90" s="39">
        <f t="shared" si="32"/>
        <v>0</v>
      </c>
      <c r="K90" s="39">
        <f t="shared" si="32"/>
        <v>0</v>
      </c>
      <c r="L90" s="39">
        <f t="shared" si="32"/>
        <v>0</v>
      </c>
      <c r="M90" s="39">
        <f t="shared" si="32"/>
        <v>0</v>
      </c>
      <c r="N90" s="39">
        <f t="shared" si="32"/>
        <v>0</v>
      </c>
      <c r="O90" s="39">
        <f t="shared" si="32"/>
        <v>0</v>
      </c>
      <c r="P90" s="39">
        <f t="shared" si="32"/>
        <v>0</v>
      </c>
      <c r="Q90" s="39">
        <f t="shared" si="32"/>
        <v>0</v>
      </c>
      <c r="R90" s="39">
        <f t="shared" si="32"/>
        <v>0</v>
      </c>
      <c r="S90" s="39">
        <f t="shared" si="32"/>
        <v>0</v>
      </c>
      <c r="T90" s="39">
        <f t="shared" si="32"/>
        <v>0</v>
      </c>
      <c r="U90" s="39">
        <f t="shared" si="32"/>
        <v>0</v>
      </c>
      <c r="V90" s="39">
        <f t="shared" si="32"/>
        <v>0</v>
      </c>
      <c r="W90" s="39">
        <f t="shared" si="32"/>
        <v>0</v>
      </c>
      <c r="X90" s="151">
        <f t="shared" si="32"/>
        <v>0</v>
      </c>
    </row>
    <row r="91" spans="2:24" x14ac:dyDescent="0.25">
      <c r="B91" s="167" t="s">
        <v>406</v>
      </c>
      <c r="C91" s="485" t="s">
        <v>430</v>
      </c>
      <c r="D91" s="444"/>
      <c r="E91" s="39">
        <f t="shared" ref="E91:X91" si="33">E47*$D47</f>
        <v>0</v>
      </c>
      <c r="F91" s="39">
        <f t="shared" si="33"/>
        <v>0</v>
      </c>
      <c r="G91" s="39">
        <f t="shared" si="33"/>
        <v>0</v>
      </c>
      <c r="H91" s="39">
        <f t="shared" si="33"/>
        <v>0</v>
      </c>
      <c r="I91" s="39">
        <f t="shared" si="33"/>
        <v>0</v>
      </c>
      <c r="J91" s="39">
        <f t="shared" si="33"/>
        <v>0</v>
      </c>
      <c r="K91" s="39">
        <f t="shared" si="33"/>
        <v>0</v>
      </c>
      <c r="L91" s="39">
        <f t="shared" si="33"/>
        <v>0</v>
      </c>
      <c r="M91" s="39">
        <f t="shared" si="33"/>
        <v>0</v>
      </c>
      <c r="N91" s="39">
        <f t="shared" si="33"/>
        <v>0</v>
      </c>
      <c r="O91" s="39">
        <f t="shared" si="33"/>
        <v>3104.9999999999995</v>
      </c>
      <c r="P91" s="39">
        <f t="shared" si="33"/>
        <v>0</v>
      </c>
      <c r="Q91" s="39">
        <f t="shared" si="33"/>
        <v>0</v>
      </c>
      <c r="R91" s="39">
        <f t="shared" si="33"/>
        <v>0</v>
      </c>
      <c r="S91" s="39">
        <f t="shared" si="33"/>
        <v>0</v>
      </c>
      <c r="T91" s="39">
        <f t="shared" si="33"/>
        <v>0</v>
      </c>
      <c r="U91" s="39">
        <f t="shared" si="33"/>
        <v>0</v>
      </c>
      <c r="V91" s="39">
        <f t="shared" si="33"/>
        <v>0</v>
      </c>
      <c r="W91" s="39">
        <f t="shared" si="33"/>
        <v>0</v>
      </c>
      <c r="X91" s="151">
        <f t="shared" si="33"/>
        <v>0</v>
      </c>
    </row>
    <row r="92" spans="2:24" x14ac:dyDescent="0.25">
      <c r="B92" s="167" t="s">
        <v>407</v>
      </c>
      <c r="C92" s="485" t="s">
        <v>430</v>
      </c>
      <c r="D92" s="444"/>
      <c r="E92" s="39">
        <f t="shared" ref="E92:X92" si="34">E48*$D48</f>
        <v>0</v>
      </c>
      <c r="F92" s="39">
        <f t="shared" si="34"/>
        <v>0</v>
      </c>
      <c r="G92" s="39">
        <f t="shared" si="34"/>
        <v>0</v>
      </c>
      <c r="H92" s="39">
        <f t="shared" si="34"/>
        <v>0</v>
      </c>
      <c r="I92" s="39">
        <f t="shared" si="34"/>
        <v>0</v>
      </c>
      <c r="J92" s="39">
        <f t="shared" si="34"/>
        <v>0</v>
      </c>
      <c r="K92" s="39">
        <f t="shared" si="34"/>
        <v>0</v>
      </c>
      <c r="L92" s="39">
        <f t="shared" si="34"/>
        <v>0</v>
      </c>
      <c r="M92" s="39">
        <f t="shared" si="34"/>
        <v>0</v>
      </c>
      <c r="N92" s="39">
        <f t="shared" si="34"/>
        <v>0</v>
      </c>
      <c r="O92" s="39">
        <f t="shared" si="34"/>
        <v>690</v>
      </c>
      <c r="P92" s="39">
        <f t="shared" si="34"/>
        <v>0</v>
      </c>
      <c r="Q92" s="39">
        <f t="shared" si="34"/>
        <v>0</v>
      </c>
      <c r="R92" s="39">
        <f t="shared" si="34"/>
        <v>0</v>
      </c>
      <c r="S92" s="39">
        <f t="shared" si="34"/>
        <v>690</v>
      </c>
      <c r="T92" s="39">
        <f t="shared" si="34"/>
        <v>0</v>
      </c>
      <c r="U92" s="39">
        <f t="shared" si="34"/>
        <v>0</v>
      </c>
      <c r="V92" s="39">
        <f t="shared" si="34"/>
        <v>0</v>
      </c>
      <c r="W92" s="39">
        <f t="shared" si="34"/>
        <v>0</v>
      </c>
      <c r="X92" s="151">
        <f t="shared" si="34"/>
        <v>0</v>
      </c>
    </row>
    <row r="93" spans="2:24" x14ac:dyDescent="0.25">
      <c r="B93" s="167" t="str">
        <f>B49</f>
        <v>Lot of agricultural tools</v>
      </c>
      <c r="C93" s="485" t="s">
        <v>430</v>
      </c>
      <c r="D93" s="444"/>
      <c r="E93" s="39">
        <f t="shared" ref="E93:X93" si="35">E49*$D49</f>
        <v>26564.999999999996</v>
      </c>
      <c r="F93" s="39">
        <f t="shared" si="35"/>
        <v>0</v>
      </c>
      <c r="G93" s="39">
        <f t="shared" si="35"/>
        <v>0</v>
      </c>
      <c r="H93" s="39">
        <f t="shared" si="35"/>
        <v>26564.999999999996</v>
      </c>
      <c r="I93" s="39">
        <f t="shared" si="35"/>
        <v>0</v>
      </c>
      <c r="J93" s="39">
        <f t="shared" si="35"/>
        <v>0</v>
      </c>
      <c r="K93" s="39">
        <f t="shared" si="35"/>
        <v>26564.999999999996</v>
      </c>
      <c r="L93" s="39">
        <f t="shared" si="35"/>
        <v>0</v>
      </c>
      <c r="M93" s="39">
        <f t="shared" si="35"/>
        <v>0</v>
      </c>
      <c r="N93" s="39">
        <f t="shared" si="35"/>
        <v>26564.999999999996</v>
      </c>
      <c r="O93" s="39">
        <f t="shared" si="35"/>
        <v>26564.999999999996</v>
      </c>
      <c r="P93" s="39">
        <f t="shared" si="35"/>
        <v>0</v>
      </c>
      <c r="Q93" s="39">
        <f t="shared" si="35"/>
        <v>0</v>
      </c>
      <c r="R93" s="39">
        <f t="shared" si="35"/>
        <v>26564.999999999996</v>
      </c>
      <c r="S93" s="39">
        <f t="shared" si="35"/>
        <v>0</v>
      </c>
      <c r="T93" s="39">
        <f t="shared" si="35"/>
        <v>0</v>
      </c>
      <c r="U93" s="39">
        <f t="shared" si="35"/>
        <v>26564.999999999996</v>
      </c>
      <c r="V93" s="39">
        <f t="shared" si="35"/>
        <v>0</v>
      </c>
      <c r="W93" s="39">
        <f t="shared" si="35"/>
        <v>26564.999999999996</v>
      </c>
      <c r="X93" s="39">
        <f t="shared" si="35"/>
        <v>0</v>
      </c>
    </row>
    <row r="94" spans="2:24" x14ac:dyDescent="0.25">
      <c r="B94" s="167"/>
      <c r="C94" s="485"/>
      <c r="D94" s="444"/>
      <c r="E94" s="39">
        <f t="shared" ref="E94:X94" si="36">E50*$D50</f>
        <v>0</v>
      </c>
      <c r="F94" s="39">
        <f t="shared" si="36"/>
        <v>0</v>
      </c>
      <c r="G94" s="39">
        <f t="shared" si="36"/>
        <v>0</v>
      </c>
      <c r="H94" s="39">
        <f t="shared" si="36"/>
        <v>0</v>
      </c>
      <c r="I94" s="39">
        <f t="shared" si="36"/>
        <v>0</v>
      </c>
      <c r="J94" s="39">
        <f t="shared" si="36"/>
        <v>0</v>
      </c>
      <c r="K94" s="39">
        <f t="shared" si="36"/>
        <v>0</v>
      </c>
      <c r="L94" s="39">
        <f t="shared" si="36"/>
        <v>0</v>
      </c>
      <c r="M94" s="39">
        <f t="shared" si="36"/>
        <v>0</v>
      </c>
      <c r="N94" s="39">
        <f t="shared" si="36"/>
        <v>0</v>
      </c>
      <c r="O94" s="39">
        <f t="shared" si="36"/>
        <v>0</v>
      </c>
      <c r="P94" s="39">
        <f t="shared" si="36"/>
        <v>0</v>
      </c>
      <c r="Q94" s="39">
        <f t="shared" si="36"/>
        <v>0</v>
      </c>
      <c r="R94" s="39">
        <f t="shared" si="36"/>
        <v>0</v>
      </c>
      <c r="S94" s="39">
        <f t="shared" si="36"/>
        <v>0</v>
      </c>
      <c r="T94" s="39">
        <f t="shared" si="36"/>
        <v>0</v>
      </c>
      <c r="U94" s="39">
        <f t="shared" si="36"/>
        <v>0</v>
      </c>
      <c r="V94" s="39">
        <f t="shared" si="36"/>
        <v>0</v>
      </c>
      <c r="W94" s="39">
        <f t="shared" si="36"/>
        <v>0</v>
      </c>
      <c r="X94" s="39">
        <f t="shared" si="36"/>
        <v>0</v>
      </c>
    </row>
    <row r="95" spans="2:24" ht="13" x14ac:dyDescent="0.3">
      <c r="B95" s="169" t="s">
        <v>485</v>
      </c>
      <c r="C95" s="485"/>
      <c r="D95" s="444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151"/>
    </row>
    <row r="96" spans="2:24" x14ac:dyDescent="0.25">
      <c r="B96" s="167"/>
      <c r="C96" s="485" t="s">
        <v>430</v>
      </c>
      <c r="D96" s="444"/>
      <c r="E96" s="39">
        <f t="shared" ref="E96:X96" si="37">E51*$D51</f>
        <v>0</v>
      </c>
      <c r="F96" s="39">
        <f t="shared" si="37"/>
        <v>0</v>
      </c>
      <c r="G96" s="39">
        <f t="shared" si="37"/>
        <v>0</v>
      </c>
      <c r="H96" s="39">
        <f t="shared" si="37"/>
        <v>0</v>
      </c>
      <c r="I96" s="39">
        <f t="shared" si="37"/>
        <v>0</v>
      </c>
      <c r="J96" s="39">
        <f t="shared" si="37"/>
        <v>0</v>
      </c>
      <c r="K96" s="39">
        <f t="shared" si="37"/>
        <v>0</v>
      </c>
      <c r="L96" s="39">
        <f t="shared" si="37"/>
        <v>0</v>
      </c>
      <c r="M96" s="39">
        <f t="shared" si="37"/>
        <v>0</v>
      </c>
      <c r="N96" s="39">
        <f t="shared" si="37"/>
        <v>0</v>
      </c>
      <c r="O96" s="39">
        <f t="shared" si="37"/>
        <v>0</v>
      </c>
      <c r="P96" s="39">
        <f t="shared" si="37"/>
        <v>0</v>
      </c>
      <c r="Q96" s="39">
        <f t="shared" si="37"/>
        <v>0</v>
      </c>
      <c r="R96" s="39">
        <f t="shared" si="37"/>
        <v>0</v>
      </c>
      <c r="S96" s="39">
        <f t="shared" si="37"/>
        <v>0</v>
      </c>
      <c r="T96" s="39">
        <f t="shared" si="37"/>
        <v>0</v>
      </c>
      <c r="U96" s="39">
        <f t="shared" si="37"/>
        <v>0</v>
      </c>
      <c r="V96" s="39">
        <f t="shared" si="37"/>
        <v>0</v>
      </c>
      <c r="W96" s="39">
        <f t="shared" si="37"/>
        <v>0</v>
      </c>
      <c r="X96" s="151">
        <f t="shared" si="37"/>
        <v>0</v>
      </c>
    </row>
    <row r="97" spans="2:24" x14ac:dyDescent="0.25">
      <c r="B97" s="167" t="str">
        <f>B52</f>
        <v>Seeds-Gum and Balanites Direct seedling</v>
      </c>
      <c r="C97" s="485" t="s">
        <v>430</v>
      </c>
      <c r="D97" s="444"/>
      <c r="E97" s="39">
        <f t="shared" ref="E97:X97" si="38">E52*$D52</f>
        <v>0</v>
      </c>
      <c r="F97" s="39">
        <f t="shared" si="38"/>
        <v>0</v>
      </c>
      <c r="G97" s="39">
        <f t="shared" si="38"/>
        <v>0</v>
      </c>
      <c r="H97" s="39">
        <f t="shared" si="38"/>
        <v>0</v>
      </c>
      <c r="I97" s="39">
        <f t="shared" si="38"/>
        <v>0</v>
      </c>
      <c r="J97" s="39">
        <f t="shared" si="38"/>
        <v>0</v>
      </c>
      <c r="K97" s="39">
        <f t="shared" si="38"/>
        <v>0</v>
      </c>
      <c r="L97" s="39">
        <f t="shared" si="38"/>
        <v>0</v>
      </c>
      <c r="M97" s="39">
        <f t="shared" si="38"/>
        <v>0</v>
      </c>
      <c r="N97" s="39">
        <f t="shared" si="38"/>
        <v>0</v>
      </c>
      <c r="O97" s="39">
        <f t="shared" si="38"/>
        <v>507.34049999999996</v>
      </c>
      <c r="P97" s="39">
        <f t="shared" si="38"/>
        <v>0</v>
      </c>
      <c r="Q97" s="39">
        <f t="shared" si="38"/>
        <v>0</v>
      </c>
      <c r="R97" s="39">
        <f t="shared" si="38"/>
        <v>0</v>
      </c>
      <c r="S97" s="39">
        <f t="shared" si="38"/>
        <v>0</v>
      </c>
      <c r="T97" s="39">
        <f t="shared" si="38"/>
        <v>0</v>
      </c>
      <c r="U97" s="39">
        <f t="shared" si="38"/>
        <v>0</v>
      </c>
      <c r="V97" s="39">
        <f t="shared" si="38"/>
        <v>0</v>
      </c>
      <c r="W97" s="39">
        <f t="shared" si="38"/>
        <v>0</v>
      </c>
      <c r="X97" s="151">
        <f t="shared" si="38"/>
        <v>0</v>
      </c>
    </row>
    <row r="98" spans="2:24" x14ac:dyDescent="0.25">
      <c r="B98" s="167" t="str">
        <f>B53</f>
        <v xml:space="preserve">Fooder Seeds </v>
      </c>
      <c r="C98" s="485" t="s">
        <v>430</v>
      </c>
      <c r="D98" s="444"/>
      <c r="E98" s="39">
        <f t="shared" ref="E98:X98" si="39">E53*$D53</f>
        <v>0</v>
      </c>
      <c r="F98" s="39">
        <f t="shared" si="39"/>
        <v>0</v>
      </c>
      <c r="G98" s="39">
        <f t="shared" si="39"/>
        <v>0</v>
      </c>
      <c r="H98" s="39">
        <f t="shared" si="39"/>
        <v>0</v>
      </c>
      <c r="I98" s="39">
        <f t="shared" si="39"/>
        <v>0</v>
      </c>
      <c r="J98" s="39">
        <f t="shared" si="39"/>
        <v>0</v>
      </c>
      <c r="K98" s="39">
        <f t="shared" si="39"/>
        <v>0</v>
      </c>
      <c r="L98" s="39">
        <f t="shared" si="39"/>
        <v>0</v>
      </c>
      <c r="M98" s="39">
        <f t="shared" si="39"/>
        <v>0</v>
      </c>
      <c r="N98" s="39">
        <f t="shared" si="39"/>
        <v>0</v>
      </c>
      <c r="O98" s="39">
        <f t="shared" si="39"/>
        <v>2531.25</v>
      </c>
      <c r="P98" s="39">
        <f t="shared" si="39"/>
        <v>2404.6874999999995</v>
      </c>
      <c r="Q98" s="39">
        <f t="shared" si="39"/>
        <v>2278.125</v>
      </c>
      <c r="R98" s="39">
        <f t="shared" si="39"/>
        <v>2151.5625</v>
      </c>
      <c r="S98" s="39">
        <f t="shared" si="39"/>
        <v>2025</v>
      </c>
      <c r="T98" s="39">
        <f t="shared" si="39"/>
        <v>2025</v>
      </c>
      <c r="U98" s="39">
        <f t="shared" si="39"/>
        <v>1898.4375</v>
      </c>
      <c r="V98" s="39">
        <f t="shared" si="39"/>
        <v>1898.4375</v>
      </c>
      <c r="W98" s="39">
        <f t="shared" si="39"/>
        <v>1898.4375</v>
      </c>
      <c r="X98" s="151">
        <f t="shared" si="39"/>
        <v>1898.4375</v>
      </c>
    </row>
    <row r="99" spans="2:24" x14ac:dyDescent="0.25">
      <c r="B99" s="167" t="str">
        <f>B54</f>
        <v>Non improved Millet  seeds</v>
      </c>
      <c r="C99" s="485" t="s">
        <v>430</v>
      </c>
      <c r="D99" s="444"/>
      <c r="E99" s="39">
        <f t="shared" ref="E99:X99" si="40">E54*$D54</f>
        <v>27000</v>
      </c>
      <c r="F99" s="39">
        <f t="shared" si="40"/>
        <v>27000</v>
      </c>
      <c r="G99" s="39">
        <f t="shared" si="40"/>
        <v>27000</v>
      </c>
      <c r="H99" s="39">
        <f t="shared" si="40"/>
        <v>27000</v>
      </c>
      <c r="I99" s="39">
        <f t="shared" si="40"/>
        <v>27000</v>
      </c>
      <c r="J99" s="39">
        <f t="shared" si="40"/>
        <v>27000</v>
      </c>
      <c r="K99" s="39">
        <f t="shared" si="40"/>
        <v>27000</v>
      </c>
      <c r="L99" s="39">
        <f t="shared" si="40"/>
        <v>27000</v>
      </c>
      <c r="M99" s="39">
        <f t="shared" si="40"/>
        <v>27000</v>
      </c>
      <c r="N99" s="39">
        <f t="shared" si="40"/>
        <v>27000</v>
      </c>
      <c r="O99" s="39">
        <f t="shared" si="40"/>
        <v>0</v>
      </c>
      <c r="P99" s="39">
        <f t="shared" si="40"/>
        <v>0</v>
      </c>
      <c r="Q99" s="39">
        <f t="shared" si="40"/>
        <v>0</v>
      </c>
      <c r="R99" s="39">
        <f t="shared" si="40"/>
        <v>0</v>
      </c>
      <c r="S99" s="39">
        <f t="shared" si="40"/>
        <v>0</v>
      </c>
      <c r="T99" s="39">
        <f t="shared" si="40"/>
        <v>0</v>
      </c>
      <c r="U99" s="39">
        <f t="shared" si="40"/>
        <v>0</v>
      </c>
      <c r="V99" s="39">
        <f t="shared" si="40"/>
        <v>0</v>
      </c>
      <c r="W99" s="39">
        <f t="shared" si="40"/>
        <v>0</v>
      </c>
      <c r="X99" s="151">
        <f t="shared" si="40"/>
        <v>0</v>
      </c>
    </row>
    <row r="100" spans="2:24" x14ac:dyDescent="0.25">
      <c r="B100" s="167" t="str">
        <f>B55</f>
        <v>Fonio-Improved seeds</v>
      </c>
      <c r="C100" s="485" t="s">
        <v>430</v>
      </c>
      <c r="D100" s="444"/>
      <c r="E100" s="39">
        <f t="shared" ref="E100:X100" si="41">E55*$D55</f>
        <v>0</v>
      </c>
      <c r="F100" s="39">
        <f t="shared" si="41"/>
        <v>0</v>
      </c>
      <c r="G100" s="39">
        <f t="shared" si="41"/>
        <v>0</v>
      </c>
      <c r="H100" s="39">
        <f t="shared" si="41"/>
        <v>0</v>
      </c>
      <c r="I100" s="39">
        <f t="shared" si="41"/>
        <v>0</v>
      </c>
      <c r="J100" s="39">
        <f t="shared" si="41"/>
        <v>0</v>
      </c>
      <c r="K100" s="39">
        <f t="shared" si="41"/>
        <v>0</v>
      </c>
      <c r="L100" s="39">
        <f t="shared" si="41"/>
        <v>0</v>
      </c>
      <c r="M100" s="39">
        <f t="shared" si="41"/>
        <v>0</v>
      </c>
      <c r="N100" s="39">
        <f t="shared" si="41"/>
        <v>0</v>
      </c>
      <c r="O100" s="39">
        <f t="shared" si="41"/>
        <v>20400</v>
      </c>
      <c r="P100" s="39">
        <f t="shared" si="41"/>
        <v>20400</v>
      </c>
      <c r="Q100" s="39">
        <f t="shared" si="41"/>
        <v>20400</v>
      </c>
      <c r="R100" s="39">
        <f t="shared" si="41"/>
        <v>20400</v>
      </c>
      <c r="S100" s="39">
        <f t="shared" si="41"/>
        <v>20400</v>
      </c>
      <c r="T100" s="39">
        <f t="shared" si="41"/>
        <v>20400</v>
      </c>
      <c r="U100" s="39">
        <f t="shared" si="41"/>
        <v>20400</v>
      </c>
      <c r="V100" s="39">
        <f t="shared" si="41"/>
        <v>20400</v>
      </c>
      <c r="W100" s="39">
        <f t="shared" si="41"/>
        <v>20400</v>
      </c>
      <c r="X100" s="151">
        <f t="shared" si="41"/>
        <v>20400</v>
      </c>
    </row>
    <row r="101" spans="2:24" x14ac:dyDescent="0.25">
      <c r="B101" s="167" t="str">
        <f>B56</f>
        <v xml:space="preserve">Organic fertilizer </v>
      </c>
      <c r="C101" s="485" t="s">
        <v>430</v>
      </c>
      <c r="D101" s="444"/>
      <c r="E101" s="39">
        <f t="shared" ref="E101:X101" si="42">E56*$D56</f>
        <v>7500</v>
      </c>
      <c r="F101" s="39">
        <f t="shared" si="42"/>
        <v>7500</v>
      </c>
      <c r="G101" s="39">
        <f t="shared" si="42"/>
        <v>7500</v>
      </c>
      <c r="H101" s="39">
        <f t="shared" si="42"/>
        <v>7500</v>
      </c>
      <c r="I101" s="39">
        <f t="shared" si="42"/>
        <v>7500</v>
      </c>
      <c r="J101" s="39">
        <f t="shared" si="42"/>
        <v>7500</v>
      </c>
      <c r="K101" s="39">
        <f t="shared" si="42"/>
        <v>7500</v>
      </c>
      <c r="L101" s="39">
        <f t="shared" si="42"/>
        <v>7500</v>
      </c>
      <c r="M101" s="39">
        <f t="shared" si="42"/>
        <v>7500</v>
      </c>
      <c r="N101" s="39">
        <f t="shared" si="42"/>
        <v>7500</v>
      </c>
      <c r="O101" s="39">
        <f t="shared" si="42"/>
        <v>9000</v>
      </c>
      <c r="P101" s="39">
        <f t="shared" si="42"/>
        <v>10000</v>
      </c>
      <c r="Q101" s="39">
        <f t="shared" si="42"/>
        <v>10000</v>
      </c>
      <c r="R101" s="39">
        <f t="shared" si="42"/>
        <v>10000</v>
      </c>
      <c r="S101" s="39">
        <f t="shared" si="42"/>
        <v>10000</v>
      </c>
      <c r="T101" s="39">
        <f t="shared" si="42"/>
        <v>10000</v>
      </c>
      <c r="U101" s="39">
        <f t="shared" si="42"/>
        <v>10000</v>
      </c>
      <c r="V101" s="39">
        <f t="shared" si="42"/>
        <v>10000</v>
      </c>
      <c r="W101" s="39">
        <f t="shared" si="42"/>
        <v>10000</v>
      </c>
      <c r="X101" s="151">
        <f t="shared" si="42"/>
        <v>10000</v>
      </c>
    </row>
    <row r="102" spans="2:24" ht="13" x14ac:dyDescent="0.3">
      <c r="B102" s="170" t="s">
        <v>413</v>
      </c>
      <c r="C102" s="485" t="s">
        <v>430</v>
      </c>
      <c r="D102" s="444"/>
      <c r="E102" s="39">
        <f t="shared" ref="E102:X102" si="43">E57*$D57</f>
        <v>0</v>
      </c>
      <c r="F102" s="39">
        <f t="shared" si="43"/>
        <v>0</v>
      </c>
      <c r="G102" s="39">
        <f t="shared" si="43"/>
        <v>0</v>
      </c>
      <c r="H102" s="39">
        <f t="shared" si="43"/>
        <v>0</v>
      </c>
      <c r="I102" s="39">
        <f t="shared" si="43"/>
        <v>0</v>
      </c>
      <c r="J102" s="39">
        <f t="shared" si="43"/>
        <v>0</v>
      </c>
      <c r="K102" s="39">
        <f t="shared" si="43"/>
        <v>0</v>
      </c>
      <c r="L102" s="39">
        <f t="shared" si="43"/>
        <v>0</v>
      </c>
      <c r="M102" s="39">
        <f t="shared" si="43"/>
        <v>0</v>
      </c>
      <c r="N102" s="39">
        <f t="shared" si="43"/>
        <v>0</v>
      </c>
      <c r="O102" s="39">
        <f t="shared" si="43"/>
        <v>0</v>
      </c>
      <c r="P102" s="39">
        <f t="shared" si="43"/>
        <v>0</v>
      </c>
      <c r="Q102" s="39">
        <f t="shared" si="43"/>
        <v>0</v>
      </c>
      <c r="R102" s="39">
        <f t="shared" si="43"/>
        <v>0</v>
      </c>
      <c r="S102" s="39">
        <f t="shared" si="43"/>
        <v>0</v>
      </c>
      <c r="T102" s="39">
        <f t="shared" si="43"/>
        <v>0</v>
      </c>
      <c r="U102" s="39">
        <f t="shared" si="43"/>
        <v>0</v>
      </c>
      <c r="V102" s="39">
        <f t="shared" si="43"/>
        <v>0</v>
      </c>
      <c r="W102" s="39">
        <f t="shared" si="43"/>
        <v>0</v>
      </c>
      <c r="X102" s="151">
        <f t="shared" si="43"/>
        <v>0</v>
      </c>
    </row>
    <row r="103" spans="2:24" x14ac:dyDescent="0.25">
      <c r="B103" s="167" t="str">
        <f>B58</f>
        <v>Transportation</v>
      </c>
      <c r="C103" s="485" t="s">
        <v>430</v>
      </c>
      <c r="D103" s="444"/>
      <c r="E103" s="39">
        <f t="shared" ref="E103:X103" si="44">E58*$D58</f>
        <v>0</v>
      </c>
      <c r="F103" s="39">
        <f t="shared" si="44"/>
        <v>0</v>
      </c>
      <c r="G103" s="39">
        <f t="shared" si="44"/>
        <v>0</v>
      </c>
      <c r="H103" s="39">
        <f t="shared" si="44"/>
        <v>0</v>
      </c>
      <c r="I103" s="39">
        <f t="shared" si="44"/>
        <v>0</v>
      </c>
      <c r="J103" s="39">
        <f t="shared" si="44"/>
        <v>0</v>
      </c>
      <c r="K103" s="39">
        <f t="shared" si="44"/>
        <v>0</v>
      </c>
      <c r="L103" s="39">
        <f t="shared" si="44"/>
        <v>0</v>
      </c>
      <c r="M103" s="39">
        <f t="shared" si="44"/>
        <v>0</v>
      </c>
      <c r="N103" s="39">
        <f t="shared" si="44"/>
        <v>0</v>
      </c>
      <c r="O103" s="39">
        <f t="shared" si="44"/>
        <v>0</v>
      </c>
      <c r="P103" s="39">
        <f t="shared" si="44"/>
        <v>0</v>
      </c>
      <c r="Q103" s="39">
        <f t="shared" si="44"/>
        <v>0</v>
      </c>
      <c r="R103" s="39">
        <f t="shared" si="44"/>
        <v>0</v>
      </c>
      <c r="S103" s="39">
        <f t="shared" si="44"/>
        <v>0</v>
      </c>
      <c r="T103" s="39">
        <f t="shared" si="44"/>
        <v>0</v>
      </c>
      <c r="U103" s="39">
        <f t="shared" si="44"/>
        <v>0</v>
      </c>
      <c r="V103" s="39">
        <f t="shared" si="44"/>
        <v>32.627118644067799</v>
      </c>
      <c r="W103" s="39">
        <f t="shared" si="44"/>
        <v>65.254237288135599</v>
      </c>
      <c r="X103" s="151">
        <f t="shared" si="44"/>
        <v>97.881355932203391</v>
      </c>
    </row>
    <row r="104" spans="2:24" x14ac:dyDescent="0.25">
      <c r="B104" s="167" t="str">
        <f>B59</f>
        <v xml:space="preserve">Transport fruit Balanites et bag </v>
      </c>
      <c r="C104" s="485" t="s">
        <v>430</v>
      </c>
      <c r="D104" s="444"/>
      <c r="E104" s="39">
        <f t="shared" ref="E104:X104" si="45">E59*$D59</f>
        <v>0</v>
      </c>
      <c r="F104" s="39">
        <f t="shared" si="45"/>
        <v>0</v>
      </c>
      <c r="G104" s="39">
        <f t="shared" si="45"/>
        <v>0</v>
      </c>
      <c r="H104" s="39">
        <f t="shared" si="45"/>
        <v>0</v>
      </c>
      <c r="I104" s="39">
        <f t="shared" si="45"/>
        <v>0</v>
      </c>
      <c r="J104" s="39">
        <f t="shared" si="45"/>
        <v>0</v>
      </c>
      <c r="K104" s="39">
        <f t="shared" si="45"/>
        <v>0</v>
      </c>
      <c r="L104" s="39">
        <f t="shared" si="45"/>
        <v>0</v>
      </c>
      <c r="M104" s="39">
        <f t="shared" si="45"/>
        <v>0</v>
      </c>
      <c r="N104" s="39">
        <f t="shared" si="45"/>
        <v>0</v>
      </c>
      <c r="O104" s="39">
        <f t="shared" si="45"/>
        <v>0</v>
      </c>
      <c r="P104" s="39">
        <f t="shared" si="45"/>
        <v>0</v>
      </c>
      <c r="Q104" s="39">
        <f t="shared" si="45"/>
        <v>0</v>
      </c>
      <c r="R104" s="39">
        <f t="shared" si="45"/>
        <v>0</v>
      </c>
      <c r="S104" s="39">
        <f t="shared" si="45"/>
        <v>0</v>
      </c>
      <c r="T104" s="39">
        <f t="shared" si="45"/>
        <v>0</v>
      </c>
      <c r="U104" s="39">
        <f t="shared" si="45"/>
        <v>32627.118644067799</v>
      </c>
      <c r="V104" s="39">
        <f t="shared" si="45"/>
        <v>48940.677966101699</v>
      </c>
      <c r="W104" s="39">
        <f t="shared" si="45"/>
        <v>65254.237288135599</v>
      </c>
      <c r="X104" s="151">
        <f t="shared" si="45"/>
        <v>65254.237288135599</v>
      </c>
    </row>
    <row r="105" spans="2:24" x14ac:dyDescent="0.25">
      <c r="B105" s="167" t="s">
        <v>435</v>
      </c>
      <c r="C105" s="485" t="s">
        <v>430</v>
      </c>
      <c r="D105" s="446"/>
      <c r="E105" s="39">
        <f t="shared" ref="E105:X105" si="46">E60*$D60</f>
        <v>2421.463547676492</v>
      </c>
      <c r="F105" s="39">
        <f t="shared" si="46"/>
        <v>2409.2168257631374</v>
      </c>
      <c r="G105" s="39">
        <f t="shared" si="46"/>
        <v>2387.0684988985622</v>
      </c>
      <c r="H105" s="39">
        <f t="shared" si="46"/>
        <v>2367.7864260988144</v>
      </c>
      <c r="I105" s="39">
        <f t="shared" si="46"/>
        <v>2357.8848211475924</v>
      </c>
      <c r="J105" s="39">
        <f t="shared" si="46"/>
        <v>2346.4198048882822</v>
      </c>
      <c r="K105" s="39">
        <f t="shared" si="46"/>
        <v>2337.0393370397564</v>
      </c>
      <c r="L105" s="39">
        <f t="shared" si="46"/>
        <v>2320.8840868561833</v>
      </c>
      <c r="M105" s="39">
        <f t="shared" si="46"/>
        <v>2311.7641875590052</v>
      </c>
      <c r="N105" s="39">
        <f t="shared" si="46"/>
        <v>2311.7641875590052</v>
      </c>
      <c r="O105" s="39">
        <f t="shared" si="46"/>
        <v>2572.8050194062725</v>
      </c>
      <c r="P105" s="39">
        <f t="shared" si="46"/>
        <v>2559.7928773733342</v>
      </c>
      <c r="Q105" s="39">
        <f t="shared" si="46"/>
        <v>2536.2602800797226</v>
      </c>
      <c r="R105" s="39">
        <f t="shared" si="46"/>
        <v>2515.7730777299903</v>
      </c>
      <c r="S105" s="39">
        <f t="shared" si="46"/>
        <v>2505.252622469317</v>
      </c>
      <c r="T105" s="39">
        <f t="shared" si="46"/>
        <v>2493.0710426937999</v>
      </c>
      <c r="U105" s="39">
        <f t="shared" si="46"/>
        <v>2483.1042956047413</v>
      </c>
      <c r="V105" s="39">
        <f t="shared" si="46"/>
        <v>2465.9393422846947</v>
      </c>
      <c r="W105" s="39">
        <f t="shared" si="46"/>
        <v>2456.249449281443</v>
      </c>
      <c r="X105" s="151">
        <f t="shared" si="46"/>
        <v>2456.249449281443</v>
      </c>
    </row>
    <row r="106" spans="2:24" x14ac:dyDescent="0.25">
      <c r="B106" s="167" t="s">
        <v>436</v>
      </c>
      <c r="C106" s="485" t="s">
        <v>430</v>
      </c>
      <c r="D106" s="444"/>
      <c r="E106" s="39">
        <f t="shared" ref="E106:X106" si="47">E61*$D61</f>
        <v>0</v>
      </c>
      <c r="F106" s="39">
        <f t="shared" si="47"/>
        <v>0</v>
      </c>
      <c r="G106" s="39">
        <f t="shared" si="47"/>
        <v>0</v>
      </c>
      <c r="H106" s="39">
        <f t="shared" si="47"/>
        <v>0</v>
      </c>
      <c r="I106" s="39">
        <f t="shared" si="47"/>
        <v>0</v>
      </c>
      <c r="J106" s="39">
        <f t="shared" si="47"/>
        <v>0</v>
      </c>
      <c r="K106" s="39">
        <f t="shared" si="47"/>
        <v>0</v>
      </c>
      <c r="L106" s="39">
        <f t="shared" si="47"/>
        <v>0</v>
      </c>
      <c r="M106" s="39">
        <f t="shared" si="47"/>
        <v>0</v>
      </c>
      <c r="N106" s="39">
        <f t="shared" si="47"/>
        <v>0</v>
      </c>
      <c r="O106" s="39">
        <f t="shared" si="47"/>
        <v>0</v>
      </c>
      <c r="P106" s="39">
        <f t="shared" si="47"/>
        <v>0</v>
      </c>
      <c r="Q106" s="39">
        <f t="shared" si="47"/>
        <v>0</v>
      </c>
      <c r="R106" s="39">
        <f t="shared" si="47"/>
        <v>0</v>
      </c>
      <c r="S106" s="39">
        <f t="shared" si="47"/>
        <v>0</v>
      </c>
      <c r="T106" s="39">
        <f t="shared" si="47"/>
        <v>0</v>
      </c>
      <c r="U106" s="39">
        <f t="shared" si="47"/>
        <v>0</v>
      </c>
      <c r="V106" s="39">
        <f t="shared" si="47"/>
        <v>0</v>
      </c>
      <c r="W106" s="39">
        <f t="shared" si="47"/>
        <v>0</v>
      </c>
      <c r="X106" s="151">
        <f t="shared" si="47"/>
        <v>0</v>
      </c>
    </row>
    <row r="107" spans="2:24" ht="13" x14ac:dyDescent="0.3">
      <c r="B107" s="174" t="s">
        <v>437</v>
      </c>
      <c r="C107" s="486" t="s">
        <v>430</v>
      </c>
      <c r="D107" s="447"/>
      <c r="E107" s="163">
        <f t="shared" ref="E107:X107" si="48">SUM(E89:E106)</f>
        <v>63486.463547676489</v>
      </c>
      <c r="F107" s="163">
        <f t="shared" si="48"/>
        <v>36909.216825763135</v>
      </c>
      <c r="G107" s="163">
        <f t="shared" si="48"/>
        <v>36887.068498898559</v>
      </c>
      <c r="H107" s="163">
        <f t="shared" si="48"/>
        <v>63432.786426098814</v>
      </c>
      <c r="I107" s="163">
        <f t="shared" si="48"/>
        <v>36857.884821147592</v>
      </c>
      <c r="J107" s="163">
        <f t="shared" si="48"/>
        <v>36846.419804888283</v>
      </c>
      <c r="K107" s="163">
        <f t="shared" si="48"/>
        <v>63402.039337039758</v>
      </c>
      <c r="L107" s="163">
        <f t="shared" si="48"/>
        <v>36820.884086856182</v>
      </c>
      <c r="M107" s="163">
        <f t="shared" si="48"/>
        <v>36811.764187559005</v>
      </c>
      <c r="N107" s="163">
        <f t="shared" si="48"/>
        <v>63376.764187559005</v>
      </c>
      <c r="O107" s="163">
        <f t="shared" si="48"/>
        <v>65371.395519406266</v>
      </c>
      <c r="P107" s="163">
        <f t="shared" si="48"/>
        <v>35364.480377373337</v>
      </c>
      <c r="Q107" s="163">
        <f t="shared" si="48"/>
        <v>35214.385280079725</v>
      </c>
      <c r="R107" s="163">
        <f t="shared" si="48"/>
        <v>61632.335577729988</v>
      </c>
      <c r="S107" s="163">
        <f t="shared" si="48"/>
        <v>35620.252622469314</v>
      </c>
      <c r="T107" s="163">
        <f t="shared" si="48"/>
        <v>34918.071042693802</v>
      </c>
      <c r="U107" s="163">
        <f t="shared" si="48"/>
        <v>93973.660439672545</v>
      </c>
      <c r="V107" s="163">
        <f t="shared" si="48"/>
        <v>83737.681927030455</v>
      </c>
      <c r="W107" s="163">
        <f t="shared" si="48"/>
        <v>126639.17847470519</v>
      </c>
      <c r="X107" s="175">
        <f t="shared" si="48"/>
        <v>100106.80559334924</v>
      </c>
    </row>
    <row r="108" spans="2:24" x14ac:dyDescent="0.25">
      <c r="B108" s="168"/>
      <c r="C108" s="485" t="s">
        <v>430</v>
      </c>
      <c r="D108" s="444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151"/>
    </row>
    <row r="109" spans="2:24" x14ac:dyDescent="0.25">
      <c r="B109" s="167" t="str">
        <f t="shared" ref="B109:B119" si="49">B63</f>
        <v>Labour -Family labour mobilized</v>
      </c>
      <c r="C109" s="485" t="s">
        <v>430</v>
      </c>
      <c r="D109" s="444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151"/>
    </row>
    <row r="110" spans="2:24" x14ac:dyDescent="0.25">
      <c r="B110" s="167" t="str">
        <f t="shared" si="49"/>
        <v xml:space="preserve">Land preparation </v>
      </c>
      <c r="C110" s="485" t="s">
        <v>430</v>
      </c>
      <c r="D110" s="444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151"/>
    </row>
    <row r="111" spans="2:24" x14ac:dyDescent="0.25">
      <c r="B111" s="167" t="str">
        <f t="shared" si="49"/>
        <v xml:space="preserve">Planting .seedling </v>
      </c>
      <c r="C111" s="485" t="s">
        <v>430</v>
      </c>
      <c r="D111" s="444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151"/>
    </row>
    <row r="112" spans="2:24" x14ac:dyDescent="0.25">
      <c r="B112" s="167" t="str">
        <f t="shared" si="49"/>
        <v>Hoeing</v>
      </c>
      <c r="C112" s="485" t="s">
        <v>430</v>
      </c>
      <c r="D112" s="444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151"/>
    </row>
    <row r="113" spans="2:24" x14ac:dyDescent="0.25">
      <c r="B113" s="167" t="str">
        <f t="shared" si="49"/>
        <v>Weeding</v>
      </c>
      <c r="C113" s="485" t="s">
        <v>430</v>
      </c>
      <c r="D113" s="444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151"/>
    </row>
    <row r="114" spans="2:24" x14ac:dyDescent="0.25">
      <c r="B114" s="167" t="str">
        <f t="shared" si="49"/>
        <v>Mulching</v>
      </c>
      <c r="C114" s="485" t="s">
        <v>430</v>
      </c>
      <c r="D114" s="444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151"/>
    </row>
    <row r="115" spans="2:24" x14ac:dyDescent="0.25">
      <c r="B115" s="167" t="str">
        <f t="shared" si="49"/>
        <v>Tapping</v>
      </c>
      <c r="C115" s="487" t="s">
        <v>430</v>
      </c>
      <c r="D115" s="4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76"/>
    </row>
    <row r="116" spans="2:24" x14ac:dyDescent="0.25">
      <c r="B116" s="167" t="str">
        <f t="shared" si="49"/>
        <v xml:space="preserve">Harvesting-Gum </v>
      </c>
      <c r="C116" s="642"/>
      <c r="D116" s="643"/>
      <c r="E116" s="644"/>
      <c r="F116" s="644"/>
      <c r="G116" s="644"/>
      <c r="H116" s="644"/>
      <c r="I116" s="644"/>
      <c r="J116" s="644"/>
      <c r="K116" s="644"/>
      <c r="L116" s="644"/>
      <c r="M116" s="644"/>
      <c r="N116" s="644"/>
      <c r="O116" s="644"/>
      <c r="P116" s="644"/>
      <c r="Q116" s="644"/>
      <c r="R116" s="644"/>
      <c r="S116" s="644"/>
      <c r="T116" s="644"/>
      <c r="U116" s="644"/>
      <c r="V116" s="644"/>
      <c r="W116" s="644"/>
      <c r="X116" s="645"/>
    </row>
    <row r="117" spans="2:24" ht="13" thickBot="1" x14ac:dyDescent="0.3">
      <c r="B117" s="167" t="str">
        <f t="shared" si="49"/>
        <v xml:space="preserve">Haversting.Threshing- Fodder -Annual crop </v>
      </c>
      <c r="C117" s="642"/>
      <c r="D117" s="643"/>
      <c r="E117" s="644"/>
      <c r="F117" s="644"/>
      <c r="G117" s="644"/>
      <c r="H117" s="644"/>
      <c r="I117" s="644"/>
      <c r="J117" s="644"/>
      <c r="K117" s="644"/>
      <c r="L117" s="644"/>
      <c r="M117" s="644"/>
      <c r="N117" s="644"/>
      <c r="O117" s="644"/>
      <c r="P117" s="644"/>
      <c r="Q117" s="644"/>
      <c r="R117" s="644"/>
      <c r="S117" s="644"/>
      <c r="T117" s="644"/>
      <c r="U117" s="644"/>
      <c r="V117" s="644"/>
      <c r="W117" s="644"/>
      <c r="X117" s="645"/>
    </row>
    <row r="118" spans="2:24" s="152" customFormat="1" ht="13" x14ac:dyDescent="0.3">
      <c r="B118" s="153" t="str">
        <f t="shared" si="49"/>
        <v>Family labour</v>
      </c>
      <c r="C118" s="488" t="s">
        <v>430</v>
      </c>
      <c r="D118" s="449"/>
      <c r="E118" s="155">
        <f t="shared" ref="E118:X118" si="50">E72*$D72</f>
        <v>119520</v>
      </c>
      <c r="F118" s="155">
        <f t="shared" si="50"/>
        <v>119520</v>
      </c>
      <c r="G118" s="155">
        <f t="shared" si="50"/>
        <v>119520</v>
      </c>
      <c r="H118" s="155">
        <f t="shared" si="50"/>
        <v>119520</v>
      </c>
      <c r="I118" s="155">
        <f t="shared" si="50"/>
        <v>119520</v>
      </c>
      <c r="J118" s="155">
        <f t="shared" si="50"/>
        <v>119520</v>
      </c>
      <c r="K118" s="155">
        <f t="shared" si="50"/>
        <v>119520</v>
      </c>
      <c r="L118" s="155">
        <f t="shared" si="50"/>
        <v>119520</v>
      </c>
      <c r="M118" s="155">
        <f t="shared" si="50"/>
        <v>119520</v>
      </c>
      <c r="N118" s="155">
        <f t="shared" si="50"/>
        <v>119520</v>
      </c>
      <c r="O118" s="155">
        <f t="shared" si="50"/>
        <v>116382.60000000002</v>
      </c>
      <c r="P118" s="155">
        <f t="shared" si="50"/>
        <v>116315.37000000001</v>
      </c>
      <c r="Q118" s="155">
        <f t="shared" si="50"/>
        <v>115038</v>
      </c>
      <c r="R118" s="155">
        <f t="shared" si="50"/>
        <v>116180.91</v>
      </c>
      <c r="S118" s="155">
        <f t="shared" si="50"/>
        <v>115038</v>
      </c>
      <c r="T118" s="155">
        <f t="shared" si="50"/>
        <v>116113.68000000001</v>
      </c>
      <c r="U118" s="155">
        <f t="shared" si="50"/>
        <v>125433.75000000003</v>
      </c>
      <c r="V118" s="155">
        <f t="shared" si="50"/>
        <v>139576.94999999998</v>
      </c>
      <c r="W118" s="155">
        <f t="shared" si="50"/>
        <v>142926</v>
      </c>
      <c r="X118" s="156">
        <f t="shared" si="50"/>
        <v>143934.45000000001</v>
      </c>
    </row>
    <row r="119" spans="2:24" s="152" customFormat="1" ht="13" x14ac:dyDescent="0.3">
      <c r="B119" s="157" t="str">
        <f t="shared" si="49"/>
        <v>Hired labour</v>
      </c>
      <c r="C119" s="489" t="s">
        <v>430</v>
      </c>
      <c r="D119" s="450"/>
      <c r="E119" s="159">
        <f t="shared" ref="E119:X119" si="51">E73*$D73</f>
        <v>0</v>
      </c>
      <c r="F119" s="159">
        <f t="shared" si="51"/>
        <v>0</v>
      </c>
      <c r="G119" s="159">
        <f t="shared" si="51"/>
        <v>0</v>
      </c>
      <c r="H119" s="159">
        <f t="shared" si="51"/>
        <v>0</v>
      </c>
      <c r="I119" s="159">
        <f t="shared" si="51"/>
        <v>0</v>
      </c>
      <c r="J119" s="159">
        <f t="shared" si="51"/>
        <v>0</v>
      </c>
      <c r="K119" s="159">
        <f t="shared" si="51"/>
        <v>0</v>
      </c>
      <c r="L119" s="159">
        <f t="shared" si="51"/>
        <v>0</v>
      </c>
      <c r="M119" s="159">
        <f t="shared" si="51"/>
        <v>0</v>
      </c>
      <c r="N119" s="159">
        <f t="shared" si="51"/>
        <v>0</v>
      </c>
      <c r="O119" s="159">
        <f t="shared" si="51"/>
        <v>12931.399999999987</v>
      </c>
      <c r="P119" s="159">
        <f t="shared" si="51"/>
        <v>12923.929999999998</v>
      </c>
      <c r="Q119" s="159">
        <f t="shared" si="51"/>
        <v>12782.000000000005</v>
      </c>
      <c r="R119" s="159">
        <f t="shared" si="51"/>
        <v>12908.989999999998</v>
      </c>
      <c r="S119" s="159">
        <f t="shared" si="51"/>
        <v>12782.000000000005</v>
      </c>
      <c r="T119" s="159">
        <f t="shared" si="51"/>
        <v>12901.519999999986</v>
      </c>
      <c r="U119" s="159">
        <f t="shared" si="51"/>
        <v>13937.083333333325</v>
      </c>
      <c r="V119" s="159">
        <f t="shared" si="51"/>
        <v>15508.550000000001</v>
      </c>
      <c r="W119" s="159">
        <f t="shared" si="51"/>
        <v>15880.666666666661</v>
      </c>
      <c r="X119" s="160">
        <f t="shared" si="51"/>
        <v>15992.716666666653</v>
      </c>
    </row>
    <row r="120" spans="2:24" s="138" customFormat="1" ht="13.5" thickBot="1" x14ac:dyDescent="0.35">
      <c r="B120" s="177" t="s">
        <v>439</v>
      </c>
      <c r="C120" s="490" t="s">
        <v>430</v>
      </c>
      <c r="D120" s="451"/>
      <c r="E120" s="149">
        <f t="shared" ref="E120:X120" si="52">SUM(E118:E119)</f>
        <v>119520</v>
      </c>
      <c r="F120" s="149">
        <f t="shared" si="52"/>
        <v>119520</v>
      </c>
      <c r="G120" s="149">
        <f t="shared" si="52"/>
        <v>119520</v>
      </c>
      <c r="H120" s="149">
        <f t="shared" si="52"/>
        <v>119520</v>
      </c>
      <c r="I120" s="149">
        <f t="shared" si="52"/>
        <v>119520</v>
      </c>
      <c r="J120" s="149">
        <f t="shared" si="52"/>
        <v>119520</v>
      </c>
      <c r="K120" s="149">
        <f t="shared" si="52"/>
        <v>119520</v>
      </c>
      <c r="L120" s="149">
        <f t="shared" si="52"/>
        <v>119520</v>
      </c>
      <c r="M120" s="149">
        <f t="shared" si="52"/>
        <v>119520</v>
      </c>
      <c r="N120" s="149">
        <f t="shared" si="52"/>
        <v>119520</v>
      </c>
      <c r="O120" s="149">
        <f t="shared" si="52"/>
        <v>129314</v>
      </c>
      <c r="P120" s="149">
        <f t="shared" si="52"/>
        <v>129239.3</v>
      </c>
      <c r="Q120" s="149">
        <f t="shared" si="52"/>
        <v>127820</v>
      </c>
      <c r="R120" s="149">
        <f t="shared" si="52"/>
        <v>129089.9</v>
      </c>
      <c r="S120" s="149">
        <f t="shared" si="52"/>
        <v>127820</v>
      </c>
      <c r="T120" s="149">
        <f t="shared" si="52"/>
        <v>129015.2</v>
      </c>
      <c r="U120" s="149">
        <f>SUM(U118:U119)</f>
        <v>139370.83333333334</v>
      </c>
      <c r="V120" s="149">
        <f t="shared" si="52"/>
        <v>155085.49999999997</v>
      </c>
      <c r="W120" s="149">
        <f t="shared" si="52"/>
        <v>158806.66666666666</v>
      </c>
      <c r="X120" s="178">
        <f t="shared" si="52"/>
        <v>159927.16666666666</v>
      </c>
    </row>
    <row r="121" spans="2:24" ht="13.5" thickBot="1" x14ac:dyDescent="0.35">
      <c r="B121" s="51" t="s">
        <v>440</v>
      </c>
      <c r="C121" s="491"/>
      <c r="D121" s="452"/>
      <c r="E121" s="161">
        <f t="shared" ref="E121:X121" si="53">E120+E107</f>
        <v>183006.46354767648</v>
      </c>
      <c r="F121" s="161">
        <f t="shared" si="53"/>
        <v>156429.21682576314</v>
      </c>
      <c r="G121" s="481">
        <f t="shared" si="53"/>
        <v>156407.06849889856</v>
      </c>
      <c r="H121" s="161">
        <f t="shared" si="53"/>
        <v>182952.78642609881</v>
      </c>
      <c r="I121" s="161">
        <f t="shared" si="53"/>
        <v>156377.8848211476</v>
      </c>
      <c r="J121" s="161">
        <f t="shared" si="53"/>
        <v>156366.41980488828</v>
      </c>
      <c r="K121" s="161">
        <f t="shared" si="53"/>
        <v>182922.03933703975</v>
      </c>
      <c r="L121" s="161">
        <f t="shared" si="53"/>
        <v>156340.88408685618</v>
      </c>
      <c r="M121" s="161">
        <f t="shared" si="53"/>
        <v>156331.76418755902</v>
      </c>
      <c r="N121" s="161">
        <f t="shared" si="53"/>
        <v>182896.76418755902</v>
      </c>
      <c r="O121" s="161">
        <f t="shared" si="53"/>
        <v>194685.39551940627</v>
      </c>
      <c r="P121" s="161">
        <f t="shared" si="53"/>
        <v>164603.78037737333</v>
      </c>
      <c r="Q121" s="161">
        <f t="shared" si="53"/>
        <v>163034.38528007973</v>
      </c>
      <c r="R121" s="161">
        <f t="shared" si="53"/>
        <v>190722.23557773</v>
      </c>
      <c r="S121" s="161">
        <f t="shared" si="53"/>
        <v>163440.25262246933</v>
      </c>
      <c r="T121" s="161">
        <f t="shared" si="53"/>
        <v>163933.27104269381</v>
      </c>
      <c r="U121" s="161">
        <f>U120+U107</f>
        <v>233344.4937730059</v>
      </c>
      <c r="V121" s="161">
        <f t="shared" si="53"/>
        <v>238823.18192703044</v>
      </c>
      <c r="W121" s="161">
        <f t="shared" si="53"/>
        <v>285445.84514137183</v>
      </c>
      <c r="X121" s="179">
        <f t="shared" si="53"/>
        <v>260033.9722600159</v>
      </c>
    </row>
    <row r="122" spans="2:24" s="52" customFormat="1" ht="13.5" thickBot="1" x14ac:dyDescent="0.35">
      <c r="B122" s="53" t="s">
        <v>441</v>
      </c>
      <c r="C122" s="455"/>
      <c r="D122" s="455"/>
      <c r="E122" s="137">
        <f>E87-E107</f>
        <v>141226.63830903181</v>
      </c>
      <c r="F122" s="137">
        <f t="shared" ref="F122:X122" si="54">F87-F121+F120</f>
        <v>166768.53414455047</v>
      </c>
      <c r="G122" s="137">
        <f t="shared" si="54"/>
        <v>164918.23937899928</v>
      </c>
      <c r="H122" s="137">
        <f t="shared" si="54"/>
        <v>136742.39452428409</v>
      </c>
      <c r="I122" s="137">
        <f t="shared" si="54"/>
        <v>162480.20392321411</v>
      </c>
      <c r="J122" s="137">
        <f t="shared" si="54"/>
        <v>161522.40427986989</v>
      </c>
      <c r="K122" s="137">
        <f t="shared" si="54"/>
        <v>134173.7500262247</v>
      </c>
      <c r="L122" s="137">
        <f t="shared" si="54"/>
        <v>159389.12325605791</v>
      </c>
      <c r="M122" s="137">
        <f t="shared" si="54"/>
        <v>158627.237176125</v>
      </c>
      <c r="N122" s="137">
        <f t="shared" si="54"/>
        <v>132062.237176125</v>
      </c>
      <c r="O122" s="137">
        <f t="shared" si="54"/>
        <v>170912.53739782859</v>
      </c>
      <c r="P122" s="137">
        <f t="shared" si="54"/>
        <v>199578.81648615334</v>
      </c>
      <c r="Q122" s="137">
        <f t="shared" si="54"/>
        <v>194519.33574163431</v>
      </c>
      <c r="R122" s="137">
        <f t="shared" si="54"/>
        <v>168999.66059346477</v>
      </c>
      <c r="S122" s="137">
        <f t="shared" si="54"/>
        <v>191304.803760621</v>
      </c>
      <c r="T122" s="137">
        <f t="shared" si="54"/>
        <v>193495.58137522289</v>
      </c>
      <c r="U122" s="137">
        <f t="shared" si="54"/>
        <v>270095.20691582945</v>
      </c>
      <c r="V122" s="137">
        <f t="shared" si="54"/>
        <v>356476.38893209049</v>
      </c>
      <c r="W122" s="137">
        <f t="shared" si="54"/>
        <v>389587.18468484585</v>
      </c>
      <c r="X122" s="181">
        <f t="shared" si="54"/>
        <v>430319.55756620178</v>
      </c>
    </row>
    <row r="123" spans="2:24" ht="13.5" thickBot="1" x14ac:dyDescent="0.35">
      <c r="B123" s="53" t="s">
        <v>442</v>
      </c>
      <c r="C123" s="54"/>
      <c r="D123" s="455"/>
      <c r="E123" s="131">
        <f t="shared" ref="E123:X123" si="55">E87-E121</f>
        <v>21706.638309031812</v>
      </c>
      <c r="F123" s="131">
        <f t="shared" si="55"/>
        <v>47248.534144550475</v>
      </c>
      <c r="G123" s="131">
        <f t="shared" si="55"/>
        <v>45398.239378999278</v>
      </c>
      <c r="H123" s="131">
        <f t="shared" si="55"/>
        <v>17222.394524284085</v>
      </c>
      <c r="I123" s="131">
        <f t="shared" si="55"/>
        <v>42960.203923214111</v>
      </c>
      <c r="J123" s="131">
        <f t="shared" si="55"/>
        <v>42002.404279869894</v>
      </c>
      <c r="K123" s="131">
        <f t="shared" si="55"/>
        <v>14653.750026224705</v>
      </c>
      <c r="L123" s="131">
        <f t="shared" si="55"/>
        <v>39869.123256057908</v>
      </c>
      <c r="M123" s="131">
        <f t="shared" si="55"/>
        <v>39107.237176124996</v>
      </c>
      <c r="N123" s="131">
        <f t="shared" si="55"/>
        <v>12542.237176124996</v>
      </c>
      <c r="O123" s="131">
        <f t="shared" si="55"/>
        <v>41598.537397828593</v>
      </c>
      <c r="P123" s="131">
        <f t="shared" si="55"/>
        <v>70339.516486153356</v>
      </c>
      <c r="Q123" s="131">
        <f t="shared" si="55"/>
        <v>66699.335741634306</v>
      </c>
      <c r="R123" s="131">
        <f t="shared" si="55"/>
        <v>39909.760593464773</v>
      </c>
      <c r="S123" s="131">
        <f t="shared" si="55"/>
        <v>63484.803760620998</v>
      </c>
      <c r="T123" s="131">
        <f t="shared" si="55"/>
        <v>64480.381375222874</v>
      </c>
      <c r="U123" s="131">
        <f t="shared" si="55"/>
        <v>130724.37358249607</v>
      </c>
      <c r="V123" s="131">
        <f t="shared" si="55"/>
        <v>201390.88893209049</v>
      </c>
      <c r="W123" s="131">
        <f t="shared" si="55"/>
        <v>230780.51801817917</v>
      </c>
      <c r="X123" s="182">
        <f t="shared" si="55"/>
        <v>270392.39089953515</v>
      </c>
    </row>
    <row r="124" spans="2:24" ht="13.5" thickBot="1" x14ac:dyDescent="0.35">
      <c r="B124" s="55" t="s">
        <v>443</v>
      </c>
      <c r="C124" s="56"/>
      <c r="D124" s="455"/>
      <c r="E124" s="131"/>
      <c r="F124" s="120"/>
      <c r="G124" s="120"/>
      <c r="H124" s="120"/>
      <c r="I124" s="120"/>
      <c r="J124" s="120"/>
      <c r="K124" s="120"/>
      <c r="L124" s="120"/>
      <c r="M124" s="120"/>
      <c r="N124" s="120"/>
      <c r="O124" s="131">
        <f t="shared" ref="O124:X124" si="56">+O123-E123</f>
        <v>19891.899088796781</v>
      </c>
      <c r="P124" s="120">
        <f t="shared" si="56"/>
        <v>23090.982341602881</v>
      </c>
      <c r="Q124" s="120">
        <f t="shared" si="56"/>
        <v>21301.096362635028</v>
      </c>
      <c r="R124" s="120">
        <f t="shared" si="56"/>
        <v>22687.366069180687</v>
      </c>
      <c r="S124" s="120">
        <f t="shared" si="56"/>
        <v>20524.599837406888</v>
      </c>
      <c r="T124" s="120">
        <f t="shared" si="56"/>
        <v>22477.977095352981</v>
      </c>
      <c r="U124" s="120">
        <f t="shared" si="56"/>
        <v>116070.62355627137</v>
      </c>
      <c r="V124" s="120">
        <f t="shared" si="56"/>
        <v>161521.76567603258</v>
      </c>
      <c r="W124" s="120">
        <f t="shared" si="56"/>
        <v>191673.28084205417</v>
      </c>
      <c r="X124" s="132">
        <f t="shared" si="56"/>
        <v>257850.15372341016</v>
      </c>
    </row>
    <row r="125" spans="2:24" ht="13.5" thickBot="1" x14ac:dyDescent="0.35">
      <c r="B125" s="57" t="s">
        <v>444</v>
      </c>
      <c r="C125" s="58"/>
      <c r="D125" s="456"/>
      <c r="E125" s="116"/>
      <c r="F125" s="117"/>
      <c r="G125" s="117"/>
      <c r="H125" s="117"/>
      <c r="I125" s="117"/>
      <c r="J125" s="117"/>
      <c r="K125" s="117"/>
      <c r="L125" s="117"/>
      <c r="M125" s="117"/>
      <c r="N125" s="117"/>
      <c r="O125" s="116"/>
      <c r="P125" s="117"/>
      <c r="Q125" s="117"/>
      <c r="R125" s="117"/>
      <c r="S125" s="117"/>
      <c r="T125" s="117"/>
      <c r="U125" s="117"/>
      <c r="V125" s="117"/>
      <c r="W125" s="117"/>
      <c r="X125" s="118"/>
    </row>
    <row r="126" spans="2:24" ht="13.5" thickBot="1" x14ac:dyDescent="0.35">
      <c r="B126" s="28" t="s">
        <v>445</v>
      </c>
      <c r="C126" s="26"/>
      <c r="D126" s="507"/>
      <c r="E126" s="26"/>
      <c r="F126" s="26"/>
      <c r="G126" s="508"/>
      <c r="H126" s="26"/>
      <c r="I126" s="26"/>
      <c r="J126" s="26"/>
      <c r="K126" s="26"/>
      <c r="L126" s="26"/>
      <c r="M126" s="26"/>
      <c r="N126" s="26"/>
      <c r="O126" s="550">
        <f t="shared" ref="O126:X126" si="57">O124/O72</f>
        <v>283.72413477102805</v>
      </c>
      <c r="P126" s="509">
        <f t="shared" si="57"/>
        <v>329.54398620802033</v>
      </c>
      <c r="Q126" s="509">
        <f t="shared" si="57"/>
        <v>307.37512788795135</v>
      </c>
      <c r="R126" s="509">
        <f t="shared" si="57"/>
        <v>324.1584841678374</v>
      </c>
      <c r="S126" s="509">
        <f t="shared" si="57"/>
        <v>296.1702718240532</v>
      </c>
      <c r="T126" s="509">
        <f t="shared" si="57"/>
        <v>321.35267763700148</v>
      </c>
      <c r="U126" s="509">
        <f t="shared" si="57"/>
        <v>1536.0876566586778</v>
      </c>
      <c r="V126" s="509">
        <f t="shared" si="57"/>
        <v>1920.9914747543494</v>
      </c>
      <c r="W126" s="509">
        <f t="shared" si="57"/>
        <v>2226.1705091992358</v>
      </c>
      <c r="X126" s="510">
        <f t="shared" si="57"/>
        <v>2973.7929674296934</v>
      </c>
    </row>
    <row r="127" spans="2:24" ht="13" x14ac:dyDescent="0.3">
      <c r="B127" s="61" t="s">
        <v>295</v>
      </c>
      <c r="C127" s="64">
        <v>0.1</v>
      </c>
      <c r="K127" s="24"/>
    </row>
    <row r="128" spans="2:24" ht="13" x14ac:dyDescent="0.3">
      <c r="B128" s="61" t="s">
        <v>446</v>
      </c>
      <c r="C128" s="479">
        <f>+NPV(C127,O124:X124)</f>
        <v>409713.25700410601</v>
      </c>
      <c r="E128" s="614"/>
      <c r="M128" s="60"/>
      <c r="N128" s="63" t="s">
        <v>221</v>
      </c>
      <c r="O128" s="1396">
        <f>O124/'FCs _SER'!$H177</f>
        <v>34.500763202803334</v>
      </c>
      <c r="P128" s="1396">
        <f>P124/'FCs _SER'!$H177</f>
        <v>40.049293952855173</v>
      </c>
      <c r="Q128" s="1396">
        <f>Q124/'FCs _SER'!$H177</f>
        <v>36.944892907749981</v>
      </c>
      <c r="R128" s="1396">
        <f>R124/'FCs _SER'!$H177</f>
        <v>39.349256747886699</v>
      </c>
      <c r="S128" s="1396">
        <f>S124/'FCs _SER'!$H177</f>
        <v>35.598127441812963</v>
      </c>
      <c r="T128" s="1396">
        <f>T124/'FCs _SER'!$H177</f>
        <v>38.986089844060189</v>
      </c>
      <c r="U128" s="1396">
        <f>U124/'FCs _SER'!$H177</f>
        <v>201.31436823807408</v>
      </c>
      <c r="V128" s="1396">
        <f>V124/'FCs _SER'!$H177</f>
        <v>280.14540817905203</v>
      </c>
      <c r="W128" s="1396">
        <f>W124/'FCs _SER'!$H177</f>
        <v>332.44058021390913</v>
      </c>
      <c r="X128" s="1396">
        <f>X124/'FCs _SER'!$H177</f>
        <v>447.21859163402354</v>
      </c>
    </row>
    <row r="129" spans="2:29" ht="13" x14ac:dyDescent="0.3">
      <c r="B129" s="61" t="s">
        <v>447</v>
      </c>
      <c r="C129" s="65" t="e">
        <f>+IRR(O124:X124)</f>
        <v>#NUM!</v>
      </c>
      <c r="E129" s="614"/>
      <c r="L129" s="60"/>
      <c r="M129" s="60"/>
      <c r="N129" s="63"/>
      <c r="O129" s="63"/>
      <c r="P129" s="63"/>
      <c r="Q129" s="60"/>
    </row>
    <row r="130" spans="2:29" ht="13" x14ac:dyDescent="0.3">
      <c r="B130" s="61" t="s">
        <v>448</v>
      </c>
      <c r="C130" s="183">
        <f>C132/C131</f>
        <v>1.5050795983376257</v>
      </c>
      <c r="E130" s="614"/>
      <c r="L130" s="60"/>
      <c r="M130" s="60"/>
      <c r="N130" s="60"/>
      <c r="O130" s="60"/>
      <c r="P130" s="60"/>
      <c r="Q130" s="60"/>
    </row>
    <row r="131" spans="2:29" ht="13" x14ac:dyDescent="0.3">
      <c r="B131" s="66" t="s">
        <v>449</v>
      </c>
      <c r="C131" s="479">
        <f>+NPV(C127,O121:X121)</f>
        <v>1212265.1552402526</v>
      </c>
      <c r="E131" s="614"/>
      <c r="L131" s="60"/>
      <c r="M131" s="60"/>
      <c r="N131" s="60"/>
      <c r="O131" s="60"/>
      <c r="P131" s="60"/>
      <c r="Q131" s="60"/>
    </row>
    <row r="132" spans="2:29" ht="13" x14ac:dyDescent="0.3">
      <c r="B132" s="66" t="s">
        <v>450</v>
      </c>
      <c r="C132" s="479">
        <f>+NPV(C127,O87:X87)</f>
        <v>1824555.5529276989</v>
      </c>
      <c r="L132" s="60"/>
      <c r="M132" s="60"/>
      <c r="N132" s="60"/>
      <c r="O132" s="60"/>
      <c r="P132" s="60"/>
      <c r="Q132" s="60"/>
    </row>
    <row r="133" spans="2:29" ht="13" x14ac:dyDescent="0.3">
      <c r="B133" s="66" t="s">
        <v>451</v>
      </c>
      <c r="C133" s="62">
        <f>+(C131-C132)/C132</f>
        <v>-0.33558331326495344</v>
      </c>
      <c r="L133" s="60"/>
      <c r="M133" s="60"/>
      <c r="N133" s="60"/>
      <c r="O133" s="60"/>
      <c r="P133" s="60"/>
      <c r="Q133" s="60"/>
      <c r="Y133" s="29"/>
      <c r="Z133" s="29"/>
      <c r="AA133" s="29"/>
      <c r="AB133" s="29"/>
      <c r="AC133" s="29"/>
    </row>
    <row r="134" spans="2:29" ht="13.5" thickBot="1" x14ac:dyDescent="0.35">
      <c r="B134" s="67" t="s">
        <v>452</v>
      </c>
      <c r="C134" s="68">
        <f>+(C132-C131)/C131</f>
        <v>0.50507959833762572</v>
      </c>
      <c r="L134" s="60"/>
      <c r="M134" s="60"/>
      <c r="N134" s="60"/>
      <c r="O134" s="60"/>
      <c r="P134" s="60"/>
      <c r="Q134" s="60"/>
    </row>
    <row r="135" spans="2:29" x14ac:dyDescent="0.25">
      <c r="C135" s="20"/>
      <c r="H135" s="20" t="s">
        <v>453</v>
      </c>
      <c r="L135" s="60"/>
      <c r="M135" s="60"/>
      <c r="N135" s="60"/>
      <c r="O135" s="60"/>
      <c r="P135" s="60"/>
      <c r="Q135" s="60"/>
    </row>
    <row r="136" spans="2:29" x14ac:dyDescent="0.25">
      <c r="C136" s="20"/>
    </row>
    <row r="141" spans="2:29" ht="15" customHeight="1" x14ac:dyDescent="0.25">
      <c r="B141" s="69"/>
      <c r="C141" s="69"/>
      <c r="D141" s="97"/>
      <c r="E141" s="69"/>
      <c r="F141" s="69"/>
      <c r="G141" s="482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70"/>
    </row>
    <row r="142" spans="2:29" x14ac:dyDescent="0.25">
      <c r="B142" s="69"/>
      <c r="C142" s="69"/>
      <c r="D142" s="97"/>
      <c r="E142" s="69"/>
      <c r="F142" s="69"/>
      <c r="G142" s="482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70"/>
    </row>
    <row r="143" spans="2:29" x14ac:dyDescent="0.25">
      <c r="B143" s="69"/>
      <c r="C143" s="69"/>
      <c r="D143" s="97"/>
      <c r="E143" s="69"/>
      <c r="F143" s="69"/>
      <c r="G143" s="482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70"/>
    </row>
    <row r="144" spans="2:29" x14ac:dyDescent="0.25">
      <c r="B144" s="69"/>
      <c r="C144" s="69"/>
      <c r="D144" s="97"/>
      <c r="E144" s="69"/>
      <c r="F144" s="69"/>
      <c r="G144" s="482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70"/>
    </row>
    <row r="145" spans="2:19" x14ac:dyDescent="0.25">
      <c r="B145" s="69"/>
      <c r="C145" s="69"/>
      <c r="D145" s="97"/>
      <c r="E145" s="69"/>
      <c r="F145" s="69"/>
      <c r="G145" s="482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70"/>
    </row>
    <row r="146" spans="2:19" x14ac:dyDescent="0.25">
      <c r="B146" s="69"/>
      <c r="C146" s="69"/>
      <c r="D146" s="97"/>
      <c r="E146" s="69"/>
      <c r="F146" s="69"/>
      <c r="G146" s="482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70"/>
    </row>
    <row r="147" spans="2:19" x14ac:dyDescent="0.25">
      <c r="B147" s="69"/>
      <c r="C147" s="69"/>
      <c r="D147" s="97"/>
      <c r="E147" s="69"/>
      <c r="F147" s="69"/>
      <c r="G147" s="482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70"/>
    </row>
    <row r="148" spans="2:19" x14ac:dyDescent="0.25">
      <c r="B148" s="69"/>
      <c r="C148" s="69"/>
      <c r="D148" s="97"/>
      <c r="E148" s="69"/>
      <c r="F148" s="69"/>
      <c r="G148" s="482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70"/>
    </row>
    <row r="149" spans="2:19" x14ac:dyDescent="0.25">
      <c r="B149" s="69"/>
      <c r="C149" s="69"/>
      <c r="D149" s="97"/>
      <c r="E149" s="69"/>
      <c r="F149" s="69"/>
      <c r="G149" s="482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70"/>
    </row>
    <row r="150" spans="2:19" x14ac:dyDescent="0.25">
      <c r="B150" s="69"/>
      <c r="C150" s="69"/>
      <c r="D150" s="97"/>
      <c r="E150" s="69"/>
      <c r="F150" s="69"/>
      <c r="G150" s="482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70"/>
    </row>
    <row r="151" spans="2:19" x14ac:dyDescent="0.25">
      <c r="B151" s="69"/>
      <c r="C151" s="69"/>
      <c r="D151" s="97"/>
      <c r="E151" s="69"/>
      <c r="F151" s="69"/>
      <c r="G151" s="482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70"/>
    </row>
    <row r="152" spans="2:19" x14ac:dyDescent="0.25">
      <c r="B152" s="69"/>
      <c r="C152" s="69"/>
      <c r="D152" s="97"/>
      <c r="E152" s="69"/>
      <c r="F152" s="69"/>
      <c r="G152" s="482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70"/>
    </row>
    <row r="153" spans="2:19" x14ac:dyDescent="0.25">
      <c r="B153" s="69"/>
      <c r="C153" s="69"/>
      <c r="D153" s="97"/>
      <c r="E153" s="69"/>
      <c r="F153" s="69"/>
      <c r="G153" s="482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70"/>
    </row>
    <row r="154" spans="2:19" x14ac:dyDescent="0.25">
      <c r="B154" s="69"/>
      <c r="C154" s="69"/>
      <c r="D154" s="97"/>
      <c r="E154" s="69"/>
      <c r="F154" s="69"/>
      <c r="G154" s="482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70"/>
    </row>
    <row r="155" spans="2:19" x14ac:dyDescent="0.25">
      <c r="B155" s="69"/>
      <c r="C155" s="69"/>
      <c r="D155" s="97"/>
      <c r="E155" s="69"/>
      <c r="F155" s="69"/>
      <c r="G155" s="482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70"/>
    </row>
  </sheetData>
  <mergeCells count="10">
    <mergeCell ref="B26:B27"/>
    <mergeCell ref="C26:C27"/>
    <mergeCell ref="D26:D27"/>
    <mergeCell ref="E26:N27"/>
    <mergeCell ref="O26:X27"/>
    <mergeCell ref="B74:B75"/>
    <mergeCell ref="C74:C75"/>
    <mergeCell ref="D74:D75"/>
    <mergeCell ref="E74:N75"/>
    <mergeCell ref="O74:X75"/>
  </mergeCells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549B4-43A6-4DBD-ABE9-6B678BD1E8FA}">
  <sheetPr>
    <tabColor rgb="FF3E8651"/>
  </sheetPr>
  <dimension ref="A1:N88"/>
  <sheetViews>
    <sheetView topLeftCell="A33" zoomScale="80" zoomScaleNormal="80" workbookViewId="0">
      <selection activeCell="L18" sqref="L18"/>
    </sheetView>
  </sheetViews>
  <sheetFormatPr baseColWidth="10" defaultColWidth="11.453125" defaultRowHeight="12.5" x14ac:dyDescent="0.25"/>
  <cols>
    <col min="1" max="1" width="33.1796875" style="20" customWidth="1"/>
    <col min="2" max="2" width="15.54296875" style="20" customWidth="1"/>
    <col min="3" max="3" width="12.7265625" style="20" bestFit="1" customWidth="1"/>
    <col min="4" max="4" width="11.453125" style="20"/>
    <col min="5" max="6" width="11.7265625" style="20" bestFit="1" customWidth="1"/>
    <col min="7" max="16384" width="11.453125" style="20"/>
  </cols>
  <sheetData>
    <row r="1" spans="1:14" ht="13" x14ac:dyDescent="0.3">
      <c r="A1" s="19" t="s">
        <v>330</v>
      </c>
    </row>
    <row r="2" spans="1:14" ht="13" x14ac:dyDescent="0.3">
      <c r="A2" s="19" t="s">
        <v>486</v>
      </c>
    </row>
    <row r="3" spans="1:14" ht="13" x14ac:dyDescent="0.3">
      <c r="A3" s="21" t="s">
        <v>333</v>
      </c>
    </row>
    <row r="4" spans="1:14" ht="13" x14ac:dyDescent="0.3">
      <c r="A4" s="22" t="s">
        <v>337</v>
      </c>
      <c r="I4" s="408">
        <f>K4/35%</f>
        <v>2.4285714285714288</v>
      </c>
      <c r="J4" s="20" t="s">
        <v>557</v>
      </c>
      <c r="K4" s="20">
        <v>0.85</v>
      </c>
      <c r="L4" s="20" t="s">
        <v>556</v>
      </c>
    </row>
    <row r="5" spans="1:14" x14ac:dyDescent="0.25">
      <c r="A5" s="20" t="s">
        <v>777</v>
      </c>
    </row>
    <row r="7" spans="1:14" ht="13" x14ac:dyDescent="0.3">
      <c r="A7" s="22" t="s">
        <v>347</v>
      </c>
      <c r="C7" s="791"/>
      <c r="D7" s="791"/>
      <c r="E7" s="791"/>
      <c r="M7" s="791"/>
      <c r="N7" s="791"/>
    </row>
    <row r="8" spans="1:14" x14ac:dyDescent="0.25">
      <c r="A8" s="20" t="s">
        <v>778</v>
      </c>
      <c r="C8" s="791"/>
      <c r="D8" s="791"/>
      <c r="E8" s="791"/>
      <c r="M8" s="791"/>
      <c r="N8" s="791"/>
    </row>
    <row r="9" spans="1:14" x14ac:dyDescent="0.25">
      <c r="A9" s="792"/>
      <c r="C9" s="791"/>
      <c r="D9" s="791"/>
      <c r="E9" s="791"/>
      <c r="M9" s="791"/>
      <c r="N9" s="791"/>
    </row>
    <row r="10" spans="1:14" ht="13" thickBot="1" x14ac:dyDescent="0.3">
      <c r="A10" s="792"/>
      <c r="C10" s="791"/>
      <c r="D10" s="791"/>
      <c r="E10" s="791"/>
      <c r="M10" s="791"/>
      <c r="N10" s="791"/>
    </row>
    <row r="11" spans="1:14" ht="13.5" thickBot="1" x14ac:dyDescent="0.35">
      <c r="A11" s="1969" t="s">
        <v>375</v>
      </c>
      <c r="B11" s="1980" t="s">
        <v>334</v>
      </c>
      <c r="C11" s="946"/>
      <c r="D11" s="984" t="s">
        <v>491</v>
      </c>
      <c r="E11" s="1982" t="s">
        <v>492</v>
      </c>
      <c r="F11" s="1983"/>
      <c r="G11" s="1983"/>
      <c r="H11" s="1983"/>
      <c r="I11" s="1983"/>
      <c r="J11" s="1983"/>
      <c r="K11" s="1983"/>
      <c r="L11" s="1983"/>
      <c r="M11" s="1983"/>
      <c r="N11" s="1984"/>
    </row>
    <row r="12" spans="1:14" ht="13.5" thickBot="1" x14ac:dyDescent="0.35">
      <c r="A12" s="1970"/>
      <c r="B12" s="1981"/>
      <c r="C12" s="948"/>
      <c r="D12" s="985" t="s">
        <v>493</v>
      </c>
      <c r="E12" s="950" t="s">
        <v>161</v>
      </c>
      <c r="F12" s="951" t="s">
        <v>162</v>
      </c>
      <c r="G12" s="951" t="s">
        <v>163</v>
      </c>
      <c r="H12" s="951" t="s">
        <v>164</v>
      </c>
      <c r="I12" s="951" t="s">
        <v>165</v>
      </c>
      <c r="J12" s="951" t="s">
        <v>166</v>
      </c>
      <c r="K12" s="951" t="s">
        <v>167</v>
      </c>
      <c r="L12" s="951" t="s">
        <v>168</v>
      </c>
      <c r="M12" s="951" t="s">
        <v>169</v>
      </c>
      <c r="N12" s="952" t="s">
        <v>170</v>
      </c>
    </row>
    <row r="13" spans="1:14" ht="13.5" thickBot="1" x14ac:dyDescent="0.3">
      <c r="A13" s="793" t="s">
        <v>494</v>
      </c>
      <c r="B13" s="794"/>
      <c r="C13" s="795"/>
      <c r="D13" s="797">
        <v>0.32</v>
      </c>
      <c r="E13" s="987">
        <v>0.35</v>
      </c>
      <c r="F13" s="797">
        <v>0.35</v>
      </c>
      <c r="G13" s="797">
        <v>0.35</v>
      </c>
      <c r="H13" s="797">
        <v>0.35</v>
      </c>
      <c r="I13" s="797">
        <v>0.35</v>
      </c>
      <c r="J13" s="797">
        <v>0.35</v>
      </c>
      <c r="K13" s="797">
        <v>0.35</v>
      </c>
      <c r="L13" s="797">
        <v>0.35</v>
      </c>
      <c r="M13" s="797">
        <v>0.35</v>
      </c>
      <c r="N13" s="798">
        <v>0.35</v>
      </c>
    </row>
    <row r="14" spans="1:14" ht="13.5" thickBot="1" x14ac:dyDescent="0.35">
      <c r="A14" s="799" t="s">
        <v>495</v>
      </c>
      <c r="B14" s="800"/>
      <c r="C14" s="801"/>
      <c r="D14" s="986"/>
      <c r="E14" s="988"/>
      <c r="F14" s="967"/>
      <c r="G14" s="967"/>
      <c r="H14" s="967"/>
      <c r="I14" s="967"/>
      <c r="J14" s="967"/>
      <c r="K14" s="967"/>
      <c r="L14" s="967"/>
      <c r="M14" s="967"/>
      <c r="N14" s="968"/>
    </row>
    <row r="15" spans="1:14" ht="13" x14ac:dyDescent="0.3">
      <c r="A15" s="805" t="s">
        <v>496</v>
      </c>
      <c r="B15" s="806"/>
      <c r="C15" s="807"/>
      <c r="D15" s="808"/>
      <c r="E15" s="809"/>
      <c r="F15" s="810"/>
      <c r="G15" s="810"/>
      <c r="H15" s="810"/>
      <c r="I15" s="810"/>
      <c r="J15" s="810"/>
      <c r="K15" s="810"/>
      <c r="L15" s="810"/>
      <c r="M15" s="810"/>
      <c r="N15" s="811"/>
    </row>
    <row r="16" spans="1:14" ht="13" x14ac:dyDescent="0.25">
      <c r="A16" s="793" t="s">
        <v>735</v>
      </c>
      <c r="B16" s="806" t="s">
        <v>498</v>
      </c>
      <c r="C16" s="807"/>
      <c r="D16" s="815">
        <f>+D29*D13</f>
        <v>320</v>
      </c>
      <c r="E16" s="812"/>
      <c r="F16" s="813"/>
      <c r="G16" s="813"/>
      <c r="H16" s="813"/>
      <c r="I16" s="813"/>
      <c r="J16" s="813"/>
      <c r="K16" s="813"/>
      <c r="L16" s="813"/>
      <c r="M16" s="813"/>
      <c r="N16" s="814"/>
    </row>
    <row r="17" spans="1:14" ht="13" x14ac:dyDescent="0.25">
      <c r="A17" s="793" t="s">
        <v>779</v>
      </c>
      <c r="B17" s="806" t="s">
        <v>498</v>
      </c>
      <c r="C17" s="807"/>
      <c r="D17" s="168"/>
      <c r="E17" s="815">
        <f t="shared" ref="E17:N17" si="0">+E29*E13</f>
        <v>350</v>
      </c>
      <c r="F17" s="816">
        <f t="shared" si="0"/>
        <v>525</v>
      </c>
      <c r="G17" s="816">
        <f t="shared" si="0"/>
        <v>700</v>
      </c>
      <c r="H17" s="816">
        <f t="shared" si="0"/>
        <v>700</v>
      </c>
      <c r="I17" s="816">
        <f t="shared" si="0"/>
        <v>700</v>
      </c>
      <c r="J17" s="816">
        <f t="shared" si="0"/>
        <v>700</v>
      </c>
      <c r="K17" s="816">
        <f t="shared" si="0"/>
        <v>700</v>
      </c>
      <c r="L17" s="816">
        <f t="shared" si="0"/>
        <v>700</v>
      </c>
      <c r="M17" s="816">
        <f t="shared" si="0"/>
        <v>700</v>
      </c>
      <c r="N17" s="957">
        <f t="shared" si="0"/>
        <v>700</v>
      </c>
    </row>
    <row r="18" spans="1:14" ht="13.5" thickBot="1" x14ac:dyDescent="0.3">
      <c r="A18" s="793" t="s">
        <v>736</v>
      </c>
      <c r="B18" s="806"/>
      <c r="C18" s="807"/>
      <c r="D18" s="959">
        <f>(D29-D16)*60%</f>
        <v>408</v>
      </c>
      <c r="E18" s="959">
        <f t="shared" ref="E18:N18" si="1">(E29-E17)*60%</f>
        <v>390</v>
      </c>
      <c r="F18" s="960">
        <f t="shared" si="1"/>
        <v>585</v>
      </c>
      <c r="G18" s="960">
        <f t="shared" si="1"/>
        <v>780</v>
      </c>
      <c r="H18" s="960">
        <f t="shared" si="1"/>
        <v>780</v>
      </c>
      <c r="I18" s="960">
        <f t="shared" si="1"/>
        <v>780</v>
      </c>
      <c r="J18" s="960">
        <f t="shared" si="1"/>
        <v>780</v>
      </c>
      <c r="K18" s="960">
        <f t="shared" si="1"/>
        <v>780</v>
      </c>
      <c r="L18" s="960">
        <f t="shared" si="1"/>
        <v>780</v>
      </c>
      <c r="M18" s="960">
        <f t="shared" si="1"/>
        <v>780</v>
      </c>
      <c r="N18" s="961">
        <f t="shared" si="1"/>
        <v>780</v>
      </c>
    </row>
    <row r="19" spans="1:14" ht="13.5" thickBot="1" x14ac:dyDescent="0.3">
      <c r="A19" s="817" t="s">
        <v>500</v>
      </c>
      <c r="B19" s="818"/>
      <c r="C19" s="854"/>
      <c r="D19" s="819"/>
      <c r="E19" s="831"/>
      <c r="F19" s="832"/>
      <c r="G19" s="832"/>
      <c r="H19" s="832"/>
      <c r="I19" s="832"/>
      <c r="J19" s="832"/>
      <c r="K19" s="832"/>
      <c r="L19" s="832"/>
      <c r="M19" s="832"/>
      <c r="N19" s="833"/>
    </row>
    <row r="20" spans="1:14" x14ac:dyDescent="0.25">
      <c r="A20" s="822" t="s">
        <v>780</v>
      </c>
      <c r="B20" s="823" t="s">
        <v>502</v>
      </c>
      <c r="C20" s="824"/>
      <c r="D20" s="809">
        <v>1</v>
      </c>
      <c r="E20" s="809">
        <v>1</v>
      </c>
      <c r="F20" s="810"/>
      <c r="G20" s="810"/>
      <c r="H20" s="810"/>
      <c r="I20" s="810"/>
      <c r="J20" s="810"/>
      <c r="K20" s="810"/>
      <c r="L20" s="810"/>
      <c r="M20" s="810"/>
      <c r="N20" s="811"/>
    </row>
    <row r="21" spans="1:14" ht="13" x14ac:dyDescent="0.25">
      <c r="A21" s="825" t="s">
        <v>504</v>
      </c>
      <c r="B21" s="826"/>
      <c r="C21" s="827"/>
      <c r="D21" s="828"/>
      <c r="E21" s="812"/>
      <c r="F21" s="813"/>
      <c r="G21" s="813"/>
      <c r="H21" s="813"/>
      <c r="I21" s="813"/>
      <c r="J21" s="813"/>
      <c r="K21" s="813"/>
      <c r="L21" s="813"/>
      <c r="M21" s="813"/>
      <c r="N21" s="814"/>
    </row>
    <row r="22" spans="1:14" x14ac:dyDescent="0.25">
      <c r="A22" s="793" t="s">
        <v>507</v>
      </c>
      <c r="B22" s="826" t="s">
        <v>502</v>
      </c>
      <c r="C22" s="829">
        <v>75000</v>
      </c>
      <c r="D22" s="812">
        <v>1</v>
      </c>
      <c r="E22" s="812">
        <v>2</v>
      </c>
      <c r="F22" s="813"/>
      <c r="G22" s="813"/>
      <c r="H22" s="813"/>
      <c r="I22" s="813"/>
      <c r="J22" s="813">
        <v>2</v>
      </c>
      <c r="K22" s="813"/>
      <c r="L22" s="813"/>
      <c r="M22" s="813"/>
      <c r="N22" s="814"/>
    </row>
    <row r="23" spans="1:14" x14ac:dyDescent="0.25">
      <c r="A23" s="793" t="s">
        <v>508</v>
      </c>
      <c r="B23" s="826" t="s">
        <v>502</v>
      </c>
      <c r="C23" s="829"/>
      <c r="D23" s="812">
        <v>1</v>
      </c>
      <c r="E23" s="812">
        <v>1</v>
      </c>
      <c r="F23" s="813"/>
      <c r="G23" s="813"/>
      <c r="H23" s="813"/>
      <c r="I23" s="813"/>
      <c r="J23" s="830">
        <v>0.5</v>
      </c>
      <c r="K23" s="813"/>
      <c r="L23" s="813"/>
      <c r="M23" s="813"/>
      <c r="N23" s="814"/>
    </row>
    <row r="24" spans="1:14" x14ac:dyDescent="0.25">
      <c r="A24" s="793" t="s">
        <v>509</v>
      </c>
      <c r="B24" s="826" t="s">
        <v>502</v>
      </c>
      <c r="C24" s="829"/>
      <c r="D24" s="812">
        <v>1</v>
      </c>
      <c r="E24" s="812">
        <v>2</v>
      </c>
      <c r="F24" s="813"/>
      <c r="G24" s="813"/>
      <c r="H24" s="813"/>
      <c r="I24" s="813"/>
      <c r="J24" s="830">
        <v>1</v>
      </c>
      <c r="K24" s="813"/>
      <c r="L24" s="813"/>
      <c r="M24" s="813"/>
      <c r="N24" s="814"/>
    </row>
    <row r="25" spans="1:14" ht="13" thickBot="1" x14ac:dyDescent="0.3">
      <c r="A25" s="793" t="s">
        <v>510</v>
      </c>
      <c r="B25" s="826" t="s">
        <v>473</v>
      </c>
      <c r="C25" s="829"/>
      <c r="D25" s="831">
        <v>1</v>
      </c>
      <c r="E25" s="831">
        <v>1</v>
      </c>
      <c r="F25" s="832"/>
      <c r="G25" s="832"/>
      <c r="H25" s="832"/>
      <c r="I25" s="954">
        <v>0.5</v>
      </c>
      <c r="J25" s="832"/>
      <c r="K25" s="832"/>
      <c r="L25" s="832"/>
      <c r="M25" s="832"/>
      <c r="N25" s="833"/>
    </row>
    <row r="26" spans="1:14" ht="13" thickBot="1" x14ac:dyDescent="0.3">
      <c r="A26" s="793" t="s">
        <v>766</v>
      </c>
      <c r="B26" s="826"/>
      <c r="C26" s="829"/>
      <c r="D26" s="812"/>
      <c r="E26" s="812">
        <v>1</v>
      </c>
      <c r="F26" s="813"/>
      <c r="G26" s="813">
        <v>1</v>
      </c>
      <c r="H26" s="813"/>
      <c r="I26" s="830">
        <v>1</v>
      </c>
      <c r="J26" s="813"/>
      <c r="K26" s="813">
        <v>1</v>
      </c>
      <c r="L26" s="813"/>
      <c r="M26" s="813">
        <v>1</v>
      </c>
      <c r="N26" s="814"/>
    </row>
    <row r="27" spans="1:14" ht="13.5" thickBot="1" x14ac:dyDescent="0.3">
      <c r="A27" s="817" t="s">
        <v>511</v>
      </c>
      <c r="B27" s="818"/>
      <c r="C27" s="854"/>
      <c r="D27" s="809"/>
      <c r="E27" s="809"/>
      <c r="F27" s="810"/>
      <c r="G27" s="810"/>
      <c r="H27" s="810"/>
      <c r="I27" s="810"/>
      <c r="J27" s="810"/>
      <c r="K27" s="810"/>
      <c r="L27" s="810"/>
      <c r="M27" s="810"/>
      <c r="N27" s="811"/>
    </row>
    <row r="28" spans="1:14" ht="13" x14ac:dyDescent="0.25">
      <c r="A28" s="825" t="s">
        <v>512</v>
      </c>
      <c r="B28" s="834"/>
      <c r="C28" s="901"/>
      <c r="D28" s="809"/>
      <c r="E28" s="836"/>
      <c r="F28" s="837"/>
      <c r="G28" s="837"/>
      <c r="H28" s="837"/>
      <c r="I28" s="837"/>
      <c r="J28" s="837"/>
      <c r="K28" s="837"/>
      <c r="L28" s="837"/>
      <c r="M28" s="837"/>
      <c r="N28" s="838"/>
    </row>
    <row r="29" spans="1:14" x14ac:dyDescent="0.25">
      <c r="A29" s="822" t="s">
        <v>734</v>
      </c>
      <c r="B29" s="834" t="s">
        <v>498</v>
      </c>
      <c r="C29" s="834"/>
      <c r="D29" s="812">
        <v>1000</v>
      </c>
      <c r="E29" s="812">
        <v>1000</v>
      </c>
      <c r="F29" s="813">
        <v>1500</v>
      </c>
      <c r="G29" s="813">
        <v>2000</v>
      </c>
      <c r="H29" s="813">
        <v>2000</v>
      </c>
      <c r="I29" s="813">
        <v>2000</v>
      </c>
      <c r="J29" s="813">
        <v>2000</v>
      </c>
      <c r="K29" s="813">
        <v>2000</v>
      </c>
      <c r="L29" s="813">
        <v>2000</v>
      </c>
      <c r="M29" s="813">
        <v>2000</v>
      </c>
      <c r="N29" s="814">
        <v>2000</v>
      </c>
    </row>
    <row r="30" spans="1:14" x14ac:dyDescent="0.25">
      <c r="A30" s="822" t="s">
        <v>514</v>
      </c>
      <c r="B30" s="834" t="s">
        <v>515</v>
      </c>
      <c r="C30" s="834"/>
      <c r="D30" s="812">
        <v>1</v>
      </c>
      <c r="E30" s="812">
        <v>2</v>
      </c>
      <c r="F30" s="813">
        <v>2</v>
      </c>
      <c r="G30" s="813">
        <v>2</v>
      </c>
      <c r="H30" s="813">
        <v>2</v>
      </c>
      <c r="I30" s="813">
        <v>2</v>
      </c>
      <c r="J30" s="813">
        <v>2</v>
      </c>
      <c r="K30" s="813">
        <v>2</v>
      </c>
      <c r="L30" s="813">
        <v>2</v>
      </c>
      <c r="M30" s="813">
        <v>2</v>
      </c>
      <c r="N30" s="814">
        <v>2</v>
      </c>
    </row>
    <row r="31" spans="1:14" x14ac:dyDescent="0.25">
      <c r="A31" s="822" t="s">
        <v>517</v>
      </c>
      <c r="B31" s="834" t="s">
        <v>502</v>
      </c>
      <c r="C31" s="834"/>
      <c r="D31" s="812">
        <f>D29/100</f>
        <v>10</v>
      </c>
      <c r="E31" s="812">
        <f t="shared" ref="E31:N31" si="2">E29/100</f>
        <v>10</v>
      </c>
      <c r="F31" s="813">
        <f t="shared" si="2"/>
        <v>15</v>
      </c>
      <c r="G31" s="813">
        <f t="shared" si="2"/>
        <v>20</v>
      </c>
      <c r="H31" s="813">
        <f t="shared" si="2"/>
        <v>20</v>
      </c>
      <c r="I31" s="813">
        <f t="shared" si="2"/>
        <v>20</v>
      </c>
      <c r="J31" s="813">
        <f t="shared" si="2"/>
        <v>20</v>
      </c>
      <c r="K31" s="813">
        <f t="shared" si="2"/>
        <v>20</v>
      </c>
      <c r="L31" s="813">
        <f t="shared" si="2"/>
        <v>20</v>
      </c>
      <c r="M31" s="813">
        <f t="shared" si="2"/>
        <v>20</v>
      </c>
      <c r="N31" s="813">
        <f t="shared" si="2"/>
        <v>20</v>
      </c>
    </row>
    <row r="32" spans="1:14" x14ac:dyDescent="0.25">
      <c r="A32" s="822" t="s">
        <v>737</v>
      </c>
      <c r="B32" s="834" t="s">
        <v>334</v>
      </c>
      <c r="C32" s="834"/>
      <c r="D32" s="812">
        <f t="shared" ref="D32:N32" si="3">+D29</f>
        <v>1000</v>
      </c>
      <c r="E32" s="812">
        <f t="shared" si="3"/>
        <v>1000</v>
      </c>
      <c r="F32" s="813">
        <f t="shared" si="3"/>
        <v>1500</v>
      </c>
      <c r="G32" s="813">
        <f t="shared" si="3"/>
        <v>2000</v>
      </c>
      <c r="H32" s="813">
        <f t="shared" si="3"/>
        <v>2000</v>
      </c>
      <c r="I32" s="813">
        <f t="shared" si="3"/>
        <v>2000</v>
      </c>
      <c r="J32" s="813">
        <f t="shared" si="3"/>
        <v>2000</v>
      </c>
      <c r="K32" s="813">
        <f t="shared" si="3"/>
        <v>2000</v>
      </c>
      <c r="L32" s="813">
        <f t="shared" si="3"/>
        <v>2000</v>
      </c>
      <c r="M32" s="813">
        <f t="shared" si="3"/>
        <v>2000</v>
      </c>
      <c r="N32" s="814">
        <f t="shared" si="3"/>
        <v>2000</v>
      </c>
    </row>
    <row r="33" spans="1:14" ht="13" x14ac:dyDescent="0.3">
      <c r="A33" s="840" t="s">
        <v>519</v>
      </c>
      <c r="B33" s="834"/>
      <c r="C33" s="834"/>
      <c r="D33" s="841"/>
      <c r="E33" s="812"/>
      <c r="F33" s="813"/>
      <c r="G33" s="813"/>
      <c r="H33" s="813"/>
      <c r="I33" s="813"/>
      <c r="J33" s="813"/>
      <c r="K33" s="813"/>
      <c r="L33" s="813"/>
      <c r="M33" s="813"/>
      <c r="N33" s="814"/>
    </row>
    <row r="34" spans="1:14" x14ac:dyDescent="0.25">
      <c r="A34" s="842" t="s">
        <v>520</v>
      </c>
      <c r="B34" s="843" t="s">
        <v>521</v>
      </c>
      <c r="C34" s="843"/>
      <c r="D34" s="841">
        <f t="shared" ref="D34:N34" si="4">D29/100</f>
        <v>10</v>
      </c>
      <c r="E34" s="841">
        <f t="shared" si="4"/>
        <v>10</v>
      </c>
      <c r="F34" s="956">
        <f t="shared" si="4"/>
        <v>15</v>
      </c>
      <c r="G34" s="956">
        <f t="shared" si="4"/>
        <v>20</v>
      </c>
      <c r="H34" s="956">
        <f t="shared" si="4"/>
        <v>20</v>
      </c>
      <c r="I34" s="956">
        <f t="shared" si="4"/>
        <v>20</v>
      </c>
      <c r="J34" s="956">
        <f t="shared" si="4"/>
        <v>20</v>
      </c>
      <c r="K34" s="956">
        <f t="shared" si="4"/>
        <v>20</v>
      </c>
      <c r="L34" s="956">
        <f t="shared" si="4"/>
        <v>20</v>
      </c>
      <c r="M34" s="956">
        <f t="shared" si="4"/>
        <v>20</v>
      </c>
      <c r="N34" s="844">
        <f t="shared" si="4"/>
        <v>20</v>
      </c>
    </row>
    <row r="35" spans="1:14" x14ac:dyDescent="0.25">
      <c r="A35" s="842" t="s">
        <v>767</v>
      </c>
      <c r="B35" s="843" t="s">
        <v>523</v>
      </c>
      <c r="C35" s="843"/>
      <c r="D35" s="955">
        <f>D29/$N29</f>
        <v>0.5</v>
      </c>
      <c r="E35" s="846">
        <f>E29/$N29*2</f>
        <v>1</v>
      </c>
      <c r="F35" s="955">
        <f t="shared" ref="F35:N35" si="5">F29/$N29*2</f>
        <v>1.5</v>
      </c>
      <c r="G35" s="955">
        <f t="shared" si="5"/>
        <v>2</v>
      </c>
      <c r="H35" s="955">
        <f t="shared" si="5"/>
        <v>2</v>
      </c>
      <c r="I35" s="955">
        <f t="shared" si="5"/>
        <v>2</v>
      </c>
      <c r="J35" s="955">
        <f t="shared" si="5"/>
        <v>2</v>
      </c>
      <c r="K35" s="955">
        <f t="shared" si="5"/>
        <v>2</v>
      </c>
      <c r="L35" s="955">
        <f t="shared" si="5"/>
        <v>2</v>
      </c>
      <c r="M35" s="955">
        <f t="shared" si="5"/>
        <v>2</v>
      </c>
      <c r="N35" s="847">
        <f t="shared" si="5"/>
        <v>2</v>
      </c>
    </row>
    <row r="36" spans="1:14" ht="13" x14ac:dyDescent="0.3">
      <c r="A36" s="840" t="s">
        <v>524</v>
      </c>
      <c r="B36" s="843"/>
      <c r="C36" s="843"/>
      <c r="D36" s="848"/>
      <c r="E36" s="812"/>
      <c r="F36" s="813"/>
      <c r="G36" s="813"/>
      <c r="H36" s="813"/>
      <c r="I36" s="813"/>
      <c r="J36" s="813"/>
      <c r="K36" s="813"/>
      <c r="L36" s="813"/>
      <c r="M36" s="813"/>
      <c r="N36" s="814"/>
    </row>
    <row r="37" spans="1:14" ht="13" thickBot="1" x14ac:dyDescent="0.3">
      <c r="A37" s="842" t="s">
        <v>525</v>
      </c>
      <c r="B37" s="843" t="s">
        <v>526</v>
      </c>
      <c r="C37" s="969"/>
      <c r="D37" s="812">
        <f>6*12*4</f>
        <v>288</v>
      </c>
      <c r="E37" s="850">
        <f>6*12*5*E35</f>
        <v>360</v>
      </c>
      <c r="F37" s="851">
        <f t="shared" ref="F37:N37" si="6">6*12*5*F35</f>
        <v>540</v>
      </c>
      <c r="G37" s="851">
        <f t="shared" si="6"/>
        <v>720</v>
      </c>
      <c r="H37" s="851">
        <f t="shared" si="6"/>
        <v>720</v>
      </c>
      <c r="I37" s="851">
        <f t="shared" si="6"/>
        <v>720</v>
      </c>
      <c r="J37" s="851">
        <f t="shared" si="6"/>
        <v>720</v>
      </c>
      <c r="K37" s="851">
        <f t="shared" si="6"/>
        <v>720</v>
      </c>
      <c r="L37" s="851">
        <f t="shared" si="6"/>
        <v>720</v>
      </c>
      <c r="M37" s="851">
        <f t="shared" si="6"/>
        <v>720</v>
      </c>
      <c r="N37" s="852">
        <f t="shared" si="6"/>
        <v>720</v>
      </c>
    </row>
    <row r="38" spans="1:14" ht="13.5" thickBot="1" x14ac:dyDescent="0.35">
      <c r="A38" s="853" t="s">
        <v>528</v>
      </c>
      <c r="B38" s="818"/>
      <c r="C38" s="854"/>
      <c r="D38" s="856">
        <f t="shared" ref="D38:N38" si="7">SUM(D37:D37)</f>
        <v>288</v>
      </c>
      <c r="E38" s="856">
        <f t="shared" si="7"/>
        <v>360</v>
      </c>
      <c r="F38" s="857">
        <f t="shared" si="7"/>
        <v>540</v>
      </c>
      <c r="G38" s="857">
        <f t="shared" si="7"/>
        <v>720</v>
      </c>
      <c r="H38" s="857">
        <f t="shared" si="7"/>
        <v>720</v>
      </c>
      <c r="I38" s="857">
        <f t="shared" si="7"/>
        <v>720</v>
      </c>
      <c r="J38" s="857">
        <f t="shared" si="7"/>
        <v>720</v>
      </c>
      <c r="K38" s="857">
        <f t="shared" si="7"/>
        <v>720</v>
      </c>
      <c r="L38" s="857">
        <f t="shared" si="7"/>
        <v>720</v>
      </c>
      <c r="M38" s="857">
        <f t="shared" si="7"/>
        <v>720</v>
      </c>
      <c r="N38" s="858">
        <f t="shared" si="7"/>
        <v>720</v>
      </c>
    </row>
    <row r="39" spans="1:14" ht="13" thickBot="1" x14ac:dyDescent="0.3">
      <c r="A39" s="859" t="s">
        <v>770</v>
      </c>
      <c r="B39" s="860" t="s">
        <v>526</v>
      </c>
      <c r="C39" s="861"/>
      <c r="D39" s="862">
        <f>D38</f>
        <v>288</v>
      </c>
      <c r="E39" s="989">
        <f>E38-E40</f>
        <v>360</v>
      </c>
      <c r="F39" s="863">
        <f t="shared" ref="F39:N39" si="8">F38-F40</f>
        <v>540</v>
      </c>
      <c r="G39" s="863">
        <f t="shared" si="8"/>
        <v>720</v>
      </c>
      <c r="H39" s="863">
        <f t="shared" si="8"/>
        <v>720</v>
      </c>
      <c r="I39" s="863">
        <f t="shared" si="8"/>
        <v>720</v>
      </c>
      <c r="J39" s="863">
        <f t="shared" si="8"/>
        <v>720</v>
      </c>
      <c r="K39" s="863">
        <f t="shared" si="8"/>
        <v>720</v>
      </c>
      <c r="L39" s="863">
        <f t="shared" si="8"/>
        <v>720</v>
      </c>
      <c r="M39" s="863">
        <f t="shared" si="8"/>
        <v>720</v>
      </c>
      <c r="N39" s="864">
        <f t="shared" si="8"/>
        <v>720</v>
      </c>
    </row>
    <row r="40" spans="1:14" ht="13" thickBot="1" x14ac:dyDescent="0.3">
      <c r="A40" s="865" t="s">
        <v>530</v>
      </c>
      <c r="B40" s="866" t="str">
        <f>+B39</f>
        <v>pers.day</v>
      </c>
      <c r="C40" s="867"/>
      <c r="D40" s="862">
        <v>0</v>
      </c>
      <c r="E40" s="869">
        <v>0</v>
      </c>
      <c r="F40" s="870">
        <v>0</v>
      </c>
      <c r="G40" s="870">
        <v>0</v>
      </c>
      <c r="H40" s="870">
        <v>0</v>
      </c>
      <c r="I40" s="870">
        <v>0</v>
      </c>
      <c r="J40" s="870">
        <v>0</v>
      </c>
      <c r="K40" s="870">
        <v>0</v>
      </c>
      <c r="L40" s="870">
        <v>0</v>
      </c>
      <c r="M40" s="870">
        <v>0</v>
      </c>
      <c r="N40" s="871">
        <v>0</v>
      </c>
    </row>
    <row r="41" spans="1:14" ht="13" thickBot="1" x14ac:dyDescent="0.3">
      <c r="A41" s="872"/>
      <c r="B41" s="791"/>
      <c r="C41" s="791"/>
      <c r="D41" s="978"/>
      <c r="E41" s="990"/>
      <c r="F41" s="873"/>
      <c r="G41" s="873"/>
      <c r="H41" s="873"/>
      <c r="I41" s="873"/>
      <c r="J41" s="873"/>
      <c r="K41" s="873"/>
      <c r="L41" s="873"/>
      <c r="M41" s="873"/>
      <c r="N41" s="874"/>
    </row>
    <row r="42" spans="1:14" ht="13.5" customHeight="1" thickBot="1" x14ac:dyDescent="0.35">
      <c r="A42" s="1969" t="s">
        <v>531</v>
      </c>
      <c r="B42" s="1980" t="s">
        <v>334</v>
      </c>
      <c r="C42" s="946" t="s">
        <v>532</v>
      </c>
      <c r="D42" s="984" t="s">
        <v>491</v>
      </c>
      <c r="E42" s="1982" t="s">
        <v>492</v>
      </c>
      <c r="F42" s="1983"/>
      <c r="G42" s="1983"/>
      <c r="H42" s="1983"/>
      <c r="I42" s="1983"/>
      <c r="J42" s="1983"/>
      <c r="K42" s="1983"/>
      <c r="L42" s="1983"/>
      <c r="M42" s="1983"/>
      <c r="N42" s="1984"/>
    </row>
    <row r="43" spans="1:14" ht="13.5" thickBot="1" x14ac:dyDescent="0.35">
      <c r="A43" s="1970"/>
      <c r="B43" s="1981"/>
      <c r="C43" s="948" t="s">
        <v>533</v>
      </c>
      <c r="D43" s="985" t="s">
        <v>493</v>
      </c>
      <c r="E43" s="950" t="s">
        <v>161</v>
      </c>
      <c r="F43" s="951" t="s">
        <v>162</v>
      </c>
      <c r="G43" s="951" t="s">
        <v>163</v>
      </c>
      <c r="H43" s="951" t="s">
        <v>164</v>
      </c>
      <c r="I43" s="951" t="s">
        <v>165</v>
      </c>
      <c r="J43" s="951" t="s">
        <v>166</v>
      </c>
      <c r="K43" s="951" t="s">
        <v>167</v>
      </c>
      <c r="L43" s="951" t="s">
        <v>168</v>
      </c>
      <c r="M43" s="951" t="s">
        <v>169</v>
      </c>
      <c r="N43" s="952" t="s">
        <v>170</v>
      </c>
    </row>
    <row r="44" spans="1:14" ht="13" x14ac:dyDescent="0.25">
      <c r="A44" s="875" t="s">
        <v>534</v>
      </c>
      <c r="B44" s="814"/>
      <c r="C44" s="813"/>
      <c r="D44" s="876"/>
      <c r="E44" s="809"/>
      <c r="F44" s="810"/>
      <c r="G44" s="810"/>
      <c r="H44" s="810"/>
      <c r="I44" s="810"/>
      <c r="J44" s="810"/>
      <c r="K44" s="810"/>
      <c r="L44" s="810"/>
      <c r="M44" s="810"/>
      <c r="N44" s="811"/>
    </row>
    <row r="45" spans="1:14" x14ac:dyDescent="0.25">
      <c r="A45" s="842" t="str">
        <f>A16</f>
        <v xml:space="preserve">Balanites oil  </v>
      </c>
      <c r="B45" s="814"/>
      <c r="C45" s="813">
        <f>9000*'FCs _SER'!B168</f>
        <v>9630</v>
      </c>
      <c r="D45" s="826">
        <f>C45*D16</f>
        <v>3081600</v>
      </c>
      <c r="E45" s="812"/>
      <c r="F45" s="813"/>
      <c r="G45" s="813"/>
      <c r="H45" s="813"/>
      <c r="I45" s="813"/>
      <c r="J45" s="813"/>
      <c r="K45" s="813"/>
      <c r="L45" s="813"/>
      <c r="M45" s="813"/>
      <c r="N45" s="814"/>
    </row>
    <row r="46" spans="1:14" x14ac:dyDescent="0.25">
      <c r="A46" s="842" t="str">
        <f>A17</f>
        <v xml:space="preserve">Balanites oil  bio </v>
      </c>
      <c r="B46" s="814" t="s">
        <v>498</v>
      </c>
      <c r="C46" s="813">
        <f>13722.2239267709*'FCs _SER'!B168</f>
        <v>14682.779601644863</v>
      </c>
      <c r="D46" s="976"/>
      <c r="E46" s="812">
        <f>+$C46*E17*75%</f>
        <v>3854229.6454317765</v>
      </c>
      <c r="F46" s="813">
        <f>+$C$46*F17*80%</f>
        <v>6166767.432690843</v>
      </c>
      <c r="G46" s="813">
        <f>+$C$46*G17*90%</f>
        <v>9250151.149036264</v>
      </c>
      <c r="H46" s="813">
        <f t="shared" ref="H46:N46" si="9">+$C$46*H17</f>
        <v>10277945.721151404</v>
      </c>
      <c r="I46" s="813">
        <f t="shared" si="9"/>
        <v>10277945.721151404</v>
      </c>
      <c r="J46" s="813">
        <f t="shared" si="9"/>
        <v>10277945.721151404</v>
      </c>
      <c r="K46" s="813">
        <f t="shared" si="9"/>
        <v>10277945.721151404</v>
      </c>
      <c r="L46" s="813">
        <f t="shared" si="9"/>
        <v>10277945.721151404</v>
      </c>
      <c r="M46" s="813">
        <f t="shared" si="9"/>
        <v>10277945.721151404</v>
      </c>
      <c r="N46" s="814">
        <f t="shared" si="9"/>
        <v>10277945.721151404</v>
      </c>
    </row>
    <row r="47" spans="1:14" ht="13" thickBot="1" x14ac:dyDescent="0.3">
      <c r="A47" s="842" t="str">
        <f>A18</f>
        <v xml:space="preserve">Oilcake </v>
      </c>
      <c r="B47" s="814" t="s">
        <v>498</v>
      </c>
      <c r="C47" s="813">
        <v>100</v>
      </c>
      <c r="D47" s="826">
        <f t="shared" ref="D47:N47" si="10">+$C47*D18*80%</f>
        <v>32640</v>
      </c>
      <c r="E47" s="812">
        <f t="shared" si="10"/>
        <v>31200</v>
      </c>
      <c r="F47" s="813">
        <f t="shared" si="10"/>
        <v>46800</v>
      </c>
      <c r="G47" s="813">
        <f t="shared" si="10"/>
        <v>62400</v>
      </c>
      <c r="H47" s="813">
        <f t="shared" si="10"/>
        <v>62400</v>
      </c>
      <c r="I47" s="813">
        <f t="shared" si="10"/>
        <v>62400</v>
      </c>
      <c r="J47" s="813">
        <f t="shared" si="10"/>
        <v>62400</v>
      </c>
      <c r="K47" s="813">
        <f t="shared" si="10"/>
        <v>62400</v>
      </c>
      <c r="L47" s="813">
        <f t="shared" si="10"/>
        <v>62400</v>
      </c>
      <c r="M47" s="813">
        <f t="shared" si="10"/>
        <v>62400</v>
      </c>
      <c r="N47" s="814">
        <f t="shared" si="10"/>
        <v>62400</v>
      </c>
    </row>
    <row r="48" spans="1:14" ht="13.5" thickBot="1" x14ac:dyDescent="0.35">
      <c r="A48" s="878" t="s">
        <v>535</v>
      </c>
      <c r="B48" s="820"/>
      <c r="C48" s="820"/>
      <c r="D48" s="879">
        <f>D45+D47</f>
        <v>3114240</v>
      </c>
      <c r="E48" s="879">
        <f t="shared" ref="E48:N48" si="11">E46+E47</f>
        <v>3885429.6454317765</v>
      </c>
      <c r="F48" s="879">
        <f t="shared" si="11"/>
        <v>6213567.432690843</v>
      </c>
      <c r="G48" s="879">
        <f t="shared" si="11"/>
        <v>9312551.149036264</v>
      </c>
      <c r="H48" s="879">
        <f t="shared" si="11"/>
        <v>10340345.721151404</v>
      </c>
      <c r="I48" s="879">
        <f t="shared" si="11"/>
        <v>10340345.721151404</v>
      </c>
      <c r="J48" s="879">
        <f t="shared" si="11"/>
        <v>10340345.721151404</v>
      </c>
      <c r="K48" s="879">
        <f t="shared" si="11"/>
        <v>10340345.721151404</v>
      </c>
      <c r="L48" s="879">
        <f t="shared" si="11"/>
        <v>10340345.721151404</v>
      </c>
      <c r="M48" s="879">
        <f t="shared" si="11"/>
        <v>10340345.721151404</v>
      </c>
      <c r="N48" s="879">
        <f t="shared" si="11"/>
        <v>10340345.721151404</v>
      </c>
    </row>
    <row r="49" spans="1:14" ht="13" x14ac:dyDescent="0.25">
      <c r="A49" s="883" t="s">
        <v>536</v>
      </c>
      <c r="B49" s="876"/>
      <c r="C49" s="809"/>
      <c r="D49" s="826"/>
      <c r="E49" s="812"/>
      <c r="F49" s="813"/>
      <c r="G49" s="813"/>
      <c r="H49" s="813"/>
      <c r="I49" s="813"/>
      <c r="J49" s="813"/>
      <c r="K49" s="813"/>
      <c r="L49" s="813"/>
      <c r="M49" s="813"/>
      <c r="N49" s="814"/>
    </row>
    <row r="50" spans="1:14" ht="13" thickBot="1" x14ac:dyDescent="0.3">
      <c r="A50" s="822" t="str">
        <f>A20</f>
        <v xml:space="preserve">Infrastructure </v>
      </c>
      <c r="B50" s="843" t="str">
        <f>B20</f>
        <v>unit</v>
      </c>
      <c r="C50" s="843">
        <f>7000000*'FCs _SER'!B165</f>
        <v>5932203.3898305092</v>
      </c>
      <c r="D50" s="826">
        <f>+C50/10*D20</f>
        <v>593220.3389830509</v>
      </c>
      <c r="E50" s="812">
        <f>$C$50*E20</f>
        <v>5932203.3898305092</v>
      </c>
      <c r="F50" s="813"/>
      <c r="G50" s="813"/>
      <c r="H50" s="813"/>
      <c r="I50" s="813"/>
      <c r="J50" s="813"/>
      <c r="K50" s="813"/>
      <c r="L50" s="813"/>
      <c r="M50" s="813"/>
      <c r="N50" s="814"/>
    </row>
    <row r="51" spans="1:14" ht="13.5" thickBot="1" x14ac:dyDescent="0.3">
      <c r="A51" s="884" t="s">
        <v>537</v>
      </c>
      <c r="B51" s="885"/>
      <c r="C51" s="886"/>
      <c r="D51" s="906">
        <f t="shared" ref="D51:N51" si="12">+SUM(D50:D50)</f>
        <v>593220.3389830509</v>
      </c>
      <c r="E51" s="887">
        <f t="shared" si="12"/>
        <v>5932203.3898305092</v>
      </c>
      <c r="F51" s="888">
        <f t="shared" si="12"/>
        <v>0</v>
      </c>
      <c r="G51" s="888">
        <f t="shared" si="12"/>
        <v>0</v>
      </c>
      <c r="H51" s="888">
        <f t="shared" si="12"/>
        <v>0</v>
      </c>
      <c r="I51" s="888">
        <f t="shared" si="12"/>
        <v>0</v>
      </c>
      <c r="J51" s="888">
        <f t="shared" si="12"/>
        <v>0</v>
      </c>
      <c r="K51" s="888">
        <f t="shared" si="12"/>
        <v>0</v>
      </c>
      <c r="L51" s="888">
        <f t="shared" si="12"/>
        <v>0</v>
      </c>
      <c r="M51" s="888">
        <f t="shared" si="12"/>
        <v>0</v>
      </c>
      <c r="N51" s="889">
        <f t="shared" si="12"/>
        <v>0</v>
      </c>
    </row>
    <row r="52" spans="1:14" ht="13" x14ac:dyDescent="0.25">
      <c r="A52" s="825" t="s">
        <v>538</v>
      </c>
      <c r="B52" s="806"/>
      <c r="C52" s="843"/>
      <c r="D52" s="890"/>
      <c r="E52" s="809"/>
      <c r="F52" s="810"/>
      <c r="G52" s="810"/>
      <c r="H52" s="810"/>
      <c r="I52" s="810"/>
      <c r="J52" s="810"/>
      <c r="K52" s="810"/>
      <c r="L52" s="810"/>
      <c r="M52" s="810"/>
      <c r="N52" s="811"/>
    </row>
    <row r="53" spans="1:14" x14ac:dyDescent="0.25">
      <c r="A53" s="822" t="str">
        <f>+A22</f>
        <v>Improved stove (Foyers ameliorés)</v>
      </c>
      <c r="B53" s="806" t="str">
        <f>+B50</f>
        <v>unit</v>
      </c>
      <c r="C53" s="812">
        <f>20000*'FCs _SER'!B167</f>
        <v>13799.999999999998</v>
      </c>
      <c r="D53" s="826">
        <f>+$C$53*D22/5</f>
        <v>2759.9999999999995</v>
      </c>
      <c r="E53" s="812">
        <f t="shared" ref="E53:M53" si="13">+$C$53*E22</f>
        <v>27599.999999999996</v>
      </c>
      <c r="F53" s="813">
        <f t="shared" si="13"/>
        <v>0</v>
      </c>
      <c r="G53" s="813">
        <f t="shared" si="13"/>
        <v>0</v>
      </c>
      <c r="H53" s="813">
        <f t="shared" si="13"/>
        <v>0</v>
      </c>
      <c r="I53" s="813">
        <f t="shared" si="13"/>
        <v>0</v>
      </c>
      <c r="J53" s="813">
        <f t="shared" si="13"/>
        <v>27599.999999999996</v>
      </c>
      <c r="K53" s="813">
        <f t="shared" si="13"/>
        <v>0</v>
      </c>
      <c r="L53" s="813">
        <f t="shared" si="13"/>
        <v>0</v>
      </c>
      <c r="M53" s="813">
        <f t="shared" si="13"/>
        <v>0</v>
      </c>
      <c r="N53" s="814">
        <f>+$C$53*N22/5</f>
        <v>0</v>
      </c>
    </row>
    <row r="54" spans="1:14" x14ac:dyDescent="0.25">
      <c r="A54" s="822" t="str">
        <f>+A23</f>
        <v>Mill (moulin)</v>
      </c>
      <c r="B54" s="806">
        <f t="shared" ref="B54:B56" si="14">+B51</f>
        <v>0</v>
      </c>
      <c r="C54" s="812">
        <f>350000*'FCs _SER'!B167</f>
        <v>241499.99999999997</v>
      </c>
      <c r="D54" s="826">
        <f>+$C$54*D23/5</f>
        <v>48299.999999999993</v>
      </c>
      <c r="E54" s="812">
        <f t="shared" ref="E54:N54" si="15">+$C$54*E23</f>
        <v>241499.99999999997</v>
      </c>
      <c r="F54" s="813">
        <f t="shared" si="15"/>
        <v>0</v>
      </c>
      <c r="G54" s="813">
        <f t="shared" si="15"/>
        <v>0</v>
      </c>
      <c r="H54" s="813">
        <f t="shared" si="15"/>
        <v>0</v>
      </c>
      <c r="I54" s="813">
        <f t="shared" si="15"/>
        <v>0</v>
      </c>
      <c r="J54" s="813">
        <f t="shared" si="15"/>
        <v>120749.99999999999</v>
      </c>
      <c r="K54" s="813">
        <f t="shared" si="15"/>
        <v>0</v>
      </c>
      <c r="L54" s="813">
        <f t="shared" si="15"/>
        <v>0</v>
      </c>
      <c r="M54" s="813">
        <f t="shared" si="15"/>
        <v>0</v>
      </c>
      <c r="N54" s="814">
        <f t="shared" si="15"/>
        <v>0</v>
      </c>
    </row>
    <row r="55" spans="1:14" x14ac:dyDescent="0.25">
      <c r="A55" s="822" t="str">
        <f>+A24</f>
        <v xml:space="preserve">Roaster (torrefacteur) </v>
      </c>
      <c r="B55" s="806">
        <f t="shared" si="14"/>
        <v>0</v>
      </c>
      <c r="C55" s="812">
        <f>850000*'FCs _SER'!B167</f>
        <v>586500</v>
      </c>
      <c r="D55" s="826">
        <f>+$C$55*D24/5</f>
        <v>117300</v>
      </c>
      <c r="E55" s="812">
        <f t="shared" ref="E55:N55" si="16">+$C$55*E24</f>
        <v>1173000</v>
      </c>
      <c r="F55" s="813">
        <f t="shared" si="16"/>
        <v>0</v>
      </c>
      <c r="G55" s="813">
        <f t="shared" si="16"/>
        <v>0</v>
      </c>
      <c r="H55" s="813">
        <f t="shared" si="16"/>
        <v>0</v>
      </c>
      <c r="I55" s="813">
        <f t="shared" si="16"/>
        <v>0</v>
      </c>
      <c r="J55" s="813">
        <f t="shared" si="16"/>
        <v>586500</v>
      </c>
      <c r="K55" s="813">
        <f t="shared" si="16"/>
        <v>0</v>
      </c>
      <c r="L55" s="813">
        <f t="shared" si="16"/>
        <v>0</v>
      </c>
      <c r="M55" s="813">
        <f t="shared" si="16"/>
        <v>0</v>
      </c>
      <c r="N55" s="814">
        <f t="shared" si="16"/>
        <v>0</v>
      </c>
    </row>
    <row r="56" spans="1:14" ht="13" thickBot="1" x14ac:dyDescent="0.3">
      <c r="A56" s="822" t="str">
        <f>+A25</f>
        <v xml:space="preserve">Other NTFP  Equipement </v>
      </c>
      <c r="B56" s="806" t="str">
        <f t="shared" si="14"/>
        <v>unit</v>
      </c>
      <c r="C56" s="812">
        <f>5275000*'FCs _SER'!B167</f>
        <v>3639749.9999999995</v>
      </c>
      <c r="D56" s="826">
        <f>$C$56*D25/4</f>
        <v>909937.49999999988</v>
      </c>
      <c r="E56" s="831">
        <f t="shared" ref="E56:N56" si="17">$C$56*E25</f>
        <v>3639749.9999999995</v>
      </c>
      <c r="F56" s="832">
        <f t="shared" si="17"/>
        <v>0</v>
      </c>
      <c r="G56" s="832">
        <f t="shared" si="17"/>
        <v>0</v>
      </c>
      <c r="H56" s="832">
        <f t="shared" si="17"/>
        <v>0</v>
      </c>
      <c r="I56" s="832">
        <f t="shared" si="17"/>
        <v>1819874.9999999998</v>
      </c>
      <c r="J56" s="832">
        <f t="shared" si="17"/>
        <v>0</v>
      </c>
      <c r="K56" s="832">
        <f t="shared" si="17"/>
        <v>0</v>
      </c>
      <c r="L56" s="832">
        <f t="shared" si="17"/>
        <v>0</v>
      </c>
      <c r="M56" s="832">
        <f t="shared" si="17"/>
        <v>0</v>
      </c>
      <c r="N56" s="833">
        <f t="shared" si="17"/>
        <v>0</v>
      </c>
    </row>
    <row r="57" spans="1:14" ht="13.5" thickBot="1" x14ac:dyDescent="0.3">
      <c r="A57" s="892" t="s">
        <v>539</v>
      </c>
      <c r="B57" s="886"/>
      <c r="C57" s="886"/>
      <c r="D57" s="906">
        <f t="shared" ref="D57:N57" si="18">SUM(D53:D56)</f>
        <v>1078297.5</v>
      </c>
      <c r="E57" s="893">
        <f t="shared" si="18"/>
        <v>5081850</v>
      </c>
      <c r="F57" s="894">
        <f t="shared" si="18"/>
        <v>0</v>
      </c>
      <c r="G57" s="894">
        <f t="shared" si="18"/>
        <v>0</v>
      </c>
      <c r="H57" s="894">
        <f t="shared" si="18"/>
        <v>0</v>
      </c>
      <c r="I57" s="894">
        <f t="shared" si="18"/>
        <v>1819874.9999999998</v>
      </c>
      <c r="J57" s="894">
        <f t="shared" si="18"/>
        <v>734850</v>
      </c>
      <c r="K57" s="894">
        <f t="shared" si="18"/>
        <v>0</v>
      </c>
      <c r="L57" s="894">
        <f t="shared" si="18"/>
        <v>0</v>
      </c>
      <c r="M57" s="894">
        <f t="shared" si="18"/>
        <v>0</v>
      </c>
      <c r="N57" s="895">
        <f t="shared" si="18"/>
        <v>0</v>
      </c>
    </row>
    <row r="58" spans="1:14" ht="13.5" thickBot="1" x14ac:dyDescent="0.3">
      <c r="A58" s="892" t="str">
        <f>A26</f>
        <v xml:space="preserve">Bio Certification ECOCERT </v>
      </c>
      <c r="B58" s="896"/>
      <c r="C58" s="970">
        <f>2200000*'FCs _SER'!B165</f>
        <v>1864406.779661017</v>
      </c>
      <c r="D58" s="919"/>
      <c r="E58" s="831">
        <f t="shared" ref="E58:N58" si="19">$C58*E26</f>
        <v>1864406.779661017</v>
      </c>
      <c r="F58" s="831">
        <f t="shared" si="19"/>
        <v>0</v>
      </c>
      <c r="G58" s="831">
        <f t="shared" si="19"/>
        <v>1864406.779661017</v>
      </c>
      <c r="H58" s="831">
        <f t="shared" si="19"/>
        <v>0</v>
      </c>
      <c r="I58" s="831">
        <f t="shared" si="19"/>
        <v>1864406.779661017</v>
      </c>
      <c r="J58" s="831">
        <f t="shared" si="19"/>
        <v>0</v>
      </c>
      <c r="K58" s="831">
        <f t="shared" si="19"/>
        <v>1864406.779661017</v>
      </c>
      <c r="L58" s="831">
        <f t="shared" si="19"/>
        <v>0</v>
      </c>
      <c r="M58" s="831">
        <f t="shared" si="19"/>
        <v>1864406.779661017</v>
      </c>
      <c r="N58" s="977">
        <f t="shared" si="19"/>
        <v>0</v>
      </c>
    </row>
    <row r="59" spans="1:14" ht="13.5" thickBot="1" x14ac:dyDescent="0.3">
      <c r="A59" s="853" t="s">
        <v>540</v>
      </c>
      <c r="B59" s="896" t="s">
        <v>541</v>
      </c>
      <c r="C59" s="896"/>
      <c r="D59" s="919">
        <f>+D51+D57</f>
        <v>1671517.838983051</v>
      </c>
      <c r="E59" s="887">
        <f>+E51+E57+E58</f>
        <v>12878460.169491526</v>
      </c>
      <c r="F59" s="887">
        <f t="shared" ref="F59:N59" si="20">+F51+F57+F58</f>
        <v>0</v>
      </c>
      <c r="G59" s="887">
        <f t="shared" si="20"/>
        <v>1864406.779661017</v>
      </c>
      <c r="H59" s="887">
        <f t="shared" si="20"/>
        <v>0</v>
      </c>
      <c r="I59" s="887">
        <f t="shared" si="20"/>
        <v>3684281.7796610165</v>
      </c>
      <c r="J59" s="887">
        <f t="shared" si="20"/>
        <v>734850</v>
      </c>
      <c r="K59" s="887">
        <f t="shared" si="20"/>
        <v>1864406.779661017</v>
      </c>
      <c r="L59" s="887">
        <f t="shared" si="20"/>
        <v>0</v>
      </c>
      <c r="M59" s="887">
        <f t="shared" si="20"/>
        <v>1864406.779661017</v>
      </c>
      <c r="N59" s="906">
        <f t="shared" si="20"/>
        <v>0</v>
      </c>
    </row>
    <row r="60" spans="1:14" ht="13.5" thickBot="1" x14ac:dyDescent="0.3">
      <c r="A60" s="853" t="s">
        <v>542</v>
      </c>
      <c r="B60" s="896"/>
      <c r="C60" s="896"/>
      <c r="D60" s="919"/>
      <c r="E60" s="898"/>
      <c r="F60" s="899"/>
      <c r="G60" s="899"/>
      <c r="H60" s="899"/>
      <c r="I60" s="899"/>
      <c r="J60" s="899"/>
      <c r="K60" s="899"/>
      <c r="L60" s="899"/>
      <c r="M60" s="899"/>
      <c r="N60" s="900"/>
    </row>
    <row r="61" spans="1:14" ht="13" x14ac:dyDescent="0.25">
      <c r="A61" s="825" t="str">
        <f>+A28</f>
        <v>Imputs</v>
      </c>
      <c r="B61" s="901"/>
      <c r="C61" s="901"/>
      <c r="D61" s="876"/>
      <c r="E61" s="809"/>
      <c r="F61" s="810"/>
      <c r="G61" s="810"/>
      <c r="H61" s="810"/>
      <c r="I61" s="810"/>
      <c r="J61" s="810"/>
      <c r="K61" s="810"/>
      <c r="L61" s="810"/>
      <c r="M61" s="810"/>
      <c r="N61" s="811"/>
    </row>
    <row r="62" spans="1:14" x14ac:dyDescent="0.25">
      <c r="A62" s="822" t="s">
        <v>772</v>
      </c>
      <c r="B62" s="843" t="str">
        <f>B29</f>
        <v>kg</v>
      </c>
      <c r="C62" s="971">
        <f>300*'FCs _SER'!B168</f>
        <v>321</v>
      </c>
      <c r="D62" s="826">
        <f t="shared" ref="D62:N62" si="21">+$C$62*D29</f>
        <v>321000</v>
      </c>
      <c r="E62" s="812">
        <f t="shared" si="21"/>
        <v>321000</v>
      </c>
      <c r="F62" s="813">
        <f t="shared" si="21"/>
        <v>481500</v>
      </c>
      <c r="G62" s="813">
        <f t="shared" si="21"/>
        <v>642000</v>
      </c>
      <c r="H62" s="813">
        <f t="shared" si="21"/>
        <v>642000</v>
      </c>
      <c r="I62" s="813">
        <f t="shared" si="21"/>
        <v>642000</v>
      </c>
      <c r="J62" s="813">
        <f t="shared" si="21"/>
        <v>642000</v>
      </c>
      <c r="K62" s="813">
        <f t="shared" si="21"/>
        <v>642000</v>
      </c>
      <c r="L62" s="813">
        <f t="shared" si="21"/>
        <v>642000</v>
      </c>
      <c r="M62" s="813">
        <f t="shared" si="21"/>
        <v>642000</v>
      </c>
      <c r="N62" s="814">
        <f t="shared" si="21"/>
        <v>642000</v>
      </c>
    </row>
    <row r="63" spans="1:14" x14ac:dyDescent="0.25">
      <c r="A63" s="822" t="str">
        <f>A30</f>
        <v xml:space="preserve">Water </v>
      </c>
      <c r="B63" s="843" t="str">
        <f>B30</f>
        <v>LS</v>
      </c>
      <c r="C63" s="971">
        <f>24000*'FCs _SER'!B165</f>
        <v>20338.983050847459</v>
      </c>
      <c r="D63" s="826">
        <f t="shared" ref="D63:N63" si="22">+$C$63*D30</f>
        <v>20338.983050847459</v>
      </c>
      <c r="E63" s="812">
        <f t="shared" si="22"/>
        <v>40677.966101694918</v>
      </c>
      <c r="F63" s="813">
        <f t="shared" si="22"/>
        <v>40677.966101694918</v>
      </c>
      <c r="G63" s="813">
        <f t="shared" si="22"/>
        <v>40677.966101694918</v>
      </c>
      <c r="H63" s="813">
        <f t="shared" si="22"/>
        <v>40677.966101694918</v>
      </c>
      <c r="I63" s="813">
        <f t="shared" si="22"/>
        <v>40677.966101694918</v>
      </c>
      <c r="J63" s="813">
        <f t="shared" si="22"/>
        <v>40677.966101694918</v>
      </c>
      <c r="K63" s="813">
        <f t="shared" si="22"/>
        <v>40677.966101694918</v>
      </c>
      <c r="L63" s="813">
        <f t="shared" si="22"/>
        <v>40677.966101694918</v>
      </c>
      <c r="M63" s="813">
        <f t="shared" si="22"/>
        <v>40677.966101694918</v>
      </c>
      <c r="N63" s="814">
        <f t="shared" si="22"/>
        <v>40677.966101694918</v>
      </c>
    </row>
    <row r="64" spans="1:14" x14ac:dyDescent="0.25">
      <c r="A64" s="822" t="str">
        <f>A31</f>
        <v xml:space="preserve">Bags nuts </v>
      </c>
      <c r="B64" s="843" t="str">
        <f>B31</f>
        <v>unit</v>
      </c>
      <c r="C64" s="971">
        <f>500*'FCs _SER'!B167</f>
        <v>345</v>
      </c>
      <c r="D64" s="826">
        <f t="shared" ref="D64:N64" si="23">+$C$64*D31</f>
        <v>3450</v>
      </c>
      <c r="E64" s="812">
        <f t="shared" si="23"/>
        <v>3450</v>
      </c>
      <c r="F64" s="813">
        <f t="shared" si="23"/>
        <v>5175</v>
      </c>
      <c r="G64" s="813">
        <f t="shared" si="23"/>
        <v>6900</v>
      </c>
      <c r="H64" s="813">
        <f t="shared" si="23"/>
        <v>6900</v>
      </c>
      <c r="I64" s="813">
        <f t="shared" si="23"/>
        <v>6900</v>
      </c>
      <c r="J64" s="813">
        <f t="shared" si="23"/>
        <v>6900</v>
      </c>
      <c r="K64" s="813">
        <f t="shared" si="23"/>
        <v>6900</v>
      </c>
      <c r="L64" s="813">
        <f t="shared" si="23"/>
        <v>6900</v>
      </c>
      <c r="M64" s="813">
        <f t="shared" si="23"/>
        <v>6900</v>
      </c>
      <c r="N64" s="814">
        <f t="shared" si="23"/>
        <v>6900</v>
      </c>
    </row>
    <row r="65" spans="1:14" ht="13" thickBot="1" x14ac:dyDescent="0.3">
      <c r="A65" s="822" t="str">
        <f>A32</f>
        <v xml:space="preserve">Packaging  huile </v>
      </c>
      <c r="B65" s="843" t="s">
        <v>334</v>
      </c>
      <c r="C65" s="971">
        <f>350*'FCs _SER'!B167</f>
        <v>241.49999999999997</v>
      </c>
      <c r="D65" s="831">
        <f>$C$65*D32*0.75</f>
        <v>181124.99999999997</v>
      </c>
      <c r="E65" s="831">
        <f t="shared" ref="E65:N65" si="24">$C$65*E32</f>
        <v>241499.99999999997</v>
      </c>
      <c r="F65" s="832">
        <f t="shared" si="24"/>
        <v>362249.99999999994</v>
      </c>
      <c r="G65" s="832">
        <f t="shared" si="24"/>
        <v>482999.99999999994</v>
      </c>
      <c r="H65" s="832">
        <f t="shared" si="24"/>
        <v>482999.99999999994</v>
      </c>
      <c r="I65" s="832">
        <f t="shared" si="24"/>
        <v>482999.99999999994</v>
      </c>
      <c r="J65" s="832">
        <f t="shared" si="24"/>
        <v>482999.99999999994</v>
      </c>
      <c r="K65" s="832">
        <f t="shared" si="24"/>
        <v>482999.99999999994</v>
      </c>
      <c r="L65" s="832">
        <f t="shared" si="24"/>
        <v>482999.99999999994</v>
      </c>
      <c r="M65" s="832">
        <f t="shared" si="24"/>
        <v>482999.99999999994</v>
      </c>
      <c r="N65" s="833">
        <f t="shared" si="24"/>
        <v>482999.99999999994</v>
      </c>
    </row>
    <row r="66" spans="1:14" ht="13.5" thickBot="1" x14ac:dyDescent="0.3">
      <c r="A66" s="892" t="s">
        <v>546</v>
      </c>
      <c r="B66" s="886" t="s">
        <v>541</v>
      </c>
      <c r="C66" s="896"/>
      <c r="D66" s="906">
        <f t="shared" ref="D66:N66" si="25">SUM(D62:D65)</f>
        <v>525913.98305084743</v>
      </c>
      <c r="E66" s="893">
        <f t="shared" si="25"/>
        <v>606627.96610169485</v>
      </c>
      <c r="F66" s="894">
        <f t="shared" si="25"/>
        <v>889602.96610169485</v>
      </c>
      <c r="G66" s="894">
        <f t="shared" si="25"/>
        <v>1172577.9661016949</v>
      </c>
      <c r="H66" s="894">
        <f t="shared" si="25"/>
        <v>1172577.9661016949</v>
      </c>
      <c r="I66" s="894">
        <f t="shared" si="25"/>
        <v>1172577.9661016949</v>
      </c>
      <c r="J66" s="894">
        <f t="shared" si="25"/>
        <v>1172577.9661016949</v>
      </c>
      <c r="K66" s="894">
        <f t="shared" si="25"/>
        <v>1172577.9661016949</v>
      </c>
      <c r="L66" s="894">
        <f t="shared" si="25"/>
        <v>1172577.9661016949</v>
      </c>
      <c r="M66" s="894">
        <f t="shared" si="25"/>
        <v>1172577.9661016949</v>
      </c>
      <c r="N66" s="895">
        <f t="shared" si="25"/>
        <v>1172577.9661016949</v>
      </c>
    </row>
    <row r="67" spans="1:14" ht="13" x14ac:dyDescent="0.3">
      <c r="A67" s="903" t="s">
        <v>519</v>
      </c>
      <c r="B67" s="834"/>
      <c r="C67" s="901"/>
      <c r="D67" s="876"/>
      <c r="E67" s="809"/>
      <c r="F67" s="810"/>
      <c r="G67" s="810"/>
      <c r="H67" s="810"/>
      <c r="I67" s="810"/>
      <c r="J67" s="810"/>
      <c r="K67" s="810"/>
      <c r="L67" s="810"/>
      <c r="M67" s="810"/>
      <c r="N67" s="811"/>
    </row>
    <row r="68" spans="1:14" ht="13" x14ac:dyDescent="0.3">
      <c r="A68" s="904" t="str">
        <f>A34</f>
        <v>Handling and transport</v>
      </c>
      <c r="B68" s="904" t="str">
        <f>B34</f>
        <v>100kg bag</v>
      </c>
      <c r="C68" s="812">
        <f>500*'FCs _SER'!B165</f>
        <v>423.72881355932208</v>
      </c>
      <c r="D68" s="826">
        <f t="shared" ref="D68:N68" si="26">$C$68*D34</f>
        <v>4237.2881355932204</v>
      </c>
      <c r="E68" s="812">
        <f t="shared" si="26"/>
        <v>4237.2881355932204</v>
      </c>
      <c r="F68" s="813">
        <f t="shared" si="26"/>
        <v>6355.9322033898316</v>
      </c>
      <c r="G68" s="813">
        <f t="shared" si="26"/>
        <v>8474.5762711864409</v>
      </c>
      <c r="H68" s="813">
        <f t="shared" si="26"/>
        <v>8474.5762711864409</v>
      </c>
      <c r="I68" s="813">
        <f t="shared" si="26"/>
        <v>8474.5762711864409</v>
      </c>
      <c r="J68" s="813">
        <f t="shared" si="26"/>
        <v>8474.5762711864409</v>
      </c>
      <c r="K68" s="813">
        <f t="shared" si="26"/>
        <v>8474.5762711864409</v>
      </c>
      <c r="L68" s="813">
        <f t="shared" si="26"/>
        <v>8474.5762711864409</v>
      </c>
      <c r="M68" s="813">
        <f t="shared" si="26"/>
        <v>8474.5762711864409</v>
      </c>
      <c r="N68" s="814">
        <f t="shared" si="26"/>
        <v>8474.5762711864409</v>
      </c>
    </row>
    <row r="69" spans="1:14" ht="13.5" thickBot="1" x14ac:dyDescent="0.35">
      <c r="A69" s="904" t="str">
        <f>A35</f>
        <v xml:space="preserve">Communication, Maintenances, energie </v>
      </c>
      <c r="B69" s="904" t="str">
        <f>B35</f>
        <v xml:space="preserve">Forfait </v>
      </c>
      <c r="C69" s="812">
        <f>450000*'FCs _SER'!B165</f>
        <v>381355.93220338988</v>
      </c>
      <c r="D69" s="826">
        <f t="shared" ref="D69:N69" si="27">$C$69*D35</f>
        <v>190677.96610169494</v>
      </c>
      <c r="E69" s="812">
        <f t="shared" si="27"/>
        <v>381355.93220338988</v>
      </c>
      <c r="F69" s="813">
        <f t="shared" si="27"/>
        <v>572033.89830508479</v>
      </c>
      <c r="G69" s="813">
        <f t="shared" si="27"/>
        <v>762711.86440677976</v>
      </c>
      <c r="H69" s="813">
        <f t="shared" si="27"/>
        <v>762711.86440677976</v>
      </c>
      <c r="I69" s="813">
        <f t="shared" si="27"/>
        <v>762711.86440677976</v>
      </c>
      <c r="J69" s="813">
        <f t="shared" si="27"/>
        <v>762711.86440677976</v>
      </c>
      <c r="K69" s="813">
        <f t="shared" si="27"/>
        <v>762711.86440677976</v>
      </c>
      <c r="L69" s="813">
        <f t="shared" si="27"/>
        <v>762711.86440677976</v>
      </c>
      <c r="M69" s="813">
        <f t="shared" si="27"/>
        <v>762711.86440677976</v>
      </c>
      <c r="N69" s="814">
        <f t="shared" si="27"/>
        <v>762711.86440677976</v>
      </c>
    </row>
    <row r="70" spans="1:14" ht="13.5" thickBot="1" x14ac:dyDescent="0.3">
      <c r="A70" s="905" t="s">
        <v>547</v>
      </c>
      <c r="B70" s="886"/>
      <c r="C70" s="886"/>
      <c r="D70" s="906">
        <f t="shared" ref="D70:N70" si="28">SUM(D68:D69)</f>
        <v>194915.25423728817</v>
      </c>
      <c r="E70" s="887">
        <f t="shared" si="28"/>
        <v>385593.22033898311</v>
      </c>
      <c r="F70" s="888">
        <f t="shared" si="28"/>
        <v>578389.83050847461</v>
      </c>
      <c r="G70" s="888">
        <f t="shared" si="28"/>
        <v>771186.44067796622</v>
      </c>
      <c r="H70" s="888">
        <f t="shared" si="28"/>
        <v>771186.44067796622</v>
      </c>
      <c r="I70" s="888">
        <f t="shared" si="28"/>
        <v>771186.44067796622</v>
      </c>
      <c r="J70" s="888">
        <f t="shared" si="28"/>
        <v>771186.44067796622</v>
      </c>
      <c r="K70" s="888">
        <f t="shared" si="28"/>
        <v>771186.44067796622</v>
      </c>
      <c r="L70" s="888">
        <f t="shared" si="28"/>
        <v>771186.44067796622</v>
      </c>
      <c r="M70" s="888">
        <f t="shared" si="28"/>
        <v>771186.44067796622</v>
      </c>
      <c r="N70" s="889">
        <f t="shared" si="28"/>
        <v>771186.44067796622</v>
      </c>
    </row>
    <row r="71" spans="1:14" ht="13" x14ac:dyDescent="0.3">
      <c r="A71" s="904" t="s">
        <v>548</v>
      </c>
      <c r="B71" s="907" t="s">
        <v>526</v>
      </c>
      <c r="C71" s="972">
        <f>'1.6 Rehabilitation NG_ECO'!D64</f>
        <v>1500</v>
      </c>
      <c r="D71" s="979">
        <f t="shared" ref="D71:N71" si="29">+$C$71*D39</f>
        <v>432000</v>
      </c>
      <c r="E71" s="908">
        <f t="shared" si="29"/>
        <v>540000</v>
      </c>
      <c r="F71" s="909">
        <f t="shared" si="29"/>
        <v>810000</v>
      </c>
      <c r="G71" s="909">
        <f t="shared" si="29"/>
        <v>1080000</v>
      </c>
      <c r="H71" s="909">
        <f t="shared" si="29"/>
        <v>1080000</v>
      </c>
      <c r="I71" s="909">
        <f t="shared" si="29"/>
        <v>1080000</v>
      </c>
      <c r="J71" s="909">
        <f t="shared" si="29"/>
        <v>1080000</v>
      </c>
      <c r="K71" s="909">
        <f t="shared" si="29"/>
        <v>1080000</v>
      </c>
      <c r="L71" s="909">
        <f t="shared" si="29"/>
        <v>1080000</v>
      </c>
      <c r="M71" s="909">
        <f t="shared" si="29"/>
        <v>1080000</v>
      </c>
      <c r="N71" s="910">
        <f t="shared" si="29"/>
        <v>1080000</v>
      </c>
    </row>
    <row r="72" spans="1:14" ht="13.5" thickBot="1" x14ac:dyDescent="0.35">
      <c r="A72" s="904" t="s">
        <v>549</v>
      </c>
      <c r="B72" s="911" t="str">
        <f>B71</f>
        <v>pers.day</v>
      </c>
      <c r="C72" s="972">
        <f>'1.6 Rehabilitation NG_ECO'!D65</f>
        <v>1500</v>
      </c>
      <c r="D72" s="980">
        <f t="shared" ref="D72:N72" si="30">$C$72*D40</f>
        <v>0</v>
      </c>
      <c r="E72" s="913">
        <f t="shared" si="30"/>
        <v>0</v>
      </c>
      <c r="F72" s="914">
        <f t="shared" si="30"/>
        <v>0</v>
      </c>
      <c r="G72" s="914">
        <f t="shared" si="30"/>
        <v>0</v>
      </c>
      <c r="H72" s="914">
        <f t="shared" si="30"/>
        <v>0</v>
      </c>
      <c r="I72" s="914">
        <f t="shared" si="30"/>
        <v>0</v>
      </c>
      <c r="J72" s="914">
        <f t="shared" si="30"/>
        <v>0</v>
      </c>
      <c r="K72" s="914">
        <f t="shared" si="30"/>
        <v>0</v>
      </c>
      <c r="L72" s="914">
        <f t="shared" si="30"/>
        <v>0</v>
      </c>
      <c r="M72" s="914">
        <f t="shared" si="30"/>
        <v>0</v>
      </c>
      <c r="N72" s="915">
        <f t="shared" si="30"/>
        <v>0</v>
      </c>
    </row>
    <row r="73" spans="1:14" ht="13.5" thickBot="1" x14ac:dyDescent="0.35">
      <c r="A73" s="916" t="s">
        <v>550</v>
      </c>
      <c r="B73" s="917"/>
      <c r="C73" s="918"/>
      <c r="D73" s="919">
        <f>SUM(D71:D72)</f>
        <v>432000</v>
      </c>
      <c r="E73" s="898">
        <f t="shared" ref="E73:N73" si="31">SUM(E71:E72)</f>
        <v>540000</v>
      </c>
      <c r="F73" s="899">
        <f t="shared" si="31"/>
        <v>810000</v>
      </c>
      <c r="G73" s="899">
        <f t="shared" si="31"/>
        <v>1080000</v>
      </c>
      <c r="H73" s="899">
        <f t="shared" si="31"/>
        <v>1080000</v>
      </c>
      <c r="I73" s="899">
        <f t="shared" si="31"/>
        <v>1080000</v>
      </c>
      <c r="J73" s="899">
        <f t="shared" si="31"/>
        <v>1080000</v>
      </c>
      <c r="K73" s="899">
        <f t="shared" si="31"/>
        <v>1080000</v>
      </c>
      <c r="L73" s="899">
        <f t="shared" si="31"/>
        <v>1080000</v>
      </c>
      <c r="M73" s="899">
        <f t="shared" si="31"/>
        <v>1080000</v>
      </c>
      <c r="N73" s="900">
        <f t="shared" si="31"/>
        <v>1080000</v>
      </c>
    </row>
    <row r="74" spans="1:14" ht="13" x14ac:dyDescent="0.3">
      <c r="A74" s="920" t="s">
        <v>551</v>
      </c>
      <c r="B74" s="921" t="s">
        <v>541</v>
      </c>
      <c r="C74" s="973"/>
      <c r="D74" s="981">
        <f t="shared" ref="D74:N74" si="32">+D66+D70+D73</f>
        <v>1152829.2372881356</v>
      </c>
      <c r="E74" s="962">
        <f t="shared" si="32"/>
        <v>1532221.1864406778</v>
      </c>
      <c r="F74" s="924">
        <f t="shared" si="32"/>
        <v>2277992.7966101696</v>
      </c>
      <c r="G74" s="924">
        <f t="shared" si="32"/>
        <v>3023764.4067796608</v>
      </c>
      <c r="H74" s="924">
        <f t="shared" si="32"/>
        <v>3023764.4067796608</v>
      </c>
      <c r="I74" s="924">
        <f t="shared" si="32"/>
        <v>3023764.4067796608</v>
      </c>
      <c r="J74" s="924">
        <f t="shared" si="32"/>
        <v>3023764.4067796608</v>
      </c>
      <c r="K74" s="924">
        <f t="shared" si="32"/>
        <v>3023764.4067796608</v>
      </c>
      <c r="L74" s="924">
        <f t="shared" si="32"/>
        <v>3023764.4067796608</v>
      </c>
      <c r="M74" s="924">
        <f t="shared" si="32"/>
        <v>3023764.4067796608</v>
      </c>
      <c r="N74" s="923">
        <f t="shared" si="32"/>
        <v>3023764.4067796608</v>
      </c>
    </row>
    <row r="75" spans="1:14" ht="13" x14ac:dyDescent="0.3">
      <c r="A75" s="925" t="s">
        <v>552</v>
      </c>
      <c r="B75" s="921" t="s">
        <v>541</v>
      </c>
      <c r="C75" s="974"/>
      <c r="D75" s="982">
        <f t="shared" ref="D75:N75" si="33">D74+D59</f>
        <v>2824347.0762711866</v>
      </c>
      <c r="E75" s="963">
        <f t="shared" si="33"/>
        <v>14410681.355932204</v>
      </c>
      <c r="F75" s="928">
        <f t="shared" si="33"/>
        <v>2277992.7966101696</v>
      </c>
      <c r="G75" s="928">
        <f t="shared" si="33"/>
        <v>4888171.1864406783</v>
      </c>
      <c r="H75" s="928">
        <f t="shared" si="33"/>
        <v>3023764.4067796608</v>
      </c>
      <c r="I75" s="928">
        <f t="shared" si="33"/>
        <v>6708046.1864406774</v>
      </c>
      <c r="J75" s="928">
        <f t="shared" si="33"/>
        <v>3758614.4067796608</v>
      </c>
      <c r="K75" s="928">
        <f t="shared" si="33"/>
        <v>4888171.1864406783</v>
      </c>
      <c r="L75" s="928">
        <f t="shared" si="33"/>
        <v>3023764.4067796608</v>
      </c>
      <c r="M75" s="928">
        <f t="shared" si="33"/>
        <v>4888171.1864406783</v>
      </c>
      <c r="N75" s="927">
        <f t="shared" si="33"/>
        <v>3023764.4067796608</v>
      </c>
    </row>
    <row r="76" spans="1:14" ht="13" x14ac:dyDescent="0.3">
      <c r="A76" s="925" t="s">
        <v>774</v>
      </c>
      <c r="B76" s="921" t="s">
        <v>541</v>
      </c>
      <c r="C76" s="974"/>
      <c r="D76" s="982">
        <f t="shared" ref="D76:N76" si="34">+D48-D75</f>
        <v>289892.92372881342</v>
      </c>
      <c r="E76" s="963">
        <f t="shared" si="34"/>
        <v>-10525251.710500427</v>
      </c>
      <c r="F76" s="928">
        <f t="shared" si="34"/>
        <v>3935574.6360806734</v>
      </c>
      <c r="G76" s="928">
        <f t="shared" si="34"/>
        <v>4424379.9625955857</v>
      </c>
      <c r="H76" s="928">
        <f t="shared" si="34"/>
        <v>7316581.3143717432</v>
      </c>
      <c r="I76" s="928">
        <f t="shared" si="34"/>
        <v>3632299.5347107267</v>
      </c>
      <c r="J76" s="928">
        <f t="shared" si="34"/>
        <v>6581731.3143717432</v>
      </c>
      <c r="K76" s="928">
        <f t="shared" si="34"/>
        <v>5452174.5347107258</v>
      </c>
      <c r="L76" s="928">
        <f t="shared" si="34"/>
        <v>7316581.3143717432</v>
      </c>
      <c r="M76" s="928">
        <f t="shared" si="34"/>
        <v>5452174.5347107258</v>
      </c>
      <c r="N76" s="927">
        <f t="shared" si="34"/>
        <v>7316581.3143717432</v>
      </c>
    </row>
    <row r="77" spans="1:14" ht="13" x14ac:dyDescent="0.3">
      <c r="A77" s="925" t="s">
        <v>554</v>
      </c>
      <c r="B77" s="921" t="s">
        <v>541</v>
      </c>
      <c r="C77" s="974"/>
      <c r="D77" s="982"/>
      <c r="E77" s="964">
        <f>E76-$D$76</f>
        <v>-10815144.634229239</v>
      </c>
      <c r="F77" s="929">
        <f t="shared" ref="F77:N77" si="35">F76-$D$76</f>
        <v>3645681.71235186</v>
      </c>
      <c r="G77" s="929">
        <f t="shared" si="35"/>
        <v>4134487.0388667723</v>
      </c>
      <c r="H77" s="929">
        <f t="shared" si="35"/>
        <v>7026688.3906429298</v>
      </c>
      <c r="I77" s="929">
        <f t="shared" si="35"/>
        <v>3342406.6109819133</v>
      </c>
      <c r="J77" s="929">
        <f t="shared" si="35"/>
        <v>6291838.3906429298</v>
      </c>
      <c r="K77" s="929">
        <f t="shared" si="35"/>
        <v>5162281.6109819124</v>
      </c>
      <c r="L77" s="929">
        <f t="shared" si="35"/>
        <v>7026688.3906429298</v>
      </c>
      <c r="M77" s="929">
        <f t="shared" si="35"/>
        <v>5162281.6109819124</v>
      </c>
      <c r="N77" s="930">
        <f t="shared" si="35"/>
        <v>7026688.3906429298</v>
      </c>
    </row>
    <row r="78" spans="1:14" ht="13.5" thickBot="1" x14ac:dyDescent="0.35">
      <c r="A78" s="931" t="s">
        <v>555</v>
      </c>
      <c r="B78" s="932" t="s">
        <v>541</v>
      </c>
      <c r="C78" s="975"/>
      <c r="D78" s="983">
        <f t="shared" ref="D78:N78" si="36">+D48-D75+D72</f>
        <v>289892.92372881342</v>
      </c>
      <c r="E78" s="965">
        <f t="shared" si="36"/>
        <v>-10525251.710500427</v>
      </c>
      <c r="F78" s="935">
        <f t="shared" si="36"/>
        <v>3935574.6360806734</v>
      </c>
      <c r="G78" s="935">
        <f t="shared" si="36"/>
        <v>4424379.9625955857</v>
      </c>
      <c r="H78" s="935">
        <f t="shared" si="36"/>
        <v>7316581.3143717432</v>
      </c>
      <c r="I78" s="935">
        <f t="shared" si="36"/>
        <v>3632299.5347107267</v>
      </c>
      <c r="J78" s="935">
        <f t="shared" si="36"/>
        <v>6581731.3143717432</v>
      </c>
      <c r="K78" s="935">
        <f t="shared" si="36"/>
        <v>5452174.5347107258</v>
      </c>
      <c r="L78" s="935">
        <f t="shared" si="36"/>
        <v>7316581.3143717432</v>
      </c>
      <c r="M78" s="935">
        <f t="shared" si="36"/>
        <v>5452174.5347107258</v>
      </c>
      <c r="N78" s="934">
        <f t="shared" si="36"/>
        <v>7316581.3143717432</v>
      </c>
    </row>
    <row r="79" spans="1:14" ht="13" thickBot="1" x14ac:dyDescent="0.3"/>
    <row r="80" spans="1:14" ht="13.5" thickBot="1" x14ac:dyDescent="0.35">
      <c r="A80" s="59" t="s">
        <v>295</v>
      </c>
      <c r="B80" s="944">
        <v>0.1</v>
      </c>
      <c r="D80" s="20" t="s">
        <v>221</v>
      </c>
      <c r="E80" s="29">
        <f>E77/'FCs _SER'!$H177</f>
        <v>-18757.924638767206</v>
      </c>
      <c r="F80" s="29">
        <f>F77/'FCs _SER'!$H177</f>
        <v>6323.1168079613562</v>
      </c>
      <c r="G80" s="29">
        <f>G77/'FCs _SER'!$H177</f>
        <v>7170.9069936585047</v>
      </c>
      <c r="H80" s="29">
        <f>H77/'FCs _SER'!$H177</f>
        <v>12187.177864882424</v>
      </c>
      <c r="I80" s="29">
        <f>I77/'FCs _SER'!$H177</f>
        <v>5797.1126084144335</v>
      </c>
      <c r="J80" s="29">
        <f>J77/'FCs _SER'!$H177</f>
        <v>10912.644662878654</v>
      </c>
      <c r="K80" s="29">
        <f>K77/'FCs _SER'!$H177</f>
        <v>8953.52699365851</v>
      </c>
      <c r="L80" s="29">
        <f>L77/'FCs _SER'!$H177</f>
        <v>12187.177864882424</v>
      </c>
      <c r="M80" s="29">
        <f>M77/'FCs _SER'!$H177</f>
        <v>8953.52699365851</v>
      </c>
      <c r="N80" s="29">
        <f>N77/'FCs _SER'!$H177</f>
        <v>12187.177864882424</v>
      </c>
    </row>
    <row r="81" spans="1:5" ht="13.5" thickBot="1" x14ac:dyDescent="0.35">
      <c r="A81" s="61" t="s">
        <v>446</v>
      </c>
      <c r="B81" s="936">
        <f>NPV(B80,E77:N77)</f>
        <v>17539057.330444362</v>
      </c>
      <c r="C81" s="937"/>
    </row>
    <row r="82" spans="1:5" ht="13.5" thickBot="1" x14ac:dyDescent="0.35">
      <c r="A82" s="61" t="s">
        <v>447</v>
      </c>
      <c r="B82" s="938">
        <f>IRR(E77:N77)</f>
        <v>0.42053038261010256</v>
      </c>
      <c r="C82" s="939"/>
    </row>
    <row r="83" spans="1:5" ht="13.5" thickBot="1" x14ac:dyDescent="0.35">
      <c r="A83" s="61" t="s">
        <v>448</v>
      </c>
      <c r="B83" s="936">
        <f>NPV(B80,E48:N48)</f>
        <v>53486084.813127503</v>
      </c>
      <c r="C83" s="937"/>
    </row>
    <row r="84" spans="1:5" ht="13.5" thickBot="1" x14ac:dyDescent="0.35">
      <c r="A84" s="66" t="s">
        <v>449</v>
      </c>
      <c r="B84" s="936">
        <f>NPV(B80,E75:N75)</f>
        <v>34165760.959362507</v>
      </c>
      <c r="C84" s="937"/>
      <c r="E84" s="940"/>
    </row>
    <row r="85" spans="1:5" ht="13.5" thickBot="1" x14ac:dyDescent="0.35">
      <c r="A85" s="66" t="s">
        <v>450</v>
      </c>
      <c r="B85" s="941">
        <f>B83/B84</f>
        <v>1.5654878835201418</v>
      </c>
      <c r="C85" s="942"/>
      <c r="E85" s="943"/>
    </row>
    <row r="86" spans="1:5" ht="13.5" thickBot="1" x14ac:dyDescent="0.35">
      <c r="A86" s="66" t="s">
        <v>451</v>
      </c>
      <c r="B86" s="944">
        <f>+(B84-B83)/B83</f>
        <v>-0.36122150127958252</v>
      </c>
      <c r="C86" s="945"/>
    </row>
    <row r="87" spans="1:5" ht="13.5" thickBot="1" x14ac:dyDescent="0.35">
      <c r="A87" s="67" t="s">
        <v>452</v>
      </c>
      <c r="B87" s="953">
        <f>+(B83-B84)/B84</f>
        <v>0.5654878835201419</v>
      </c>
      <c r="C87" s="942"/>
    </row>
    <row r="88" spans="1:5" x14ac:dyDescent="0.25">
      <c r="C88" s="942"/>
    </row>
  </sheetData>
  <mergeCells count="6">
    <mergeCell ref="A11:A12"/>
    <mergeCell ref="B11:B12"/>
    <mergeCell ref="E11:N11"/>
    <mergeCell ref="A42:A43"/>
    <mergeCell ref="B42:B43"/>
    <mergeCell ref="E42:N42"/>
  </mergeCells>
  <pageMargins left="0.7" right="0.7" top="0.75" bottom="0.75" header="0.3" footer="0.3"/>
  <pageSetup paperSize="9" orientation="portrait" r:id="rId1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2210B-4C51-4A7F-B759-3DD0B7CA0900}">
  <dimension ref="D2:I38"/>
  <sheetViews>
    <sheetView zoomScale="90" zoomScaleNormal="90" workbookViewId="0">
      <selection activeCell="E13" sqref="E13"/>
    </sheetView>
  </sheetViews>
  <sheetFormatPr baseColWidth="10" defaultColWidth="9.1796875" defaultRowHeight="14.5" x14ac:dyDescent="0.35"/>
  <cols>
    <col min="4" max="4" width="18.26953125" style="1" customWidth="1"/>
    <col min="5" max="5" width="59.7265625" style="2" customWidth="1"/>
    <col min="6" max="6" width="53.7265625" style="2" customWidth="1"/>
  </cols>
  <sheetData>
    <row r="2" spans="4:6" ht="15" thickBot="1" x14ac:dyDescent="0.4"/>
    <row r="3" spans="4:6" ht="31.5" thickBot="1" x14ac:dyDescent="0.4">
      <c r="E3" s="3" t="s">
        <v>781</v>
      </c>
      <c r="F3" s="4" t="s">
        <v>782</v>
      </c>
    </row>
    <row r="4" spans="4:6" ht="15" customHeight="1" x14ac:dyDescent="0.35">
      <c r="D4" s="1243" t="s">
        <v>171</v>
      </c>
      <c r="E4" s="541" t="s">
        <v>783</v>
      </c>
      <c r="F4" s="541" t="s">
        <v>784</v>
      </c>
    </row>
    <row r="5" spans="4:6" ht="15" customHeight="1" x14ac:dyDescent="0.35">
      <c r="D5" s="1244" t="s">
        <v>1</v>
      </c>
      <c r="E5" s="541" t="s">
        <v>785</v>
      </c>
      <c r="F5" s="541" t="s">
        <v>786</v>
      </c>
    </row>
    <row r="6" spans="4:6" ht="15" customHeight="1" x14ac:dyDescent="0.35">
      <c r="D6" s="1244" t="s">
        <v>20</v>
      </c>
      <c r="E6" s="541" t="s">
        <v>787</v>
      </c>
      <c r="F6" s="541" t="s">
        <v>788</v>
      </c>
    </row>
    <row r="7" spans="4:6" ht="15" customHeight="1" x14ac:dyDescent="0.35">
      <c r="D7" s="1244" t="s">
        <v>2</v>
      </c>
      <c r="E7" s="541" t="s">
        <v>789</v>
      </c>
      <c r="F7" s="541" t="s">
        <v>784</v>
      </c>
    </row>
    <row r="8" spans="4:6" ht="15" customHeight="1" x14ac:dyDescent="0.35">
      <c r="D8" s="1244" t="s">
        <v>3</v>
      </c>
      <c r="E8" s="541" t="s">
        <v>785</v>
      </c>
      <c r="F8" s="541" t="s">
        <v>790</v>
      </c>
    </row>
    <row r="9" spans="4:6" ht="15" customHeight="1" x14ac:dyDescent="0.35">
      <c r="D9" s="1244" t="s">
        <v>124</v>
      </c>
      <c r="E9" s="541" t="s">
        <v>791</v>
      </c>
      <c r="F9" s="541" t="s">
        <v>792</v>
      </c>
    </row>
    <row r="10" spans="4:6" ht="15" customHeight="1" x14ac:dyDescent="0.35">
      <c r="D10" s="1244" t="s">
        <v>5</v>
      </c>
      <c r="E10" s="541" t="s">
        <v>785</v>
      </c>
      <c r="F10" s="541" t="s">
        <v>793</v>
      </c>
    </row>
    <row r="11" spans="4:6" ht="15" customHeight="1" thickBot="1" x14ac:dyDescent="0.4">
      <c r="D11" s="1245" t="s">
        <v>6</v>
      </c>
      <c r="E11" s="541" t="s">
        <v>794</v>
      </c>
      <c r="F11" s="541" t="s">
        <v>784</v>
      </c>
    </row>
    <row r="13" spans="4:6" x14ac:dyDescent="0.35">
      <c r="E13" s="2" t="s">
        <v>795</v>
      </c>
      <c r="F13" s="2" t="s">
        <v>796</v>
      </c>
    </row>
    <row r="14" spans="4:6" x14ac:dyDescent="0.35">
      <c r="E14" s="1"/>
    </row>
    <row r="15" spans="4:6" x14ac:dyDescent="0.35">
      <c r="E15" s="2" t="s">
        <v>797</v>
      </c>
    </row>
    <row r="35" spans="7:9" x14ac:dyDescent="0.35">
      <c r="G35">
        <v>3220</v>
      </c>
    </row>
    <row r="36" spans="7:9" x14ac:dyDescent="0.35">
      <c r="G36">
        <v>60000</v>
      </c>
    </row>
    <row r="37" spans="7:9" x14ac:dyDescent="0.35">
      <c r="G37" s="17">
        <f>SUM(G35:G36)</f>
        <v>63220</v>
      </c>
      <c r="H37">
        <f>G37/1000</f>
        <v>63.22</v>
      </c>
      <c r="I37" t="s">
        <v>798</v>
      </c>
    </row>
    <row r="38" spans="7:9" x14ac:dyDescent="0.35">
      <c r="H38" s="551">
        <f>H37/100</f>
        <v>0.63219999999999998</v>
      </c>
    </row>
  </sheetData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8CFAF-27EE-444A-A4E7-F5090AE907F8}">
  <sheetPr>
    <tabColor theme="5"/>
  </sheetPr>
  <dimension ref="B1:P23"/>
  <sheetViews>
    <sheetView workbookViewId="0">
      <selection activeCell="K19" sqref="K19"/>
    </sheetView>
  </sheetViews>
  <sheetFormatPr baseColWidth="10" defaultColWidth="9.453125" defaultRowHeight="12" x14ac:dyDescent="0.3"/>
  <cols>
    <col min="1" max="1" width="9.453125" style="186"/>
    <col min="2" max="2" width="16.1796875" style="186" customWidth="1"/>
    <col min="3" max="3" width="8" style="186" customWidth="1"/>
    <col min="4" max="4" width="35.81640625" style="186" customWidth="1"/>
    <col min="5" max="5" width="12.81640625" style="186" customWidth="1"/>
    <col min="6" max="14" width="9.453125" style="186"/>
    <col min="15" max="15" width="6.54296875" style="186" customWidth="1"/>
    <col min="16" max="16" width="14.81640625" style="186" customWidth="1"/>
    <col min="17" max="16384" width="9.453125" style="186"/>
  </cols>
  <sheetData>
    <row r="1" spans="2:16" ht="12.5" thickBot="1" x14ac:dyDescent="0.35"/>
    <row r="2" spans="2:16" s="191" customFormat="1" x14ac:dyDescent="0.3">
      <c r="B2" s="187" t="s">
        <v>54</v>
      </c>
      <c r="C2" s="188" t="s">
        <v>55</v>
      </c>
      <c r="D2" s="189" t="s">
        <v>56</v>
      </c>
      <c r="E2" s="188" t="s">
        <v>84</v>
      </c>
      <c r="F2" s="189" t="s">
        <v>799</v>
      </c>
      <c r="G2" s="189" t="s">
        <v>800</v>
      </c>
      <c r="H2" s="189" t="s">
        <v>801</v>
      </c>
      <c r="I2" s="189" t="s">
        <v>802</v>
      </c>
      <c r="J2" s="189" t="s">
        <v>803</v>
      </c>
      <c r="K2" s="189" t="s">
        <v>804</v>
      </c>
      <c r="L2" s="189" t="s">
        <v>805</v>
      </c>
      <c r="M2" s="189" t="s">
        <v>806</v>
      </c>
      <c r="N2" s="189" t="s">
        <v>807</v>
      </c>
      <c r="O2" s="189" t="s">
        <v>808</v>
      </c>
      <c r="P2" s="190" t="s">
        <v>809</v>
      </c>
    </row>
    <row r="3" spans="2:16" x14ac:dyDescent="0.3">
      <c r="B3" s="192" t="s">
        <v>0</v>
      </c>
      <c r="C3" s="193" t="s">
        <v>59</v>
      </c>
      <c r="D3" s="186" t="s">
        <v>810</v>
      </c>
      <c r="E3" s="193" t="s">
        <v>811</v>
      </c>
      <c r="F3" s="186">
        <v>527.33803229157604</v>
      </c>
      <c r="G3" s="186">
        <v>527.25836264962595</v>
      </c>
      <c r="H3" s="186">
        <v>493.757329875312</v>
      </c>
      <c r="I3" s="186">
        <v>591.21169798260996</v>
      </c>
      <c r="J3" s="186">
        <v>592.60561506302201</v>
      </c>
      <c r="K3" s="186">
        <v>580.65674958785803</v>
      </c>
      <c r="L3" s="186">
        <v>555.44645839822601</v>
      </c>
      <c r="M3" s="186">
        <v>585.91101318036897</v>
      </c>
      <c r="N3" s="186">
        <v>575.58600451094503</v>
      </c>
      <c r="O3" s="194">
        <v>554.53067503310399</v>
      </c>
      <c r="P3" s="195">
        <f>AVERAGE(I3:O3)</f>
        <v>576.56403053659051</v>
      </c>
    </row>
    <row r="4" spans="2:16" x14ac:dyDescent="0.3">
      <c r="B4" s="192" t="s">
        <v>1</v>
      </c>
      <c r="C4" s="193" t="s">
        <v>87</v>
      </c>
      <c r="D4" s="186" t="s">
        <v>810</v>
      </c>
      <c r="E4" s="193" t="s">
        <v>811</v>
      </c>
      <c r="F4" s="186">
        <v>527.33803229157604</v>
      </c>
      <c r="G4" s="186">
        <v>527.25836264962595</v>
      </c>
      <c r="H4" s="186">
        <v>493.757329875312</v>
      </c>
      <c r="I4" s="186">
        <v>591.21169798260996</v>
      </c>
      <c r="J4" s="186">
        <v>592.60561506302201</v>
      </c>
      <c r="K4" s="186">
        <v>580.65674958785803</v>
      </c>
      <c r="L4" s="186">
        <v>555.44645839822601</v>
      </c>
      <c r="M4" s="186">
        <v>585.91101318036897</v>
      </c>
      <c r="N4" s="186">
        <v>575.58600451094503</v>
      </c>
      <c r="O4" s="194">
        <v>554.53067503310399</v>
      </c>
      <c r="P4" s="195">
        <f t="shared" ref="P4:P10" si="0">AVERAGE(I4:O4)</f>
        <v>576.56403053659051</v>
      </c>
    </row>
    <row r="5" spans="2:16" x14ac:dyDescent="0.3">
      <c r="B5" s="192" t="s">
        <v>20</v>
      </c>
      <c r="C5" s="193" t="s">
        <v>117</v>
      </c>
      <c r="D5" s="186" t="s">
        <v>810</v>
      </c>
      <c r="E5" s="193" t="s">
        <v>811</v>
      </c>
      <c r="F5" s="186">
        <v>177.721</v>
      </c>
      <c r="G5" s="186">
        <v>177.721</v>
      </c>
      <c r="H5" s="186">
        <v>177.721</v>
      </c>
      <c r="I5" s="186">
        <v>177.721</v>
      </c>
      <c r="J5" s="186">
        <v>177.721</v>
      </c>
      <c r="K5" s="186">
        <v>177.721</v>
      </c>
      <c r="L5" s="186">
        <v>177.721</v>
      </c>
      <c r="M5" s="186">
        <v>177.721</v>
      </c>
      <c r="N5" s="186">
        <v>177.721</v>
      </c>
      <c r="O5" s="194">
        <v>177.721</v>
      </c>
      <c r="P5" s="195">
        <f t="shared" si="0"/>
        <v>177.721</v>
      </c>
    </row>
    <row r="6" spans="2:16" x14ac:dyDescent="0.3">
      <c r="B6" s="192" t="s">
        <v>2</v>
      </c>
      <c r="C6" s="193" t="s">
        <v>119</v>
      </c>
      <c r="D6" s="186" t="s">
        <v>810</v>
      </c>
      <c r="E6" s="193" t="s">
        <v>811</v>
      </c>
      <c r="F6" s="186">
        <v>527.33803229157604</v>
      </c>
      <c r="G6" s="186">
        <v>527.25836264962595</v>
      </c>
      <c r="H6" s="186">
        <v>493.757329875312</v>
      </c>
      <c r="I6" s="186">
        <v>591.21169798260996</v>
      </c>
      <c r="J6" s="186">
        <v>592.60561506302201</v>
      </c>
      <c r="K6" s="186">
        <v>580.65674958785803</v>
      </c>
      <c r="L6" s="186">
        <v>555.44645839822601</v>
      </c>
      <c r="M6" s="186">
        <v>585.91101318036897</v>
      </c>
      <c r="N6" s="186">
        <v>575.58600451094503</v>
      </c>
      <c r="O6" s="194">
        <v>554.53067503310399</v>
      </c>
      <c r="P6" s="195">
        <f t="shared" si="0"/>
        <v>576.56403053659051</v>
      </c>
    </row>
    <row r="7" spans="2:16" x14ac:dyDescent="0.3">
      <c r="B7" s="192" t="s">
        <v>3</v>
      </c>
      <c r="C7" s="193" t="s">
        <v>122</v>
      </c>
      <c r="D7" s="186" t="s">
        <v>810</v>
      </c>
      <c r="E7" s="193" t="s">
        <v>811</v>
      </c>
      <c r="F7" s="186" t="s">
        <v>93</v>
      </c>
      <c r="G7" s="186">
        <v>26.5528333333333</v>
      </c>
      <c r="H7" s="186">
        <v>30.272500000000001</v>
      </c>
      <c r="I7" s="186">
        <v>32.467166666666699</v>
      </c>
      <c r="J7" s="186">
        <v>35.237083333333302</v>
      </c>
      <c r="K7" s="186">
        <v>35.794416666666699</v>
      </c>
      <c r="L7" s="186">
        <v>35.677500000000002</v>
      </c>
      <c r="M7" s="186">
        <v>36.690833333333302</v>
      </c>
      <c r="N7" s="186">
        <v>37.189166666666701</v>
      </c>
      <c r="O7" s="194" t="s">
        <v>93</v>
      </c>
      <c r="P7" s="195">
        <f>AVERAGE(I7:O7)</f>
        <v>35.509361111111119</v>
      </c>
    </row>
    <row r="8" spans="2:16" x14ac:dyDescent="0.3">
      <c r="B8" s="192" t="s">
        <v>4</v>
      </c>
      <c r="C8" s="193" t="s">
        <v>125</v>
      </c>
      <c r="D8" s="186" t="s">
        <v>810</v>
      </c>
      <c r="E8" s="193" t="s">
        <v>811</v>
      </c>
      <c r="F8" s="186">
        <v>527.33803229157604</v>
      </c>
      <c r="G8" s="186">
        <v>527.25836264962595</v>
      </c>
      <c r="H8" s="186">
        <v>493.757329875312</v>
      </c>
      <c r="I8" s="186">
        <v>591.21169798260996</v>
      </c>
      <c r="J8" s="186">
        <v>592.60561506302201</v>
      </c>
      <c r="K8" s="186">
        <v>580.65674958785803</v>
      </c>
      <c r="L8" s="186">
        <v>555.44645839822601</v>
      </c>
      <c r="M8" s="186">
        <v>585.91101318036897</v>
      </c>
      <c r="N8" s="186">
        <v>575.58600451094503</v>
      </c>
      <c r="O8" s="194">
        <v>554.53067503310399</v>
      </c>
      <c r="P8" s="195">
        <f t="shared" si="0"/>
        <v>576.56403053659051</v>
      </c>
    </row>
    <row r="9" spans="2:16" x14ac:dyDescent="0.3">
      <c r="B9" s="192" t="s">
        <v>5</v>
      </c>
      <c r="C9" s="193" t="s">
        <v>128</v>
      </c>
      <c r="D9" s="186" t="s">
        <v>810</v>
      </c>
      <c r="E9" s="193" t="s">
        <v>811</v>
      </c>
      <c r="F9" s="186">
        <v>132.888025</v>
      </c>
      <c r="G9" s="186">
        <v>131.274333333333</v>
      </c>
      <c r="H9" s="186">
        <v>158.552641666667</v>
      </c>
      <c r="I9" s="186">
        <v>192.440333333333</v>
      </c>
      <c r="J9" s="186">
        <v>253.49199999999999</v>
      </c>
      <c r="K9" s="186">
        <v>305.79010916000499</v>
      </c>
      <c r="L9" s="186">
        <v>306.08368824523399</v>
      </c>
      <c r="M9" s="186">
        <v>306.92095149522299</v>
      </c>
      <c r="N9" s="186">
        <v>358.81079725829699</v>
      </c>
      <c r="O9" s="194" t="s">
        <v>93</v>
      </c>
      <c r="P9" s="195">
        <f t="shared" si="0"/>
        <v>287.25631324868203</v>
      </c>
    </row>
    <row r="10" spans="2:16" ht="12.5" thickBot="1" x14ac:dyDescent="0.35">
      <c r="B10" s="196" t="s">
        <v>6</v>
      </c>
      <c r="C10" s="197" t="s">
        <v>130</v>
      </c>
      <c r="D10" s="198" t="s">
        <v>810</v>
      </c>
      <c r="E10" s="197" t="s">
        <v>811</v>
      </c>
      <c r="F10" s="198">
        <v>527.33803229157604</v>
      </c>
      <c r="G10" s="198">
        <v>527.25836264962595</v>
      </c>
      <c r="H10" s="198">
        <v>493.757329875312</v>
      </c>
      <c r="I10" s="198">
        <v>591.21169798260996</v>
      </c>
      <c r="J10" s="198">
        <v>592.60561506302201</v>
      </c>
      <c r="K10" s="198">
        <v>580.65674958785803</v>
      </c>
      <c r="L10" s="198">
        <v>555.44645839822601</v>
      </c>
      <c r="M10" s="198">
        <v>585.91101318036897</v>
      </c>
      <c r="N10" s="198">
        <v>575.58600451094503</v>
      </c>
      <c r="O10" s="199">
        <v>554.53067503310399</v>
      </c>
      <c r="P10" s="200">
        <f t="shared" si="0"/>
        <v>576.56403053659051</v>
      </c>
    </row>
    <row r="11" spans="2:16" x14ac:dyDescent="0.3">
      <c r="C11" s="193"/>
      <c r="E11" s="193"/>
    </row>
    <row r="12" spans="2:16" x14ac:dyDescent="0.3">
      <c r="B12" s="186" t="s">
        <v>71</v>
      </c>
      <c r="C12" s="193"/>
      <c r="E12" s="193"/>
    </row>
    <row r="13" spans="2:16" x14ac:dyDescent="0.3">
      <c r="B13" s="186" t="s">
        <v>73</v>
      </c>
    </row>
    <row r="14" spans="2:16" ht="12.5" thickBot="1" x14ac:dyDescent="0.35"/>
    <row r="15" spans="2:16" x14ac:dyDescent="0.3">
      <c r="E15" s="201" t="s">
        <v>812</v>
      </c>
      <c r="F15" s="202" t="s">
        <v>813</v>
      </c>
    </row>
    <row r="16" spans="2:16" x14ac:dyDescent="0.3">
      <c r="E16" s="192" t="s">
        <v>0</v>
      </c>
      <c r="F16" s="203">
        <f>P3</f>
        <v>576.56403053659051</v>
      </c>
    </row>
    <row r="17" spans="5:8" x14ac:dyDescent="0.3">
      <c r="E17" s="192" t="s">
        <v>1</v>
      </c>
      <c r="F17" s="203">
        <f t="shared" ref="F17:F23" si="1">P4</f>
        <v>576.56403053659051</v>
      </c>
    </row>
    <row r="18" spans="5:8" x14ac:dyDescent="0.3">
      <c r="E18" s="192" t="s">
        <v>20</v>
      </c>
      <c r="F18" s="203">
        <f t="shared" si="1"/>
        <v>177.721</v>
      </c>
      <c r="H18" s="186">
        <f>F17/F20</f>
        <v>16.236958720053675</v>
      </c>
    </row>
    <row r="19" spans="5:8" x14ac:dyDescent="0.3">
      <c r="E19" s="192" t="s">
        <v>2</v>
      </c>
      <c r="F19" s="203">
        <f t="shared" si="1"/>
        <v>576.56403053659051</v>
      </c>
    </row>
    <row r="20" spans="5:8" x14ac:dyDescent="0.3">
      <c r="E20" s="192" t="s">
        <v>3</v>
      </c>
      <c r="F20" s="203">
        <f t="shared" si="1"/>
        <v>35.509361111111119</v>
      </c>
    </row>
    <row r="21" spans="5:8" x14ac:dyDescent="0.3">
      <c r="E21" s="192" t="s">
        <v>4</v>
      </c>
      <c r="F21" s="203">
        <f t="shared" si="1"/>
        <v>576.56403053659051</v>
      </c>
    </row>
    <row r="22" spans="5:8" x14ac:dyDescent="0.3">
      <c r="E22" s="192" t="s">
        <v>5</v>
      </c>
      <c r="F22" s="203">
        <f t="shared" si="1"/>
        <v>287.25631324868203</v>
      </c>
    </row>
    <row r="23" spans="5:8" ht="12.5" thickBot="1" x14ac:dyDescent="0.35">
      <c r="E23" s="196" t="s">
        <v>6</v>
      </c>
      <c r="F23" s="204">
        <f t="shared" si="1"/>
        <v>576.56403053659051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E02B-C244-4D07-9372-5993ECF1184B}">
  <dimension ref="B1:M56"/>
  <sheetViews>
    <sheetView workbookViewId="0">
      <selection activeCell="R12" sqref="R12"/>
    </sheetView>
  </sheetViews>
  <sheetFormatPr baseColWidth="10" defaultColWidth="9.1796875" defaultRowHeight="14.5" x14ac:dyDescent="0.35"/>
  <sheetData>
    <row r="1" spans="2:2" x14ac:dyDescent="0.35">
      <c r="B1" s="18" t="s">
        <v>835</v>
      </c>
    </row>
    <row r="2" spans="2:2" x14ac:dyDescent="0.35">
      <c r="B2" s="17" t="s">
        <v>836</v>
      </c>
    </row>
    <row r="3" spans="2:2" s="17" customFormat="1" x14ac:dyDescent="0.35">
      <c r="B3" s="17" t="s">
        <v>837</v>
      </c>
    </row>
    <row r="4" spans="2:2" ht="15.5" x14ac:dyDescent="0.35">
      <c r="B4" s="434" t="s">
        <v>838</v>
      </c>
    </row>
    <row r="56" spans="9:13" x14ac:dyDescent="0.35">
      <c r="I56">
        <v>100</v>
      </c>
      <c r="J56">
        <v>250</v>
      </c>
      <c r="K56">
        <v>125</v>
      </c>
      <c r="L56">
        <v>300</v>
      </c>
      <c r="M56">
        <f>AVERAGE(I56:L56)</f>
        <v>193.75</v>
      </c>
    </row>
  </sheetData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538E0-0C95-4AA0-87E3-95D7784306EE}">
  <dimension ref="A1:R48"/>
  <sheetViews>
    <sheetView zoomScale="90" zoomScaleNormal="90" workbookViewId="0">
      <selection activeCell="K5" sqref="K5"/>
    </sheetView>
  </sheetViews>
  <sheetFormatPr baseColWidth="10" defaultColWidth="9.1796875" defaultRowHeight="14.5" x14ac:dyDescent="0.35"/>
  <cols>
    <col min="1" max="1" width="11.81640625" customWidth="1"/>
    <col min="2" max="2" width="24.1796875" customWidth="1"/>
    <col min="3" max="3" width="16.7265625" customWidth="1"/>
    <col min="4" max="4" width="17.453125" customWidth="1"/>
    <col min="5" max="5" width="22.81640625" customWidth="1"/>
    <col min="6" max="6" width="10.453125" customWidth="1"/>
    <col min="7" max="7" width="14.7265625" customWidth="1"/>
    <col min="8" max="8" width="18.1796875" customWidth="1"/>
  </cols>
  <sheetData>
    <row r="1" spans="1:10" x14ac:dyDescent="0.35">
      <c r="A1" s="714" t="s">
        <v>839</v>
      </c>
    </row>
    <row r="2" spans="1:10" ht="116" x14ac:dyDescent="0.35">
      <c r="A2" s="715"/>
      <c r="B2" s="716" t="s">
        <v>840</v>
      </c>
      <c r="C2" s="716" t="s">
        <v>841</v>
      </c>
      <c r="D2" s="716" t="s">
        <v>842</v>
      </c>
      <c r="E2" s="717" t="s">
        <v>843</v>
      </c>
      <c r="F2" s="717" t="s">
        <v>844</v>
      </c>
      <c r="G2" s="717" t="s">
        <v>845</v>
      </c>
      <c r="H2" s="717" t="s">
        <v>846</v>
      </c>
      <c r="I2" s="717" t="s">
        <v>847</v>
      </c>
      <c r="J2" s="717" t="s">
        <v>848</v>
      </c>
    </row>
    <row r="3" spans="1:10" x14ac:dyDescent="0.35">
      <c r="A3" s="718" t="s">
        <v>0</v>
      </c>
      <c r="B3" s="719">
        <v>6.3E-2</v>
      </c>
      <c r="C3" s="719">
        <v>0.09</v>
      </c>
      <c r="D3" s="720">
        <v>0.36109999999999998</v>
      </c>
      <c r="E3" s="721">
        <v>0.48399999999999999</v>
      </c>
      <c r="F3" s="721">
        <v>6.7000000000000004E-2</v>
      </c>
      <c r="G3" s="721">
        <v>2.5999999999999999E-2</v>
      </c>
      <c r="H3" s="721">
        <v>0.35099999999999998</v>
      </c>
      <c r="I3" s="721">
        <v>5.3999999999999999E-2</v>
      </c>
      <c r="J3" s="721">
        <v>0.28299999999999997</v>
      </c>
    </row>
    <row r="4" spans="1:10" x14ac:dyDescent="0.35">
      <c r="A4" s="718" t="s">
        <v>20</v>
      </c>
      <c r="B4" s="720">
        <v>0.11260000000000001</v>
      </c>
      <c r="C4" s="719">
        <v>0.1331</v>
      </c>
      <c r="D4" s="720">
        <v>0.1227</v>
      </c>
      <c r="E4" s="721"/>
      <c r="J4" s="721">
        <v>0.20899999999999999</v>
      </c>
    </row>
    <row r="5" spans="1:10" x14ac:dyDescent="0.35">
      <c r="A5" s="718" t="s">
        <v>2</v>
      </c>
      <c r="B5" s="720">
        <v>5.0999999999999997E-2</v>
      </c>
      <c r="C5" s="720">
        <v>0.107</v>
      </c>
      <c r="D5" s="720">
        <v>0.435</v>
      </c>
      <c r="E5" s="721">
        <v>0.48599999999999999</v>
      </c>
      <c r="F5" s="721">
        <v>0.11</v>
      </c>
      <c r="G5" s="721">
        <v>2.8000000000000001E-2</v>
      </c>
      <c r="H5" s="721">
        <v>0.35199999999999998</v>
      </c>
      <c r="I5" s="721">
        <v>0.11899999999999999</v>
      </c>
      <c r="J5" s="721">
        <v>0.26</v>
      </c>
    </row>
    <row r="6" spans="1:10" x14ac:dyDescent="0.35">
      <c r="A6" s="718" t="s">
        <v>3</v>
      </c>
      <c r="B6" s="722">
        <v>0.17</v>
      </c>
      <c r="C6" s="719">
        <v>0.215</v>
      </c>
      <c r="D6" s="720">
        <v>0.2087</v>
      </c>
      <c r="E6" s="721">
        <v>0.443</v>
      </c>
      <c r="F6" s="721">
        <v>9.2999999999999999E-2</v>
      </c>
      <c r="H6" s="721">
        <v>0.309</v>
      </c>
      <c r="I6" s="721">
        <v>6.5000000000000002E-2</v>
      </c>
      <c r="J6" s="721">
        <v>0.22700000000000001</v>
      </c>
    </row>
    <row r="7" spans="1:10" x14ac:dyDescent="0.35">
      <c r="A7" s="718" t="s">
        <v>1</v>
      </c>
      <c r="B7" s="720">
        <v>9.2999999999999999E-2</v>
      </c>
      <c r="C7" s="720">
        <v>0.25900000000000001</v>
      </c>
      <c r="D7" s="720">
        <v>0.21759999999999999</v>
      </c>
      <c r="E7" s="721">
        <v>0.38100000000000001</v>
      </c>
      <c r="F7" s="721">
        <v>3.9E-2</v>
      </c>
      <c r="H7" s="721">
        <v>0.27700000000000002</v>
      </c>
      <c r="I7" s="721">
        <v>5.8000000000000003E-2</v>
      </c>
      <c r="J7" s="721">
        <v>9.2999999999999999E-2</v>
      </c>
    </row>
    <row r="8" spans="1:10" x14ac:dyDescent="0.35">
      <c r="A8" s="718" t="s">
        <v>4</v>
      </c>
      <c r="B8" s="720">
        <v>5.0999999999999997E-2</v>
      </c>
      <c r="C8" s="720">
        <v>0.126</v>
      </c>
      <c r="D8" s="720">
        <v>0.1552</v>
      </c>
      <c r="E8" s="721">
        <v>0.52100000000000002</v>
      </c>
      <c r="F8" s="721">
        <v>2.8000000000000001E-2</v>
      </c>
      <c r="H8" s="721">
        <v>0.375</v>
      </c>
      <c r="I8" s="721">
        <v>5.1999999999999998E-2</v>
      </c>
      <c r="J8" s="721">
        <v>0.11700000000000001</v>
      </c>
    </row>
    <row r="9" spans="1:10" x14ac:dyDescent="0.35">
      <c r="A9" s="718" t="s">
        <v>127</v>
      </c>
      <c r="B9" s="720">
        <v>0.115</v>
      </c>
      <c r="C9" s="719">
        <v>5.2999999999999999E-2</v>
      </c>
      <c r="D9" s="720">
        <v>0.45319999999999999</v>
      </c>
      <c r="E9" s="721">
        <v>0.54400000000000004</v>
      </c>
      <c r="F9" s="721">
        <v>6.4000000000000001E-2</v>
      </c>
      <c r="H9" s="721">
        <v>0.44700000000000001</v>
      </c>
      <c r="I9" s="721">
        <v>5.5E-2</v>
      </c>
      <c r="J9" s="721">
        <v>0.121</v>
      </c>
    </row>
    <row r="10" spans="1:10" x14ac:dyDescent="0.35">
      <c r="A10" s="718" t="s">
        <v>6</v>
      </c>
      <c r="B10" s="720">
        <v>5.0999999999999997E-2</v>
      </c>
      <c r="C10" s="720">
        <v>0.13300000000000001</v>
      </c>
      <c r="D10" s="720">
        <v>0.55959999999999999</v>
      </c>
      <c r="E10" s="721"/>
      <c r="J10" s="721">
        <v>0.29399999999999998</v>
      </c>
    </row>
    <row r="11" spans="1:10" x14ac:dyDescent="0.35">
      <c r="B11" s="721"/>
      <c r="C11" s="721"/>
      <c r="D11" s="721"/>
      <c r="E11" s="721"/>
      <c r="J11" s="721"/>
    </row>
    <row r="12" spans="1:10" x14ac:dyDescent="0.35">
      <c r="B12" s="726">
        <f>AVERAGE(B3:B10)</f>
        <v>8.8325000000000015E-2</v>
      </c>
      <c r="C12" s="723">
        <f t="shared" ref="C12:J12" si="0">AVERAGE(C3:C10)</f>
        <v>0.13951250000000001</v>
      </c>
      <c r="D12" s="723">
        <f t="shared" si="0"/>
        <v>0.31413750000000001</v>
      </c>
      <c r="E12" s="723">
        <f t="shared" si="0"/>
        <v>0.47649999999999998</v>
      </c>
      <c r="F12" s="723">
        <f t="shared" si="0"/>
        <v>6.6833333333333342E-2</v>
      </c>
      <c r="G12" s="723">
        <f t="shared" si="0"/>
        <v>2.7E-2</v>
      </c>
      <c r="H12" s="723">
        <f t="shared" si="0"/>
        <v>0.35183333333333339</v>
      </c>
      <c r="I12" s="723">
        <f t="shared" si="0"/>
        <v>6.7166666666666666E-2</v>
      </c>
      <c r="J12" s="723">
        <f t="shared" si="0"/>
        <v>0.20050000000000001</v>
      </c>
    </row>
    <row r="13" spans="1:10" x14ac:dyDescent="0.35">
      <c r="B13" s="721"/>
      <c r="C13" s="721"/>
      <c r="D13" s="721"/>
      <c r="E13" s="721"/>
      <c r="J13" s="721"/>
    </row>
    <row r="14" spans="1:10" x14ac:dyDescent="0.35">
      <c r="B14" s="721"/>
      <c r="C14" s="721"/>
      <c r="D14" s="721"/>
      <c r="E14" s="721"/>
      <c r="J14" s="721"/>
    </row>
    <row r="15" spans="1:10" x14ac:dyDescent="0.35">
      <c r="B15" t="s">
        <v>849</v>
      </c>
      <c r="C15" t="s">
        <v>850</v>
      </c>
      <c r="D15" t="s">
        <v>851</v>
      </c>
      <c r="E15" t="s">
        <v>852</v>
      </c>
      <c r="F15" t="s">
        <v>850</v>
      </c>
      <c r="G15" t="s">
        <v>851</v>
      </c>
      <c r="H15" t="s">
        <v>842</v>
      </c>
    </row>
    <row r="16" spans="1:10" x14ac:dyDescent="0.35">
      <c r="A16" t="s">
        <v>0</v>
      </c>
      <c r="B16" s="724">
        <v>6.3E-2</v>
      </c>
      <c r="C16">
        <v>2021</v>
      </c>
      <c r="D16" t="s">
        <v>853</v>
      </c>
      <c r="E16" s="724">
        <v>0.09</v>
      </c>
      <c r="F16">
        <v>2019</v>
      </c>
      <c r="G16" t="s">
        <v>854</v>
      </c>
      <c r="H16" s="721">
        <v>0.36109999999999998</v>
      </c>
      <c r="I16">
        <v>2021</v>
      </c>
      <c r="J16" t="s">
        <v>855</v>
      </c>
    </row>
    <row r="17" spans="1:18" x14ac:dyDescent="0.35">
      <c r="A17" t="s">
        <v>20</v>
      </c>
      <c r="B17" s="721">
        <v>0.11260000000000001</v>
      </c>
      <c r="C17">
        <v>2017</v>
      </c>
      <c r="D17" t="s">
        <v>856</v>
      </c>
      <c r="E17" s="724">
        <v>0.1331</v>
      </c>
      <c r="F17">
        <v>2020</v>
      </c>
      <c r="G17" t="s">
        <v>857</v>
      </c>
      <c r="H17" s="721">
        <v>0.1227</v>
      </c>
      <c r="I17">
        <v>2011</v>
      </c>
      <c r="J17" t="s">
        <v>855</v>
      </c>
    </row>
    <row r="18" spans="1:18" x14ac:dyDescent="0.35">
      <c r="A18" t="s">
        <v>2</v>
      </c>
      <c r="B18" s="721">
        <v>5.0999999999999997E-2</v>
      </c>
      <c r="C18">
        <v>2017</v>
      </c>
      <c r="D18" t="s">
        <v>853</v>
      </c>
      <c r="E18" s="721">
        <v>0.107</v>
      </c>
      <c r="F18">
        <v>2020</v>
      </c>
      <c r="H18" s="721">
        <v>0.435</v>
      </c>
      <c r="I18">
        <v>2021</v>
      </c>
      <c r="J18" t="s">
        <v>855</v>
      </c>
    </row>
    <row r="19" spans="1:18" x14ac:dyDescent="0.35">
      <c r="A19" t="s">
        <v>3</v>
      </c>
      <c r="B19" s="725">
        <v>0.17</v>
      </c>
      <c r="C19">
        <v>2017</v>
      </c>
      <c r="D19" t="s">
        <v>853</v>
      </c>
      <c r="E19" s="724">
        <v>0.215</v>
      </c>
      <c r="F19">
        <v>2019</v>
      </c>
      <c r="G19" t="s">
        <v>858</v>
      </c>
      <c r="H19" s="721">
        <v>0.2087</v>
      </c>
      <c r="I19">
        <v>2021</v>
      </c>
      <c r="J19" t="s">
        <v>855</v>
      </c>
    </row>
    <row r="20" spans="1:18" x14ac:dyDescent="0.35">
      <c r="A20" t="s">
        <v>1</v>
      </c>
      <c r="B20" s="721">
        <v>9.2999999999999999E-2</v>
      </c>
      <c r="C20">
        <v>2020</v>
      </c>
      <c r="D20" t="s">
        <v>859</v>
      </c>
      <c r="E20" s="721">
        <v>0.25900000000000001</v>
      </c>
      <c r="F20">
        <v>2020</v>
      </c>
      <c r="H20" s="721">
        <v>0.21759999999999999</v>
      </c>
      <c r="I20">
        <v>2021</v>
      </c>
      <c r="J20" t="s">
        <v>855</v>
      </c>
    </row>
    <row r="21" spans="1:18" x14ac:dyDescent="0.35">
      <c r="A21" t="s">
        <v>4</v>
      </c>
      <c r="B21" s="721">
        <v>5.0999999999999997E-2</v>
      </c>
      <c r="C21">
        <v>2017</v>
      </c>
      <c r="D21" t="s">
        <v>853</v>
      </c>
      <c r="E21" s="721">
        <v>0.126</v>
      </c>
      <c r="F21">
        <v>2020</v>
      </c>
      <c r="G21" t="s">
        <v>860</v>
      </c>
      <c r="H21" s="721">
        <v>0.1552</v>
      </c>
      <c r="I21">
        <v>2017</v>
      </c>
      <c r="J21" t="s">
        <v>855</v>
      </c>
    </row>
    <row r="22" spans="1:18" x14ac:dyDescent="0.35">
      <c r="A22" t="s">
        <v>127</v>
      </c>
      <c r="B22" s="721">
        <v>0.115</v>
      </c>
      <c r="C22">
        <v>2021</v>
      </c>
      <c r="D22" t="s">
        <v>853</v>
      </c>
      <c r="E22" s="724">
        <v>5.2999999999999999E-2</v>
      </c>
      <c r="F22">
        <v>2022</v>
      </c>
      <c r="G22" t="s">
        <v>861</v>
      </c>
      <c r="H22" s="721">
        <v>0.45319999999999999</v>
      </c>
      <c r="I22">
        <v>2021</v>
      </c>
      <c r="J22" t="s">
        <v>855</v>
      </c>
    </row>
    <row r="23" spans="1:18" x14ac:dyDescent="0.35">
      <c r="A23" t="s">
        <v>6</v>
      </c>
      <c r="B23" s="721">
        <v>5.0999999999999997E-2</v>
      </c>
      <c r="C23">
        <v>2017</v>
      </c>
      <c r="D23" t="s">
        <v>853</v>
      </c>
      <c r="E23" s="721">
        <v>0.13300000000000001</v>
      </c>
      <c r="F23">
        <v>2020</v>
      </c>
      <c r="G23" t="s">
        <v>862</v>
      </c>
      <c r="H23" s="721">
        <v>0.55959999999999999</v>
      </c>
      <c r="I23">
        <v>2021</v>
      </c>
      <c r="J23" t="s">
        <v>855</v>
      </c>
    </row>
    <row r="24" spans="1:18" ht="15" thickBot="1" x14ac:dyDescent="0.4"/>
    <row r="25" spans="1:18" s="727" customFormat="1" ht="24" x14ac:dyDescent="0.35">
      <c r="B25" s="728" t="s">
        <v>7</v>
      </c>
      <c r="C25" s="729" t="s">
        <v>863</v>
      </c>
      <c r="D25" s="729" t="s">
        <v>864</v>
      </c>
      <c r="E25" s="729" t="s">
        <v>865</v>
      </c>
      <c r="F25" s="729">
        <v>2017</v>
      </c>
      <c r="G25" s="729">
        <v>2018</v>
      </c>
      <c r="H25" s="729">
        <v>2019</v>
      </c>
      <c r="I25" s="729">
        <v>2020</v>
      </c>
      <c r="J25" s="729">
        <v>2021</v>
      </c>
      <c r="K25" s="729">
        <v>2022</v>
      </c>
      <c r="L25" s="729">
        <v>2023</v>
      </c>
      <c r="M25" s="729">
        <v>2024</v>
      </c>
      <c r="N25" s="729">
        <v>2025</v>
      </c>
      <c r="O25" s="729">
        <v>2026</v>
      </c>
      <c r="P25" s="729">
        <v>2027</v>
      </c>
      <c r="Q25" s="730" t="s">
        <v>866</v>
      </c>
      <c r="R25" s="731" t="s">
        <v>867</v>
      </c>
    </row>
    <row r="26" spans="1:18" s="732" customFormat="1" ht="12" x14ac:dyDescent="0.3">
      <c r="B26" s="733" t="s">
        <v>0</v>
      </c>
      <c r="C26" s="732" t="s">
        <v>868</v>
      </c>
      <c r="D26" s="732" t="s">
        <v>869</v>
      </c>
      <c r="E26" s="732" t="s">
        <v>870</v>
      </c>
      <c r="F26" s="732">
        <v>1.4830000000000001</v>
      </c>
      <c r="G26" s="732">
        <v>1.956</v>
      </c>
      <c r="H26" s="732">
        <v>-3.2330000000000001</v>
      </c>
      <c r="I26" s="732">
        <v>1.885</v>
      </c>
      <c r="J26" s="732">
        <v>3.855</v>
      </c>
      <c r="K26" s="732">
        <v>14.2</v>
      </c>
      <c r="L26" s="732">
        <v>1.5</v>
      </c>
      <c r="M26" s="732">
        <v>1</v>
      </c>
      <c r="N26" s="732">
        <v>2</v>
      </c>
      <c r="O26" s="732">
        <v>2</v>
      </c>
      <c r="P26" s="732">
        <v>2</v>
      </c>
      <c r="Q26" s="732">
        <v>2021</v>
      </c>
      <c r="R26" s="734">
        <f>AVERAGE(J26:P26)</f>
        <v>3.7935714285714286</v>
      </c>
    </row>
    <row r="27" spans="1:18" s="732" customFormat="1" ht="12" x14ac:dyDescent="0.3">
      <c r="B27" s="733" t="s">
        <v>1</v>
      </c>
      <c r="C27" s="732" t="s">
        <v>868</v>
      </c>
      <c r="D27" s="732" t="s">
        <v>869</v>
      </c>
      <c r="E27" s="732" t="s">
        <v>870</v>
      </c>
      <c r="F27" s="732">
        <v>-0.89700000000000002</v>
      </c>
      <c r="G27" s="732">
        <v>4.0369999999999999</v>
      </c>
      <c r="H27" s="732">
        <v>-0.97199999999999998</v>
      </c>
      <c r="I27" s="732">
        <v>4.4640000000000004</v>
      </c>
      <c r="J27" s="732">
        <v>-0.77300000000000002</v>
      </c>
      <c r="K27" s="732">
        <v>4.9400000000000004</v>
      </c>
      <c r="L27" s="732">
        <v>3.1</v>
      </c>
      <c r="M27" s="732">
        <v>3.03</v>
      </c>
      <c r="N27" s="732">
        <v>2.9729999999999999</v>
      </c>
      <c r="O27" s="732">
        <v>2.968</v>
      </c>
      <c r="P27" s="732">
        <v>2.968</v>
      </c>
      <c r="Q27" s="732">
        <v>2021</v>
      </c>
      <c r="R27" s="734">
        <f t="shared" ref="R27:R33" si="1">AVERAGE(J27:P27)</f>
        <v>2.7437142857142858</v>
      </c>
    </row>
    <row r="28" spans="1:18" s="732" customFormat="1" ht="12" x14ac:dyDescent="0.3">
      <c r="B28" s="733"/>
      <c r="C28" s="732" t="s">
        <v>868</v>
      </c>
      <c r="D28" s="732" t="s">
        <v>869</v>
      </c>
      <c r="E28" s="732" t="s">
        <v>870</v>
      </c>
      <c r="F28" s="732">
        <v>0.6</v>
      </c>
      <c r="G28" s="732">
        <v>0.1</v>
      </c>
      <c r="H28" s="732">
        <v>3.3</v>
      </c>
      <c r="I28" s="732">
        <v>1.8</v>
      </c>
      <c r="J28" s="732">
        <v>1.2</v>
      </c>
      <c r="K28" s="732">
        <v>6.6</v>
      </c>
      <c r="L28" s="732">
        <v>1.9</v>
      </c>
      <c r="M28" s="732">
        <v>2.9</v>
      </c>
      <c r="N28" s="732">
        <v>2.5</v>
      </c>
      <c r="O28" s="732">
        <v>2.5</v>
      </c>
      <c r="P28" s="732">
        <v>2.5</v>
      </c>
      <c r="Q28" s="732">
        <v>2021</v>
      </c>
      <c r="R28" s="734">
        <f t="shared" si="1"/>
        <v>2.8714285714285714</v>
      </c>
    </row>
    <row r="29" spans="1:18" s="732" customFormat="1" ht="12" x14ac:dyDescent="0.3">
      <c r="B29" s="733" t="s">
        <v>2</v>
      </c>
      <c r="C29" s="732" t="s">
        <v>868</v>
      </c>
      <c r="D29" s="732" t="s">
        <v>869</v>
      </c>
      <c r="E29" s="732" t="s">
        <v>870</v>
      </c>
      <c r="F29" s="732">
        <v>2.3879999999999999</v>
      </c>
      <c r="G29" s="732">
        <v>1.9119999999999999</v>
      </c>
      <c r="H29" s="732">
        <v>-3.03</v>
      </c>
      <c r="I29" s="732">
        <v>0.48099999999999998</v>
      </c>
      <c r="J29" s="732">
        <v>3.8079999999999998</v>
      </c>
      <c r="K29" s="732">
        <v>8</v>
      </c>
      <c r="L29" s="732">
        <v>3</v>
      </c>
      <c r="M29" s="732">
        <v>2.5</v>
      </c>
      <c r="N29" s="732">
        <v>2</v>
      </c>
      <c r="O29" s="732">
        <v>2</v>
      </c>
      <c r="P29" s="732">
        <v>2</v>
      </c>
      <c r="Q29" s="732">
        <v>2021</v>
      </c>
      <c r="R29" s="734">
        <f t="shared" si="1"/>
        <v>3.3297142857142856</v>
      </c>
    </row>
    <row r="30" spans="1:18" s="732" customFormat="1" ht="12" x14ac:dyDescent="0.3">
      <c r="B30" s="735" t="s">
        <v>3</v>
      </c>
      <c r="C30" s="732" t="s">
        <v>868</v>
      </c>
      <c r="D30" s="732" t="s">
        <v>869</v>
      </c>
      <c r="E30" s="732" t="s">
        <v>870</v>
      </c>
      <c r="F30" s="736">
        <v>2.2999999999999998</v>
      </c>
      <c r="G30" s="736">
        <v>3.1</v>
      </c>
      <c r="H30" s="736">
        <v>2.2999999999999998</v>
      </c>
      <c r="I30" s="736">
        <v>2.2999999999999998</v>
      </c>
      <c r="J30" s="736">
        <v>3.8</v>
      </c>
      <c r="K30" s="736">
        <v>7.1</v>
      </c>
      <c r="L30" s="736">
        <v>7.8</v>
      </c>
      <c r="M30" s="736">
        <v>5.8</v>
      </c>
      <c r="N30" s="736">
        <v>5.7</v>
      </c>
      <c r="O30" s="736">
        <v>5.7</v>
      </c>
      <c r="P30" s="736">
        <v>5.7</v>
      </c>
      <c r="Q30" s="732">
        <v>2021</v>
      </c>
      <c r="R30" s="734">
        <f t="shared" si="1"/>
        <v>5.9428571428571431</v>
      </c>
    </row>
    <row r="31" spans="1:18" s="732" customFormat="1" ht="12" x14ac:dyDescent="0.3">
      <c r="B31" s="733" t="s">
        <v>4</v>
      </c>
      <c r="C31" s="732" t="s">
        <v>868</v>
      </c>
      <c r="D31" s="732" t="s">
        <v>869</v>
      </c>
      <c r="E31" s="732" t="s">
        <v>870</v>
      </c>
      <c r="F31" s="732">
        <v>0.19</v>
      </c>
      <c r="G31" s="732">
        <v>2.7530000000000001</v>
      </c>
      <c r="H31" s="732">
        <v>-2.52</v>
      </c>
      <c r="I31" s="732">
        <v>2.8980000000000001</v>
      </c>
      <c r="J31" s="732">
        <v>3.8380000000000001</v>
      </c>
      <c r="K31" s="732">
        <v>4.51</v>
      </c>
      <c r="L31" s="732">
        <v>3</v>
      </c>
      <c r="M31" s="732">
        <v>2.5</v>
      </c>
      <c r="N31" s="732">
        <v>2</v>
      </c>
      <c r="O31" s="732">
        <v>2</v>
      </c>
      <c r="P31" s="732">
        <v>2</v>
      </c>
      <c r="Q31" s="732">
        <v>2020</v>
      </c>
      <c r="R31" s="734">
        <f t="shared" si="1"/>
        <v>2.8354285714285714</v>
      </c>
    </row>
    <row r="32" spans="1:18" s="732" customFormat="1" ht="12" x14ac:dyDescent="0.3">
      <c r="B32" s="733" t="s">
        <v>5</v>
      </c>
      <c r="C32" s="732" t="s">
        <v>868</v>
      </c>
      <c r="D32" s="732" t="s">
        <v>869</v>
      </c>
      <c r="E32" s="732" t="s">
        <v>870</v>
      </c>
      <c r="F32" s="732">
        <v>16.501999999999999</v>
      </c>
      <c r="G32" s="732">
        <v>12.093999999999999</v>
      </c>
      <c r="H32" s="732">
        <v>11.397</v>
      </c>
      <c r="I32" s="732">
        <v>13.247</v>
      </c>
      <c r="J32" s="732">
        <v>16.952999999999999</v>
      </c>
      <c r="K32" s="732">
        <v>18.914000000000001</v>
      </c>
      <c r="L32" s="732">
        <v>17.323</v>
      </c>
      <c r="M32" s="732">
        <v>12.644</v>
      </c>
      <c r="N32" s="732">
        <v>11.5</v>
      </c>
      <c r="O32" s="732">
        <v>11.5</v>
      </c>
      <c r="P32" s="732">
        <v>11.5</v>
      </c>
      <c r="Q32" s="732">
        <v>2020</v>
      </c>
      <c r="R32" s="734">
        <f t="shared" si="1"/>
        <v>14.333428571428572</v>
      </c>
    </row>
    <row r="33" spans="2:18" s="732" customFormat="1" ht="12.5" thickBot="1" x14ac:dyDescent="0.35">
      <c r="B33" s="737" t="s">
        <v>6</v>
      </c>
      <c r="C33" s="738" t="s">
        <v>868</v>
      </c>
      <c r="D33" s="738" t="s">
        <v>869</v>
      </c>
      <c r="E33" s="738" t="s">
        <v>870</v>
      </c>
      <c r="F33" s="738">
        <v>1.143</v>
      </c>
      <c r="G33" s="738">
        <v>0.45500000000000002</v>
      </c>
      <c r="H33" s="738">
        <v>1.02</v>
      </c>
      <c r="I33" s="738">
        <v>2.5289999999999999</v>
      </c>
      <c r="J33" s="738">
        <v>2.1779999999999999</v>
      </c>
      <c r="K33" s="738">
        <v>7.5</v>
      </c>
      <c r="L33" s="738">
        <v>3.1</v>
      </c>
      <c r="M33" s="738">
        <v>2</v>
      </c>
      <c r="N33" s="738">
        <v>2</v>
      </c>
      <c r="O33" s="738">
        <v>2</v>
      </c>
      <c r="P33" s="738">
        <v>2</v>
      </c>
      <c r="Q33" s="738">
        <v>2021</v>
      </c>
      <c r="R33" s="739">
        <f t="shared" si="1"/>
        <v>2.968285714285714</v>
      </c>
    </row>
    <row r="34" spans="2:18" s="732" customFormat="1" ht="12" x14ac:dyDescent="0.3">
      <c r="B34" s="732" t="s">
        <v>871</v>
      </c>
    </row>
    <row r="35" spans="2:18" s="732" customFormat="1" ht="12.5" thickBot="1" x14ac:dyDescent="0.35"/>
    <row r="36" spans="2:18" s="186" customFormat="1" ht="29" x14ac:dyDescent="0.35">
      <c r="B36" s="741"/>
      <c r="C36" s="742" t="s">
        <v>840</v>
      </c>
      <c r="D36" s="745" t="s">
        <v>159</v>
      </c>
      <c r="F36" s="750"/>
      <c r="G36" s="751" t="s">
        <v>872</v>
      </c>
      <c r="H36" s="745" t="s">
        <v>159</v>
      </c>
      <c r="I36" s="732"/>
      <c r="J36" s="732"/>
    </row>
    <row r="37" spans="2:18" s="186" customFormat="1" x14ac:dyDescent="0.35">
      <c r="B37" s="743" t="s">
        <v>0</v>
      </c>
      <c r="C37" s="719">
        <v>6.3E-2</v>
      </c>
      <c r="D37" s="746">
        <v>8.5392276799587635E-2</v>
      </c>
      <c r="F37" s="752" t="s">
        <v>0</v>
      </c>
      <c r="G37" s="744">
        <f t="shared" ref="G37:G44" si="2">R26/100</f>
        <v>3.7935714285714288E-2</v>
      </c>
      <c r="H37" s="746">
        <v>8.5392276799587635E-2</v>
      </c>
      <c r="I37" s="732"/>
      <c r="J37" s="732"/>
    </row>
    <row r="38" spans="2:18" s="186" customFormat="1" x14ac:dyDescent="0.35">
      <c r="B38" s="743" t="s">
        <v>1</v>
      </c>
      <c r="C38" s="720">
        <v>9.2999999999999999E-2</v>
      </c>
      <c r="D38" s="746">
        <v>0.11034359395124684</v>
      </c>
      <c r="F38" s="752" t="s">
        <v>1</v>
      </c>
      <c r="G38" s="744">
        <f t="shared" si="2"/>
        <v>2.7437142857142858E-2</v>
      </c>
      <c r="H38" s="746">
        <v>0.11034359395124684</v>
      </c>
      <c r="I38" s="732"/>
      <c r="J38" s="732"/>
    </row>
    <row r="39" spans="2:18" s="186" customFormat="1" x14ac:dyDescent="0.35">
      <c r="B39" s="743" t="s">
        <v>20</v>
      </c>
      <c r="C39" s="720">
        <v>0.11260000000000001</v>
      </c>
      <c r="D39" s="746">
        <v>7.407407407407407E-2</v>
      </c>
      <c r="F39" s="752" t="s">
        <v>20</v>
      </c>
      <c r="G39" s="744">
        <f t="shared" si="2"/>
        <v>2.8714285714285713E-2</v>
      </c>
      <c r="H39" s="746">
        <v>7.407407407407407E-2</v>
      </c>
      <c r="I39" s="732"/>
      <c r="J39" s="732"/>
    </row>
    <row r="40" spans="2:18" s="186" customFormat="1" x14ac:dyDescent="0.35">
      <c r="B40" s="743" t="s">
        <v>2</v>
      </c>
      <c r="C40" s="720">
        <v>5.0999999999999997E-2</v>
      </c>
      <c r="D40" s="746">
        <v>0.12143531460867781</v>
      </c>
      <c r="F40" s="752" t="s">
        <v>2</v>
      </c>
      <c r="G40" s="744">
        <f t="shared" si="2"/>
        <v>3.3297142857142858E-2</v>
      </c>
      <c r="H40" s="746">
        <v>0.12143531460867781</v>
      </c>
      <c r="I40" s="732"/>
      <c r="J40" s="732"/>
    </row>
    <row r="41" spans="2:18" s="186" customFormat="1" x14ac:dyDescent="0.35">
      <c r="B41" s="743" t="s">
        <v>3</v>
      </c>
      <c r="C41" s="722">
        <v>0.17</v>
      </c>
      <c r="D41" s="746">
        <v>0.10567716902018251</v>
      </c>
      <c r="F41" s="752" t="s">
        <v>3</v>
      </c>
      <c r="G41" s="744">
        <f t="shared" si="2"/>
        <v>5.9428571428571428E-2</v>
      </c>
      <c r="H41" s="746">
        <v>0.10567716902018251</v>
      </c>
      <c r="I41" s="732"/>
      <c r="J41" s="732"/>
    </row>
    <row r="42" spans="2:18" s="186" customFormat="1" x14ac:dyDescent="0.35">
      <c r="B42" s="743" t="s">
        <v>4</v>
      </c>
      <c r="C42" s="720">
        <v>5.0999999999999997E-2</v>
      </c>
      <c r="D42" s="746">
        <v>0.19387299848468129</v>
      </c>
      <c r="F42" s="752" t="s">
        <v>4</v>
      </c>
      <c r="G42" s="744">
        <f t="shared" si="2"/>
        <v>2.8354285714285714E-2</v>
      </c>
      <c r="H42" s="746">
        <v>0.19387299848468129</v>
      </c>
      <c r="I42" s="732"/>
      <c r="J42" s="732"/>
    </row>
    <row r="43" spans="2:18" s="186" customFormat="1" x14ac:dyDescent="0.35">
      <c r="B43" s="743" t="s">
        <v>127</v>
      </c>
      <c r="C43" s="720">
        <v>0.115</v>
      </c>
      <c r="D43" s="746">
        <v>0.23513049898747587</v>
      </c>
      <c r="F43" s="752" t="s">
        <v>5</v>
      </c>
      <c r="G43" s="744">
        <f t="shared" si="2"/>
        <v>0.14333428571428572</v>
      </c>
      <c r="H43" s="746">
        <v>0.23513049898747587</v>
      </c>
      <c r="I43" s="732"/>
      <c r="J43" s="732"/>
    </row>
    <row r="44" spans="2:18" s="186" customFormat="1" x14ac:dyDescent="0.35">
      <c r="B44" s="743" t="s">
        <v>6</v>
      </c>
      <c r="C44" s="720">
        <v>5.0999999999999997E-2</v>
      </c>
      <c r="D44" s="746">
        <v>7.407407407407407E-2</v>
      </c>
      <c r="F44" s="752" t="s">
        <v>6</v>
      </c>
      <c r="G44" s="744">
        <f t="shared" si="2"/>
        <v>2.9682857142857139E-2</v>
      </c>
      <c r="H44" s="746">
        <v>7.407407407407407E-2</v>
      </c>
      <c r="I44" s="732"/>
      <c r="J44" s="732"/>
    </row>
    <row r="45" spans="2:18" s="186" customFormat="1" ht="12.5" thickBot="1" x14ac:dyDescent="0.35">
      <c r="B45" s="747"/>
      <c r="C45" s="748">
        <f>((C37*D37+C38*D38+C39*D39+C40*D40+C41*D41+C42*D42+C43*D43+C44*D44)*100/D45)/100</f>
        <v>8.8846036279110571E-2</v>
      </c>
      <c r="D45" s="749">
        <f>SUM(D37:D44)</f>
        <v>1</v>
      </c>
      <c r="F45" s="753" t="s">
        <v>873</v>
      </c>
      <c r="G45" s="748">
        <f>((G37*H37+G38*H38+G39*H39+G40*H40+G41*H41+G42*H42+G43*H43+G44*H44)*100/H45)/100</f>
        <v>6.011572897044673E-2</v>
      </c>
      <c r="H45" s="749">
        <f>SUM(H37:H44)</f>
        <v>1</v>
      </c>
      <c r="I45" s="732"/>
      <c r="J45" s="732"/>
    </row>
    <row r="46" spans="2:18" s="186" customFormat="1" ht="12" x14ac:dyDescent="0.3">
      <c r="G46" s="732"/>
      <c r="H46" s="732"/>
      <c r="I46" s="732"/>
      <c r="J46" s="732"/>
    </row>
    <row r="47" spans="2:18" x14ac:dyDescent="0.35">
      <c r="G47" s="732"/>
      <c r="H47" s="732"/>
      <c r="I47" s="732"/>
      <c r="J47" s="732"/>
    </row>
    <row r="48" spans="2:18" ht="15" thickBot="1" x14ac:dyDescent="0.4">
      <c r="E48" s="754" t="s">
        <v>874</v>
      </c>
      <c r="F48" s="755">
        <f>G45+C45</f>
        <v>0.14896176524955729</v>
      </c>
      <c r="I48" s="740"/>
    </row>
  </sheetData>
  <pageMargins left="0.7" right="0.7" top="0.75" bottom="0.75" header="0.3" footer="0.3"/>
  <pageSetup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3E575-3791-4883-8266-6F344850CAC2}">
  <dimension ref="A1:K30"/>
  <sheetViews>
    <sheetView workbookViewId="0">
      <selection activeCell="L17" sqref="L17"/>
    </sheetView>
  </sheetViews>
  <sheetFormatPr baseColWidth="10" defaultColWidth="9.1796875" defaultRowHeight="14.5" x14ac:dyDescent="0.35"/>
  <cols>
    <col min="3" max="3" width="26.7265625" customWidth="1"/>
    <col min="4" max="4" width="13.81640625" customWidth="1"/>
  </cols>
  <sheetData>
    <row r="1" spans="1:11" x14ac:dyDescent="0.35">
      <c r="A1" t="s">
        <v>54</v>
      </c>
      <c r="B1" s="1290" t="s">
        <v>55</v>
      </c>
      <c r="C1" t="s">
        <v>56</v>
      </c>
      <c r="D1" s="1290" t="s">
        <v>84</v>
      </c>
      <c r="E1" t="s">
        <v>803</v>
      </c>
      <c r="F1" t="s">
        <v>804</v>
      </c>
      <c r="G1" t="s">
        <v>805</v>
      </c>
      <c r="H1" t="s">
        <v>806</v>
      </c>
      <c r="I1" t="s">
        <v>807</v>
      </c>
      <c r="J1" t="s">
        <v>808</v>
      </c>
      <c r="K1" t="s">
        <v>875</v>
      </c>
    </row>
    <row r="2" spans="1:11" x14ac:dyDescent="0.35">
      <c r="A2" s="1291" t="s">
        <v>0</v>
      </c>
      <c r="B2" s="1292" t="s">
        <v>59</v>
      </c>
      <c r="C2" s="1291" t="s">
        <v>60</v>
      </c>
      <c r="D2" s="1292" t="s">
        <v>88</v>
      </c>
      <c r="E2" s="1291">
        <v>1200.417715</v>
      </c>
      <c r="F2" s="1291">
        <v>1375.5449759999999</v>
      </c>
      <c r="G2" s="1291">
        <v>1556.7722490000001</v>
      </c>
      <c r="H2" s="1291">
        <v>1549.550718</v>
      </c>
      <c r="I2">
        <v>2092.0655499999998</v>
      </c>
      <c r="J2" t="s">
        <v>93</v>
      </c>
      <c r="K2" t="s">
        <v>93</v>
      </c>
    </row>
    <row r="3" spans="1:11" x14ac:dyDescent="0.35">
      <c r="A3" s="1291" t="s">
        <v>0</v>
      </c>
      <c r="B3" s="1292" t="s">
        <v>59</v>
      </c>
      <c r="C3" s="1291" t="s">
        <v>63</v>
      </c>
      <c r="D3" s="1292" t="s">
        <v>90</v>
      </c>
      <c r="E3" s="1291">
        <v>547.43233009999994</v>
      </c>
      <c r="F3" s="1291">
        <v>631.95106380000004</v>
      </c>
      <c r="G3" s="1291">
        <v>703.97250410000004</v>
      </c>
      <c r="H3" s="1291">
        <v>701.14729950000003</v>
      </c>
      <c r="I3">
        <v>673.80605560000004</v>
      </c>
      <c r="J3" t="s">
        <v>93</v>
      </c>
      <c r="K3" t="s">
        <v>93</v>
      </c>
    </row>
    <row r="4" spans="1:11" x14ac:dyDescent="0.35">
      <c r="A4" s="1291" t="s">
        <v>0</v>
      </c>
      <c r="B4" s="1292" t="s">
        <v>59</v>
      </c>
      <c r="C4" s="1291" t="s">
        <v>66</v>
      </c>
      <c r="D4" s="1292" t="s">
        <v>92</v>
      </c>
      <c r="E4" s="1291">
        <v>10.88</v>
      </c>
      <c r="F4" s="1291">
        <v>12.41</v>
      </c>
      <c r="G4" s="1291">
        <v>12.17</v>
      </c>
      <c r="H4" s="1291">
        <v>11.41</v>
      </c>
      <c r="I4">
        <v>11</v>
      </c>
      <c r="J4" t="s">
        <v>93</v>
      </c>
      <c r="K4" t="s">
        <v>93</v>
      </c>
    </row>
    <row r="5" spans="1:11" x14ac:dyDescent="0.35">
      <c r="A5" t="s">
        <v>1</v>
      </c>
      <c r="B5" s="1290" t="s">
        <v>87</v>
      </c>
      <c r="C5" t="s">
        <v>60</v>
      </c>
      <c r="D5" s="1290" t="s">
        <v>88</v>
      </c>
      <c r="E5" s="1291">
        <v>1142.1265410000001</v>
      </c>
      <c r="F5" s="1291">
        <v>1432.4273929999999</v>
      </c>
      <c r="G5" s="1291">
        <v>1726.9620829999999</v>
      </c>
      <c r="H5" s="1291">
        <v>1751.3243399999999</v>
      </c>
      <c r="I5" s="1291">
        <v>1433.4914040000001</v>
      </c>
      <c r="J5" t="s">
        <v>93</v>
      </c>
      <c r="K5" t="s">
        <v>93</v>
      </c>
    </row>
    <row r="6" spans="1:11" x14ac:dyDescent="0.35">
      <c r="A6" t="s">
        <v>1</v>
      </c>
      <c r="B6" s="1290" t="s">
        <v>87</v>
      </c>
      <c r="C6" t="s">
        <v>63</v>
      </c>
      <c r="D6" s="1290" t="s">
        <v>90</v>
      </c>
      <c r="E6" s="1291">
        <v>777.74262350000004</v>
      </c>
      <c r="F6" s="1291">
        <v>583.97108279999998</v>
      </c>
      <c r="G6" s="1291">
        <v>804.49963460000004</v>
      </c>
      <c r="H6" s="1291">
        <v>841.13894989999994</v>
      </c>
      <c r="I6" s="1291">
        <v>843.9938975</v>
      </c>
      <c r="J6" t="s">
        <v>93</v>
      </c>
      <c r="K6" t="s">
        <v>93</v>
      </c>
    </row>
    <row r="7" spans="1:11" x14ac:dyDescent="0.35">
      <c r="A7" t="s">
        <v>1</v>
      </c>
      <c r="B7" s="1290" t="s">
        <v>87</v>
      </c>
      <c r="C7" t="s">
        <v>66</v>
      </c>
      <c r="D7" s="1290" t="s">
        <v>92</v>
      </c>
      <c r="E7" s="1291">
        <v>18.16</v>
      </c>
      <c r="F7" s="1291" t="s">
        <v>93</v>
      </c>
      <c r="G7" s="1291" t="s">
        <v>93</v>
      </c>
      <c r="H7" s="1291" t="s">
        <v>93</v>
      </c>
      <c r="I7" s="1291" t="s">
        <v>93</v>
      </c>
      <c r="J7" t="s">
        <v>93</v>
      </c>
      <c r="K7" t="s">
        <v>93</v>
      </c>
    </row>
    <row r="8" spans="1:11" x14ac:dyDescent="0.35">
      <c r="A8" t="s">
        <v>20</v>
      </c>
      <c r="B8" s="1290" t="s">
        <v>117</v>
      </c>
      <c r="C8" t="s">
        <v>60</v>
      </c>
      <c r="D8" s="1290" t="s">
        <v>88</v>
      </c>
      <c r="E8" s="1291">
        <v>5481.4214940000002</v>
      </c>
      <c r="F8" s="1291">
        <v>10006.38924</v>
      </c>
      <c r="G8" s="1291">
        <v>11145.5</v>
      </c>
      <c r="H8" s="1291">
        <v>12646.18987</v>
      </c>
      <c r="I8" s="1291">
        <v>9243.9873420000004</v>
      </c>
      <c r="J8" t="s">
        <v>93</v>
      </c>
      <c r="K8" t="s">
        <v>93</v>
      </c>
    </row>
    <row r="9" spans="1:11" x14ac:dyDescent="0.35">
      <c r="A9" t="s">
        <v>20</v>
      </c>
      <c r="B9" s="1290" t="s">
        <v>117</v>
      </c>
      <c r="C9" t="s">
        <v>63</v>
      </c>
      <c r="D9" s="1290" t="s">
        <v>90</v>
      </c>
      <c r="E9" s="1291">
        <v>1126.749971</v>
      </c>
      <c r="F9" s="1291">
        <v>1731.5593220000001</v>
      </c>
      <c r="G9" s="1291">
        <v>1744.695884</v>
      </c>
      <c r="H9" s="1291">
        <v>2003.9496369999999</v>
      </c>
      <c r="I9" s="1291">
        <v>1658.6440680000001</v>
      </c>
      <c r="J9" t="s">
        <v>93</v>
      </c>
      <c r="K9" t="s">
        <v>93</v>
      </c>
    </row>
    <row r="10" spans="1:11" x14ac:dyDescent="0.35">
      <c r="A10" t="s">
        <v>20</v>
      </c>
      <c r="B10" s="1290" t="s">
        <v>117</v>
      </c>
      <c r="C10" t="s">
        <v>66</v>
      </c>
      <c r="D10" s="1290" t="s">
        <v>92</v>
      </c>
      <c r="E10" s="1291" t="s">
        <v>93</v>
      </c>
      <c r="F10" s="1291" t="s">
        <v>93</v>
      </c>
      <c r="G10" s="1291" t="s">
        <v>93</v>
      </c>
      <c r="H10" s="1291" t="s">
        <v>93</v>
      </c>
      <c r="I10" s="1291" t="s">
        <v>93</v>
      </c>
      <c r="J10" t="s">
        <v>93</v>
      </c>
      <c r="K10" t="s">
        <v>93</v>
      </c>
    </row>
    <row r="11" spans="1:11" x14ac:dyDescent="0.35">
      <c r="A11" t="s">
        <v>2</v>
      </c>
      <c r="B11" s="1290" t="s">
        <v>119</v>
      </c>
      <c r="C11" t="s">
        <v>60</v>
      </c>
      <c r="D11" s="1290" t="s">
        <v>88</v>
      </c>
      <c r="E11" s="1291">
        <v>518.55048690000001</v>
      </c>
      <c r="F11" s="1291">
        <v>531.42311930000005</v>
      </c>
      <c r="G11" s="1291">
        <v>657.52788989999999</v>
      </c>
      <c r="H11" s="1291">
        <v>674.36422019999998</v>
      </c>
      <c r="I11" s="1291">
        <v>719.90770640000005</v>
      </c>
      <c r="J11" t="s">
        <v>93</v>
      </c>
      <c r="K11" t="s">
        <v>93</v>
      </c>
    </row>
    <row r="12" spans="1:11" x14ac:dyDescent="0.35">
      <c r="A12" t="s">
        <v>2</v>
      </c>
      <c r="B12" s="1290" t="s">
        <v>119</v>
      </c>
      <c r="C12" t="s">
        <v>63</v>
      </c>
      <c r="D12" s="1290" t="s">
        <v>90</v>
      </c>
      <c r="E12" s="1291">
        <v>502.61060420000001</v>
      </c>
      <c r="F12" s="1291">
        <v>531.70397019999996</v>
      </c>
      <c r="G12" s="1291">
        <v>585.80037219999997</v>
      </c>
      <c r="H12" s="1291">
        <v>637.01985109999998</v>
      </c>
      <c r="I12" s="1291">
        <v>605.09057069999994</v>
      </c>
      <c r="J12" t="s">
        <v>93</v>
      </c>
      <c r="K12" t="s">
        <v>93</v>
      </c>
    </row>
    <row r="13" spans="1:11" x14ac:dyDescent="0.35">
      <c r="A13" t="s">
        <v>2</v>
      </c>
      <c r="B13" s="1290" t="s">
        <v>119</v>
      </c>
      <c r="C13" t="s">
        <v>66</v>
      </c>
      <c r="D13" s="1290" t="s">
        <v>92</v>
      </c>
      <c r="E13" s="1291">
        <v>11.7</v>
      </c>
      <c r="F13" s="1291">
        <v>12.82</v>
      </c>
      <c r="G13" s="1291">
        <v>12.83</v>
      </c>
      <c r="H13" s="1291">
        <v>11.77</v>
      </c>
      <c r="I13" s="1291">
        <v>12.27</v>
      </c>
      <c r="J13" t="s">
        <v>93</v>
      </c>
      <c r="K13" t="s">
        <v>93</v>
      </c>
    </row>
    <row r="14" spans="1:11" x14ac:dyDescent="0.35">
      <c r="A14" t="s">
        <v>3</v>
      </c>
      <c r="B14" s="1290" t="s">
        <v>122</v>
      </c>
      <c r="C14" t="s">
        <v>60</v>
      </c>
      <c r="D14" s="1290" t="s">
        <v>88</v>
      </c>
      <c r="E14" s="1291">
        <v>395.03501690000002</v>
      </c>
      <c r="F14" s="1291">
        <v>561.08113749999995</v>
      </c>
      <c r="G14" s="1291">
        <v>578.68663819999995</v>
      </c>
      <c r="H14" s="1291">
        <v>639.21471299999996</v>
      </c>
      <c r="I14" s="1291">
        <v>798.20007840000005</v>
      </c>
      <c r="J14" t="s">
        <v>93</v>
      </c>
      <c r="K14" t="s">
        <v>93</v>
      </c>
    </row>
    <row r="15" spans="1:11" x14ac:dyDescent="0.35">
      <c r="A15" t="s">
        <v>3</v>
      </c>
      <c r="B15" s="1290" t="s">
        <v>122</v>
      </c>
      <c r="C15" t="s">
        <v>63</v>
      </c>
      <c r="D15" s="1290" t="s">
        <v>90</v>
      </c>
      <c r="E15" s="1291">
        <v>478.6059947</v>
      </c>
      <c r="F15" s="1291">
        <v>775.51794140000004</v>
      </c>
      <c r="G15" s="1291">
        <v>700.82562380000002</v>
      </c>
      <c r="H15" s="1291">
        <v>774.94793070000003</v>
      </c>
      <c r="I15" s="1291">
        <v>604.28685919999998</v>
      </c>
      <c r="J15" t="s">
        <v>93</v>
      </c>
      <c r="K15" t="s">
        <v>93</v>
      </c>
    </row>
    <row r="16" spans="1:11" x14ac:dyDescent="0.35">
      <c r="A16" t="s">
        <v>3</v>
      </c>
      <c r="B16" s="1290" t="s">
        <v>122</v>
      </c>
      <c r="C16" t="s">
        <v>66</v>
      </c>
      <c r="D16" s="1290" t="s">
        <v>92</v>
      </c>
      <c r="E16" s="1291" t="s">
        <v>93</v>
      </c>
      <c r="F16" s="1291" t="s">
        <v>93</v>
      </c>
      <c r="G16" s="1291">
        <v>12.55</v>
      </c>
      <c r="H16" s="1291">
        <v>12.55</v>
      </c>
      <c r="I16" s="1291">
        <v>13.21</v>
      </c>
      <c r="J16" t="s">
        <v>93</v>
      </c>
      <c r="K16" t="s">
        <v>93</v>
      </c>
    </row>
    <row r="17" spans="1:11" x14ac:dyDescent="0.35">
      <c r="A17" t="s">
        <v>4</v>
      </c>
      <c r="B17" s="1290" t="s">
        <v>125</v>
      </c>
      <c r="C17" t="s">
        <v>60</v>
      </c>
      <c r="D17" s="1290" t="s">
        <v>88</v>
      </c>
      <c r="E17" s="1291">
        <v>364.4756122</v>
      </c>
      <c r="F17" s="1291">
        <v>426.00076280000002</v>
      </c>
      <c r="G17" s="1291">
        <v>424.85690990000001</v>
      </c>
      <c r="H17" s="1291">
        <v>397.8371808</v>
      </c>
      <c r="I17" s="1291">
        <v>352.54871559999998</v>
      </c>
      <c r="J17" t="s">
        <v>93</v>
      </c>
      <c r="K17" t="s">
        <v>93</v>
      </c>
    </row>
    <row r="18" spans="1:11" x14ac:dyDescent="0.35">
      <c r="A18" t="s">
        <v>4</v>
      </c>
      <c r="B18" s="1290" t="s">
        <v>125</v>
      </c>
      <c r="C18" t="s">
        <v>63</v>
      </c>
      <c r="D18" s="1290" t="s">
        <v>90</v>
      </c>
      <c r="E18" s="1291">
        <v>433.99737850000002</v>
      </c>
      <c r="F18" s="1291">
        <v>493.7715978</v>
      </c>
      <c r="G18" s="1291">
        <v>577.21515250000004</v>
      </c>
      <c r="H18" s="1291">
        <v>588.53681840000002</v>
      </c>
      <c r="I18" s="1291">
        <v>601.68762319999996</v>
      </c>
      <c r="J18" t="s">
        <v>93</v>
      </c>
      <c r="K18" t="s">
        <v>93</v>
      </c>
    </row>
    <row r="19" spans="1:11" x14ac:dyDescent="0.35">
      <c r="A19" t="s">
        <v>4</v>
      </c>
      <c r="B19" s="1290" t="s">
        <v>125</v>
      </c>
      <c r="C19" t="s">
        <v>66</v>
      </c>
      <c r="D19" s="1290" t="s">
        <v>92</v>
      </c>
      <c r="E19" s="1291">
        <v>10.84</v>
      </c>
      <c r="F19" s="1291">
        <v>13.27</v>
      </c>
      <c r="G19" s="1291">
        <v>13.08</v>
      </c>
      <c r="H19" s="1291">
        <v>12.18</v>
      </c>
      <c r="I19" s="1291">
        <v>10.55</v>
      </c>
      <c r="J19" t="s">
        <v>93</v>
      </c>
      <c r="K19" t="s">
        <v>93</v>
      </c>
    </row>
    <row r="20" spans="1:11" x14ac:dyDescent="0.35">
      <c r="A20" t="s">
        <v>5</v>
      </c>
      <c r="B20" s="1290" t="s">
        <v>128</v>
      </c>
      <c r="C20" t="s">
        <v>60</v>
      </c>
      <c r="D20" s="1290" t="s">
        <v>88</v>
      </c>
      <c r="E20">
        <v>158.7712899</v>
      </c>
      <c r="F20">
        <v>212.00558799999999</v>
      </c>
      <c r="G20">
        <v>288.66070480000002</v>
      </c>
      <c r="H20">
        <v>298.123377</v>
      </c>
      <c r="I20">
        <v>169.8857869</v>
      </c>
      <c r="J20" t="s">
        <v>93</v>
      </c>
      <c r="K20" t="s">
        <v>93</v>
      </c>
    </row>
    <row r="21" spans="1:11" x14ac:dyDescent="0.35">
      <c r="A21" t="s">
        <v>5</v>
      </c>
      <c r="B21" s="1290" t="s">
        <v>128</v>
      </c>
      <c r="C21" t="s">
        <v>63</v>
      </c>
      <c r="D21" s="1290" t="s">
        <v>90</v>
      </c>
      <c r="E21">
        <v>407.41972770000001</v>
      </c>
      <c r="F21">
        <v>358.57985239999999</v>
      </c>
      <c r="G21">
        <v>493.12602550000003</v>
      </c>
      <c r="H21">
        <v>633.58887379999999</v>
      </c>
      <c r="I21">
        <v>635.11377460000006</v>
      </c>
      <c r="J21" t="s">
        <v>93</v>
      </c>
      <c r="K21" t="s">
        <v>93</v>
      </c>
    </row>
    <row r="22" spans="1:11" x14ac:dyDescent="0.35">
      <c r="A22" t="s">
        <v>5</v>
      </c>
      <c r="B22" s="1290" t="s">
        <v>128</v>
      </c>
      <c r="C22" t="s">
        <v>66</v>
      </c>
      <c r="D22" s="1290" t="s">
        <v>92</v>
      </c>
      <c r="E22">
        <v>11.48</v>
      </c>
      <c r="F22" t="s">
        <v>93</v>
      </c>
      <c r="G22" t="s">
        <v>93</v>
      </c>
      <c r="H22" t="s">
        <v>93</v>
      </c>
      <c r="I22">
        <v>12.75</v>
      </c>
      <c r="J22" t="s">
        <v>93</v>
      </c>
      <c r="K22" t="s">
        <v>93</v>
      </c>
    </row>
    <row r="23" spans="1:11" x14ac:dyDescent="0.35">
      <c r="A23" t="s">
        <v>6</v>
      </c>
      <c r="B23" s="1290" t="s">
        <v>130</v>
      </c>
      <c r="C23" t="s">
        <v>60</v>
      </c>
      <c r="D23" s="1290" t="s">
        <v>88</v>
      </c>
      <c r="E23">
        <v>286.96135620000001</v>
      </c>
      <c r="F23">
        <v>324.86726709999999</v>
      </c>
      <c r="G23">
        <v>393.79608969999998</v>
      </c>
      <c r="H23">
        <v>454.14642839999999</v>
      </c>
      <c r="I23">
        <v>427.0667474</v>
      </c>
      <c r="J23" t="s">
        <v>93</v>
      </c>
      <c r="K23" t="s">
        <v>93</v>
      </c>
    </row>
    <row r="24" spans="1:11" x14ac:dyDescent="0.35">
      <c r="A24" t="s">
        <v>6</v>
      </c>
      <c r="B24" s="1290" t="s">
        <v>130</v>
      </c>
      <c r="C24" t="s">
        <v>63</v>
      </c>
      <c r="D24" s="1290" t="s">
        <v>90</v>
      </c>
      <c r="E24">
        <v>352.77987669999999</v>
      </c>
      <c r="F24">
        <v>433.32933200000002</v>
      </c>
      <c r="G24">
        <v>519.80229469999995</v>
      </c>
      <c r="H24">
        <v>524.4199734</v>
      </c>
      <c r="I24">
        <v>503.12542739999998</v>
      </c>
      <c r="J24" t="s">
        <v>93</v>
      </c>
      <c r="K24" t="s">
        <v>93</v>
      </c>
    </row>
    <row r="25" spans="1:11" x14ac:dyDescent="0.35">
      <c r="A25" t="s">
        <v>6</v>
      </c>
      <c r="B25" s="1290" t="s">
        <v>130</v>
      </c>
      <c r="C25" t="s">
        <v>66</v>
      </c>
      <c r="D25" s="1290" t="s">
        <v>92</v>
      </c>
      <c r="E25">
        <v>12.96</v>
      </c>
      <c r="F25">
        <v>13.17</v>
      </c>
      <c r="G25">
        <v>12.96</v>
      </c>
      <c r="H25">
        <v>12.78</v>
      </c>
      <c r="I25">
        <v>12.8</v>
      </c>
      <c r="J25" t="s">
        <v>93</v>
      </c>
      <c r="K25" t="s">
        <v>93</v>
      </c>
    </row>
    <row r="26" spans="1:11" x14ac:dyDescent="0.35">
      <c r="B26" s="1290"/>
      <c r="D26" s="1290"/>
    </row>
    <row r="27" spans="1:11" x14ac:dyDescent="0.35">
      <c r="B27" s="1290"/>
      <c r="D27" s="1290"/>
    </row>
    <row r="28" spans="1:11" x14ac:dyDescent="0.35">
      <c r="B28" s="1290"/>
      <c r="D28" s="1290"/>
    </row>
    <row r="29" spans="1:11" x14ac:dyDescent="0.35">
      <c r="A29" t="s">
        <v>71</v>
      </c>
      <c r="B29" s="1290"/>
      <c r="D29" s="1290"/>
    </row>
    <row r="30" spans="1:11" x14ac:dyDescent="0.35">
      <c r="A30" t="s">
        <v>876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131C4-26B9-4FED-8CC4-E6F3DBE51BC8}">
  <sheetPr>
    <tabColor theme="5" tint="-0.249977111117893"/>
  </sheetPr>
  <dimension ref="A1:X89"/>
  <sheetViews>
    <sheetView topLeftCell="A27" zoomScale="60" zoomScaleNormal="60" workbookViewId="0">
      <selection activeCell="J54" sqref="J54"/>
    </sheetView>
  </sheetViews>
  <sheetFormatPr baseColWidth="10" defaultColWidth="11.453125" defaultRowHeight="14.5" x14ac:dyDescent="0.35"/>
  <cols>
    <col min="1" max="1" width="38.7265625" customWidth="1"/>
    <col min="2" max="2" width="15.453125" customWidth="1"/>
    <col min="3" max="3" width="14.54296875" customWidth="1"/>
    <col min="4" max="4" width="36.1796875" customWidth="1"/>
    <col min="5" max="5" width="18.453125" customWidth="1"/>
    <col min="6" max="6" width="24.1796875" customWidth="1"/>
    <col min="7" max="8" width="17.453125" bestFit="1" customWidth="1"/>
    <col min="9" max="20" width="17.7265625" bestFit="1" customWidth="1"/>
    <col min="21" max="22" width="16.453125" bestFit="1" customWidth="1"/>
    <col min="23" max="23" width="12.1796875" bestFit="1" customWidth="1"/>
    <col min="24" max="24" width="17.7265625" bestFit="1" customWidth="1"/>
  </cols>
  <sheetData>
    <row r="1" spans="1:24" s="1002" customFormat="1" ht="12" thickBot="1" x14ac:dyDescent="0.3">
      <c r="A1" s="2051"/>
      <c r="B1" s="2051"/>
      <c r="C1" s="2051"/>
      <c r="D1" s="2051"/>
      <c r="E1" s="2051"/>
      <c r="F1" s="2051"/>
      <c r="G1" s="2051"/>
      <c r="H1" s="2051"/>
      <c r="I1" s="2051"/>
      <c r="J1" s="2051"/>
      <c r="K1" s="2051"/>
      <c r="L1" s="2051"/>
      <c r="M1" s="2051"/>
      <c r="N1" s="2051"/>
      <c r="O1" s="2051"/>
      <c r="P1" s="2051"/>
      <c r="Q1" s="2051"/>
      <c r="R1" s="2051"/>
      <c r="S1" s="2051"/>
      <c r="T1" s="2051"/>
      <c r="U1" s="2051"/>
      <c r="V1" s="2051"/>
      <c r="W1" s="2051"/>
      <c r="X1" s="2051"/>
    </row>
    <row r="2" spans="1:24" s="1545" customFormat="1" ht="11.5" x14ac:dyDescent="0.25">
      <c r="A2" s="1539" t="s">
        <v>814</v>
      </c>
      <c r="B2" s="1540"/>
      <c r="C2" s="1541" t="str">
        <f>'[63]Agrégation '!F2</f>
        <v>AN 1</v>
      </c>
      <c r="D2" s="1541" t="str">
        <f>'[63]Agrégation '!G2</f>
        <v>AN 2</v>
      </c>
      <c r="E2" s="1541" t="str">
        <f>'[63]Agrégation '!H2</f>
        <v>AN 3</v>
      </c>
      <c r="F2" s="1541" t="str">
        <f>'[63]Agrégation '!I2</f>
        <v>AN 4</v>
      </c>
      <c r="G2" s="1541" t="str">
        <f>'[63]Agrégation '!J2</f>
        <v>AN 5</v>
      </c>
      <c r="H2" s="1541" t="str">
        <f>'[63]Agrégation '!K2</f>
        <v>AN 6</v>
      </c>
      <c r="I2" s="1541" t="str">
        <f>'[63]Agrégation '!L2</f>
        <v>AN 7</v>
      </c>
      <c r="J2" s="1541" t="str">
        <f>'[63]Agrégation '!M2</f>
        <v>AN 8</v>
      </c>
      <c r="K2" s="1541" t="str">
        <f>'[63]Agrégation '!N2</f>
        <v>AN 9</v>
      </c>
      <c r="L2" s="1541" t="str">
        <f>'[63]Agrégation '!O2</f>
        <v>AN 10</v>
      </c>
      <c r="M2" s="1541" t="str">
        <f>'[63]Agrégation '!P2</f>
        <v>AN 11</v>
      </c>
      <c r="N2" s="1541" t="str">
        <f>'[63]Agrégation '!Q2</f>
        <v>AN 12</v>
      </c>
      <c r="O2" s="1541" t="str">
        <f>'[63]Agrégation '!R2</f>
        <v>AN 13</v>
      </c>
      <c r="P2" s="1541" t="str">
        <f>'[63]Agrégation '!S2</f>
        <v>AN 14</v>
      </c>
      <c r="Q2" s="1541" t="str">
        <f>'[63]Agrégation '!T2</f>
        <v>AN 15</v>
      </c>
      <c r="R2" s="1541" t="str">
        <f>'[63]Agrégation '!U2</f>
        <v>AN 16</v>
      </c>
      <c r="S2" s="1541" t="str">
        <f>'[63]Agrégation '!V2</f>
        <v>AN 17</v>
      </c>
      <c r="T2" s="1541" t="str">
        <f>'[63]Agrégation '!W2</f>
        <v>AN 18</v>
      </c>
      <c r="U2" s="1541" t="str">
        <f>'[63]Agrégation '!X2</f>
        <v>AN 19</v>
      </c>
      <c r="V2" s="1542" t="str">
        <f>'[63]Agrégation '!Y2</f>
        <v>AN 20</v>
      </c>
      <c r="W2" s="1543"/>
      <c r="X2" s="1544"/>
    </row>
    <row r="3" spans="1:24" s="1002" customFormat="1" ht="11.5" x14ac:dyDescent="0.25">
      <c r="A3" s="1044" t="s">
        <v>135</v>
      </c>
      <c r="B3" s="1546"/>
      <c r="C3" s="1547"/>
      <c r="D3" s="1547"/>
      <c r="E3" s="1547"/>
      <c r="F3" s="1547"/>
      <c r="G3" s="1547"/>
      <c r="H3" s="1547"/>
      <c r="I3" s="1547"/>
      <c r="J3" s="1547"/>
      <c r="K3" s="1547"/>
      <c r="L3" s="1547"/>
      <c r="M3" s="1547"/>
      <c r="N3" s="1547"/>
      <c r="O3" s="1547"/>
      <c r="P3" s="1547"/>
      <c r="Q3" s="1547"/>
      <c r="R3" s="1547"/>
      <c r="S3" s="1547"/>
      <c r="T3" s="1547"/>
      <c r="U3" s="1547"/>
      <c r="V3" s="1548"/>
      <c r="W3" s="1547"/>
      <c r="X3" s="1549"/>
    </row>
    <row r="4" spans="1:24" s="1002" customFormat="1" ht="11.5" x14ac:dyDescent="0.25">
      <c r="A4" s="1550" t="s">
        <v>815</v>
      </c>
      <c r="B4" s="1551"/>
      <c r="C4" s="1552">
        <f>'Aggregation Regional '!F7</f>
        <v>16854386.775085561</v>
      </c>
      <c r="D4" s="1552">
        <f>'Aggregation Regional '!G7</f>
        <v>25910796.462485608</v>
      </c>
      <c r="E4" s="1552">
        <f>'Aggregation Regional '!H7</f>
        <v>32646746.148857918</v>
      </c>
      <c r="F4" s="1552">
        <f>'Aggregation Regional '!I7</f>
        <v>32757018.366775956</v>
      </c>
      <c r="G4" s="1552">
        <f>'Aggregation Regional '!J7</f>
        <v>27439481.585658003</v>
      </c>
      <c r="H4" s="1552">
        <f>'Aggregation Regional '!K7</f>
        <v>15362446.264053121</v>
      </c>
      <c r="I4" s="1552">
        <f>'Aggregation Regional '!L7</f>
        <v>9785461.245267665</v>
      </c>
      <c r="J4" s="1552">
        <f>'Aggregation Regional '!M7</f>
        <v>7423587.2791252267</v>
      </c>
      <c r="K4" s="1552">
        <f>'Aggregation Regional '!N7</f>
        <v>5992142.5849940227</v>
      </c>
      <c r="L4" s="1552">
        <f>'Aggregation Regional '!O7</f>
        <v>5490939.3342263531</v>
      </c>
      <c r="M4" s="1552">
        <f>'Aggregation Regional '!P7</f>
        <v>16026528.793424785</v>
      </c>
      <c r="N4" s="1552">
        <f>'Aggregation Regional '!Q7</f>
        <v>16026528.793424785</v>
      </c>
      <c r="O4" s="1552">
        <f>'Aggregation Regional '!R7</f>
        <v>16026528.793424785</v>
      </c>
      <c r="P4" s="1552">
        <f>'Aggregation Regional '!S7</f>
        <v>16026528.793424785</v>
      </c>
      <c r="Q4" s="1552">
        <f>'Aggregation Regional '!T7</f>
        <v>16026528.793424785</v>
      </c>
      <c r="R4" s="1552">
        <f>'Aggregation Regional '!U7</f>
        <v>16026528.793424785</v>
      </c>
      <c r="S4" s="1552">
        <f>'Aggregation Regional '!V7</f>
        <v>16026528.793424785</v>
      </c>
      <c r="T4" s="1552">
        <f>'Aggregation Regional '!W7</f>
        <v>16026528.793424785</v>
      </c>
      <c r="U4" s="1552">
        <f>'Aggregation Regional '!X7</f>
        <v>16026528.793424785</v>
      </c>
      <c r="V4" s="1552">
        <f>'Aggregation Regional '!Y7</f>
        <v>16026528.793424785</v>
      </c>
      <c r="W4" s="1553"/>
      <c r="X4" s="1554"/>
    </row>
    <row r="5" spans="1:24" s="1002" customFormat="1" ht="11.5" x14ac:dyDescent="0.25">
      <c r="A5" s="1555" t="s">
        <v>816</v>
      </c>
      <c r="B5" s="1556">
        <v>0.1</v>
      </c>
      <c r="C5" s="1552">
        <f t="shared" ref="C5:V5" si="0">C4*(1+$B$5)</f>
        <v>18539825.45259412</v>
      </c>
      <c r="D5" s="1552">
        <f t="shared" si="0"/>
        <v>28501876.108734172</v>
      </c>
      <c r="E5" s="1552">
        <f t="shared" si="0"/>
        <v>35911420.763743713</v>
      </c>
      <c r="F5" s="1552">
        <f t="shared" si="0"/>
        <v>36032720.203453556</v>
      </c>
      <c r="G5" s="1552">
        <f t="shared" si="0"/>
        <v>30183429.744223807</v>
      </c>
      <c r="H5" s="1552">
        <f t="shared" si="0"/>
        <v>16898690.890458435</v>
      </c>
      <c r="I5" s="1552">
        <f t="shared" si="0"/>
        <v>10764007.369794432</v>
      </c>
      <c r="J5" s="1552">
        <f t="shared" si="0"/>
        <v>8165946.0070377504</v>
      </c>
      <c r="K5" s="1552">
        <f t="shared" si="0"/>
        <v>6591356.8434934253</v>
      </c>
      <c r="L5" s="1552">
        <f t="shared" si="0"/>
        <v>6040033.2676489893</v>
      </c>
      <c r="M5" s="1552">
        <f t="shared" si="0"/>
        <v>17629181.672767267</v>
      </c>
      <c r="N5" s="1552">
        <f t="shared" si="0"/>
        <v>17629181.672767267</v>
      </c>
      <c r="O5" s="1552">
        <f t="shared" si="0"/>
        <v>17629181.672767267</v>
      </c>
      <c r="P5" s="1552">
        <f t="shared" si="0"/>
        <v>17629181.672767267</v>
      </c>
      <c r="Q5" s="1552">
        <f t="shared" si="0"/>
        <v>17629181.672767267</v>
      </c>
      <c r="R5" s="1552">
        <f t="shared" si="0"/>
        <v>17629181.672767267</v>
      </c>
      <c r="S5" s="1552">
        <f t="shared" si="0"/>
        <v>17629181.672767267</v>
      </c>
      <c r="T5" s="1552">
        <f t="shared" si="0"/>
        <v>17629181.672767267</v>
      </c>
      <c r="U5" s="1552">
        <f t="shared" si="0"/>
        <v>17629181.672767267</v>
      </c>
      <c r="V5" s="1557">
        <f t="shared" si="0"/>
        <v>17629181.672767267</v>
      </c>
      <c r="W5" s="1553"/>
      <c r="X5" s="1554"/>
    </row>
    <row r="6" spans="1:24" s="1002" customFormat="1" ht="11.5" x14ac:dyDescent="0.25">
      <c r="A6" s="1555" t="s">
        <v>816</v>
      </c>
      <c r="B6" s="1556">
        <v>0.2</v>
      </c>
      <c r="C6" s="1552">
        <f t="shared" ref="C6:V6" si="1">C4*(1+$B$6)</f>
        <v>20225264.130102672</v>
      </c>
      <c r="D6" s="1552">
        <f t="shared" si="1"/>
        <v>31092955.754982729</v>
      </c>
      <c r="E6" s="1552">
        <f t="shared" si="1"/>
        <v>39176095.378629498</v>
      </c>
      <c r="F6" s="1552">
        <f t="shared" si="1"/>
        <v>39308422.040131144</v>
      </c>
      <c r="G6" s="1552">
        <f t="shared" si="1"/>
        <v>32927377.9027896</v>
      </c>
      <c r="H6" s="1552">
        <f t="shared" si="1"/>
        <v>18434935.516863745</v>
      </c>
      <c r="I6" s="1552">
        <f t="shared" si="1"/>
        <v>11742553.494321197</v>
      </c>
      <c r="J6" s="1552">
        <f t="shared" si="1"/>
        <v>8908304.7349502724</v>
      </c>
      <c r="K6" s="1552">
        <f t="shared" si="1"/>
        <v>7190571.1019928269</v>
      </c>
      <c r="L6" s="1552">
        <f t="shared" si="1"/>
        <v>6589127.2010716237</v>
      </c>
      <c r="M6" s="1552">
        <f t="shared" si="1"/>
        <v>19231834.552109741</v>
      </c>
      <c r="N6" s="1552">
        <f t="shared" si="1"/>
        <v>19231834.552109741</v>
      </c>
      <c r="O6" s="1552">
        <f t="shared" si="1"/>
        <v>19231834.552109741</v>
      </c>
      <c r="P6" s="1552">
        <f t="shared" si="1"/>
        <v>19231834.552109741</v>
      </c>
      <c r="Q6" s="1552">
        <f t="shared" si="1"/>
        <v>19231834.552109741</v>
      </c>
      <c r="R6" s="1552">
        <f t="shared" si="1"/>
        <v>19231834.552109741</v>
      </c>
      <c r="S6" s="1552">
        <f t="shared" si="1"/>
        <v>19231834.552109741</v>
      </c>
      <c r="T6" s="1552">
        <f t="shared" si="1"/>
        <v>19231834.552109741</v>
      </c>
      <c r="U6" s="1552">
        <f t="shared" si="1"/>
        <v>19231834.552109741</v>
      </c>
      <c r="V6" s="1557">
        <f t="shared" si="1"/>
        <v>19231834.552109741</v>
      </c>
      <c r="W6" s="1553"/>
      <c r="X6" s="1554"/>
    </row>
    <row r="7" spans="1:24" s="1002" customFormat="1" ht="11.5" x14ac:dyDescent="0.25">
      <c r="A7" s="1555" t="s">
        <v>816</v>
      </c>
      <c r="B7" s="1556">
        <v>0.3</v>
      </c>
      <c r="C7" s="1552">
        <f t="shared" ref="C7:V7" si="2">C4*(1+$B$7)</f>
        <v>21910702.807611231</v>
      </c>
      <c r="D7" s="1552">
        <f t="shared" si="2"/>
        <v>33684035.401231289</v>
      </c>
      <c r="E7" s="1552">
        <f t="shared" si="2"/>
        <v>42440769.993515298</v>
      </c>
      <c r="F7" s="1552">
        <f t="shared" si="2"/>
        <v>42584123.876808748</v>
      </c>
      <c r="G7" s="1552">
        <f t="shared" si="2"/>
        <v>35671326.061355405</v>
      </c>
      <c r="H7" s="1552">
        <f t="shared" si="2"/>
        <v>19971180.143269058</v>
      </c>
      <c r="I7" s="1552">
        <f t="shared" si="2"/>
        <v>12721099.618847964</v>
      </c>
      <c r="J7" s="1552">
        <f t="shared" si="2"/>
        <v>9650663.4628627952</v>
      </c>
      <c r="K7" s="1552">
        <f t="shared" si="2"/>
        <v>7789785.3604922295</v>
      </c>
      <c r="L7" s="1552">
        <f t="shared" si="2"/>
        <v>7138221.134494259</v>
      </c>
      <c r="M7" s="1552">
        <f t="shared" si="2"/>
        <v>20834487.431452222</v>
      </c>
      <c r="N7" s="1552">
        <f t="shared" si="2"/>
        <v>20834487.431452222</v>
      </c>
      <c r="O7" s="1552">
        <f t="shared" si="2"/>
        <v>20834487.431452222</v>
      </c>
      <c r="P7" s="1552">
        <f t="shared" si="2"/>
        <v>20834487.431452222</v>
      </c>
      <c r="Q7" s="1552">
        <f t="shared" si="2"/>
        <v>20834487.431452222</v>
      </c>
      <c r="R7" s="1552">
        <f t="shared" si="2"/>
        <v>20834487.431452222</v>
      </c>
      <c r="S7" s="1552">
        <f t="shared" si="2"/>
        <v>20834487.431452222</v>
      </c>
      <c r="T7" s="1552">
        <f t="shared" si="2"/>
        <v>20834487.431452222</v>
      </c>
      <c r="U7" s="1552">
        <f t="shared" si="2"/>
        <v>20834487.431452222</v>
      </c>
      <c r="V7" s="1557">
        <f t="shared" si="2"/>
        <v>20834487.431452222</v>
      </c>
      <c r="W7" s="1553"/>
      <c r="X7" s="1554"/>
    </row>
    <row r="8" spans="1:24" s="1002" customFormat="1" ht="11.5" x14ac:dyDescent="0.25">
      <c r="A8" s="1044"/>
      <c r="B8" s="1558"/>
      <c r="C8" s="1552"/>
      <c r="D8" s="1552"/>
      <c r="E8" s="1552"/>
      <c r="F8" s="1552"/>
      <c r="G8" s="1552"/>
      <c r="H8" s="1552"/>
      <c r="I8" s="1552"/>
      <c r="J8" s="1552"/>
      <c r="K8" s="1552"/>
      <c r="L8" s="1552"/>
      <c r="M8" s="1552"/>
      <c r="N8" s="1552"/>
      <c r="O8" s="1552"/>
      <c r="P8" s="1552"/>
      <c r="Q8" s="1552"/>
      <c r="R8" s="1552"/>
      <c r="S8" s="1552"/>
      <c r="T8" s="1552"/>
      <c r="U8" s="1552"/>
      <c r="V8" s="1557"/>
      <c r="W8" s="1553"/>
      <c r="X8" s="1554"/>
    </row>
    <row r="9" spans="1:24" s="1002" customFormat="1" ht="11.5" x14ac:dyDescent="0.25">
      <c r="A9" s="1559" t="s">
        <v>817</v>
      </c>
      <c r="B9" s="1560"/>
      <c r="C9" s="1561">
        <f>'Aggregation Regional '!F6</f>
        <v>0</v>
      </c>
      <c r="D9" s="1561">
        <f>'Aggregation Regional '!G6</f>
        <v>-3215021.7281009895</v>
      </c>
      <c r="E9" s="1561">
        <f>'Aggregation Regional '!H6</f>
        <v>-4018055.8240578058</v>
      </c>
      <c r="F9" s="1561">
        <f>'Aggregation Regional '!I6</f>
        <v>-1257527.2779811511</v>
      </c>
      <c r="G9" s="1561">
        <f>'Aggregation Regional '!J6</f>
        <v>555977.87644258374</v>
      </c>
      <c r="H9" s="1561">
        <f>'Aggregation Regional '!K6</f>
        <v>2785278.4379369072</v>
      </c>
      <c r="I9" s="1561">
        <f>'Aggregation Regional '!L6</f>
        <v>5744543.6222195234</v>
      </c>
      <c r="J9" s="1561">
        <f>'Aggregation Regional '!M6</f>
        <v>13306979.487682153</v>
      </c>
      <c r="K9" s="1561">
        <f>'Aggregation Regional '!N6</f>
        <v>29250174.8120609</v>
      </c>
      <c r="L9" s="1561">
        <f>'Aggregation Regional '!O6</f>
        <v>53962616.44573459</v>
      </c>
      <c r="M9" s="1561">
        <f>'Aggregation Regional '!P6</f>
        <v>87220437.90986827</v>
      </c>
      <c r="N9" s="1561">
        <f>'Aggregation Regional '!Q6</f>
        <v>123573310.67360729</v>
      </c>
      <c r="O9" s="1561">
        <f>'Aggregation Regional '!R6</f>
        <v>137758171.12232548</v>
      </c>
      <c r="P9" s="1561">
        <f>'Aggregation Regional '!S6</f>
        <v>141300518.94231525</v>
      </c>
      <c r="Q9" s="1561">
        <f>'Aggregation Regional '!T6</f>
        <v>140831833.24006498</v>
      </c>
      <c r="R9" s="1561">
        <f>'Aggregation Regional '!U6</f>
        <v>129558672.9610125</v>
      </c>
      <c r="S9" s="1561">
        <f>'Aggregation Regional '!V6</f>
        <v>117967856.0621424</v>
      </c>
      <c r="T9" s="1561">
        <f>'Aggregation Regional '!W6</f>
        <v>107629636.75870158</v>
      </c>
      <c r="U9" s="1561">
        <f>'Aggregation Regional '!X6</f>
        <v>86622364.624457881</v>
      </c>
      <c r="V9" s="1561">
        <f>'Aggregation Regional '!Y6</f>
        <v>74846065.611373216</v>
      </c>
      <c r="W9" s="1553"/>
      <c r="X9" s="1554"/>
    </row>
    <row r="10" spans="1:24" s="1002" customFormat="1" ht="11.5" x14ac:dyDescent="0.25">
      <c r="A10" s="1555" t="s">
        <v>818</v>
      </c>
      <c r="B10" s="1556">
        <v>0.1</v>
      </c>
      <c r="C10" s="1552">
        <f t="shared" ref="C10:V10" si="3">C$9*(1-$B$10)</f>
        <v>0</v>
      </c>
      <c r="D10" s="1552">
        <f t="shared" si="3"/>
        <v>-2893519.5552908904</v>
      </c>
      <c r="E10" s="1552">
        <f t="shared" si="3"/>
        <v>-3616250.2416520254</v>
      </c>
      <c r="F10" s="1552">
        <f t="shared" si="3"/>
        <v>-1131774.5501830361</v>
      </c>
      <c r="G10" s="1552">
        <f t="shared" si="3"/>
        <v>500380.08879832539</v>
      </c>
      <c r="H10" s="1552">
        <f t="shared" si="3"/>
        <v>2506750.5941432165</v>
      </c>
      <c r="I10" s="1552">
        <f t="shared" si="3"/>
        <v>5170089.2599975709</v>
      </c>
      <c r="J10" s="1552">
        <f t="shared" si="3"/>
        <v>11976281.538913937</v>
      </c>
      <c r="K10" s="1552">
        <f t="shared" si="3"/>
        <v>26325157.330854811</v>
      </c>
      <c r="L10" s="1552">
        <f t="shared" si="3"/>
        <v>48566354.801161133</v>
      </c>
      <c r="M10" s="1552">
        <f t="shared" si="3"/>
        <v>78498394.118881449</v>
      </c>
      <c r="N10" s="1552">
        <f t="shared" si="3"/>
        <v>111215979.60624656</v>
      </c>
      <c r="O10" s="1552">
        <f t="shared" si="3"/>
        <v>123982354.01009293</v>
      </c>
      <c r="P10" s="1552">
        <f t="shared" si="3"/>
        <v>127170467.04808372</v>
      </c>
      <c r="Q10" s="1552">
        <f t="shared" si="3"/>
        <v>126748649.91605848</v>
      </c>
      <c r="R10" s="1552">
        <f t="shared" si="3"/>
        <v>116602805.66491126</v>
      </c>
      <c r="S10" s="1552">
        <f t="shared" si="3"/>
        <v>106171070.45592816</v>
      </c>
      <c r="T10" s="1552">
        <f t="shared" si="3"/>
        <v>96866673.082831427</v>
      </c>
      <c r="U10" s="1552">
        <f t="shared" si="3"/>
        <v>77960128.1620121</v>
      </c>
      <c r="V10" s="1557">
        <f t="shared" si="3"/>
        <v>67361459.050235897</v>
      </c>
      <c r="W10" s="1553"/>
      <c r="X10" s="1554"/>
    </row>
    <row r="11" spans="1:24" s="1002" customFormat="1" ht="11.5" x14ac:dyDescent="0.25">
      <c r="A11" s="1555" t="s">
        <v>818</v>
      </c>
      <c r="B11" s="1556">
        <v>0.2</v>
      </c>
      <c r="C11" s="1552">
        <f t="shared" ref="C11:V11" si="4">C$9*(1-$B$11)</f>
        <v>0</v>
      </c>
      <c r="D11" s="1552">
        <f t="shared" si="4"/>
        <v>-2572017.3824807918</v>
      </c>
      <c r="E11" s="1552">
        <f t="shared" si="4"/>
        <v>-3214444.6592462449</v>
      </c>
      <c r="F11" s="1552">
        <f t="shared" si="4"/>
        <v>-1006021.8223849209</v>
      </c>
      <c r="G11" s="1552">
        <f t="shared" si="4"/>
        <v>444782.30115406704</v>
      </c>
      <c r="H11" s="1552">
        <f t="shared" si="4"/>
        <v>2228222.7503495258</v>
      </c>
      <c r="I11" s="1552">
        <f t="shared" si="4"/>
        <v>4595634.8977756193</v>
      </c>
      <c r="J11" s="1552">
        <f t="shared" si="4"/>
        <v>10645583.590145722</v>
      </c>
      <c r="K11" s="1552">
        <f t="shared" si="4"/>
        <v>23400139.849648722</v>
      </c>
      <c r="L11" s="1552">
        <f t="shared" si="4"/>
        <v>43170093.156587675</v>
      </c>
      <c r="M11" s="1552">
        <f t="shared" si="4"/>
        <v>69776350.327894613</v>
      </c>
      <c r="N11" s="1552">
        <f t="shared" si="4"/>
        <v>98858648.538885832</v>
      </c>
      <c r="O11" s="1552">
        <f t="shared" si="4"/>
        <v>110206536.89786039</v>
      </c>
      <c r="P11" s="1552">
        <f t="shared" si="4"/>
        <v>113040415.15385221</v>
      </c>
      <c r="Q11" s="1552">
        <f t="shared" si="4"/>
        <v>112665466.59205198</v>
      </c>
      <c r="R11" s="1552">
        <f t="shared" si="4"/>
        <v>103646938.36881</v>
      </c>
      <c r="S11" s="1552">
        <f t="shared" si="4"/>
        <v>94374284.849713922</v>
      </c>
      <c r="T11" s="1552">
        <f t="shared" si="4"/>
        <v>86103709.406961262</v>
      </c>
      <c r="U11" s="1552">
        <f t="shared" si="4"/>
        <v>69297891.699566305</v>
      </c>
      <c r="V11" s="1557">
        <f t="shared" si="4"/>
        <v>59876852.489098579</v>
      </c>
      <c r="W11" s="1553"/>
      <c r="X11" s="1554"/>
    </row>
    <row r="12" spans="1:24" s="1002" customFormat="1" ht="11.5" x14ac:dyDescent="0.25">
      <c r="A12" s="1555" t="s">
        <v>818</v>
      </c>
      <c r="B12" s="1556">
        <v>0.3</v>
      </c>
      <c r="C12" s="1552">
        <f t="shared" ref="C12:V12" si="5">C$9*(1-$B$12)</f>
        <v>0</v>
      </c>
      <c r="D12" s="1552">
        <f t="shared" si="5"/>
        <v>-2250515.2096706927</v>
      </c>
      <c r="E12" s="1552">
        <f t="shared" si="5"/>
        <v>-2812639.076840464</v>
      </c>
      <c r="F12" s="1552">
        <f t="shared" si="5"/>
        <v>-880269.09458680579</v>
      </c>
      <c r="G12" s="1552">
        <f t="shared" si="5"/>
        <v>389184.51350980857</v>
      </c>
      <c r="H12" s="1552">
        <f t="shared" si="5"/>
        <v>1949694.9065558349</v>
      </c>
      <c r="I12" s="1552">
        <f t="shared" si="5"/>
        <v>4021180.5355536663</v>
      </c>
      <c r="J12" s="1552">
        <f t="shared" si="5"/>
        <v>9314885.6413775068</v>
      </c>
      <c r="K12" s="1552">
        <f t="shared" si="5"/>
        <v>20475122.368442629</v>
      </c>
      <c r="L12" s="1552">
        <f t="shared" si="5"/>
        <v>37773831.51201421</v>
      </c>
      <c r="M12" s="1552">
        <f t="shared" si="5"/>
        <v>61054306.536907785</v>
      </c>
      <c r="N12" s="1552">
        <f t="shared" si="5"/>
        <v>86501317.471525103</v>
      </c>
      <c r="O12" s="1552">
        <f t="shared" si="5"/>
        <v>96430719.785627827</v>
      </c>
      <c r="P12" s="1552">
        <f t="shared" si="5"/>
        <v>98910363.259620667</v>
      </c>
      <c r="Q12" s="1552">
        <f t="shared" si="5"/>
        <v>98582283.268045485</v>
      </c>
      <c r="R12" s="1552">
        <f t="shared" si="5"/>
        <v>90691071.072708741</v>
      </c>
      <c r="S12" s="1552">
        <f t="shared" si="5"/>
        <v>82577499.243499681</v>
      </c>
      <c r="T12" s="1552">
        <f t="shared" si="5"/>
        <v>75340745.731091097</v>
      </c>
      <c r="U12" s="1552">
        <f t="shared" si="5"/>
        <v>60635655.237120509</v>
      </c>
      <c r="V12" s="1557">
        <f t="shared" si="5"/>
        <v>52392245.927961245</v>
      </c>
      <c r="W12" s="1553"/>
      <c r="X12" s="1554"/>
    </row>
    <row r="13" spans="1:24" s="1002" customFormat="1" ht="11.5" x14ac:dyDescent="0.25">
      <c r="A13" s="1555" t="s">
        <v>819</v>
      </c>
      <c r="B13" s="1562"/>
      <c r="C13" s="1552">
        <v>0</v>
      </c>
      <c r="D13" s="1552">
        <f t="shared" ref="D13:V13" si="6">C9</f>
        <v>0</v>
      </c>
      <c r="E13" s="1552">
        <f t="shared" si="6"/>
        <v>-3215021.7281009895</v>
      </c>
      <c r="F13" s="1552">
        <f t="shared" si="6"/>
        <v>-4018055.8240578058</v>
      </c>
      <c r="G13" s="1552">
        <f t="shared" si="6"/>
        <v>-1257527.2779811511</v>
      </c>
      <c r="H13" s="1552">
        <f t="shared" si="6"/>
        <v>555977.87644258374</v>
      </c>
      <c r="I13" s="1552">
        <f t="shared" si="6"/>
        <v>2785278.4379369072</v>
      </c>
      <c r="J13" s="1552">
        <f t="shared" si="6"/>
        <v>5744543.6222195234</v>
      </c>
      <c r="K13" s="1552">
        <f t="shared" si="6"/>
        <v>13306979.487682153</v>
      </c>
      <c r="L13" s="1552">
        <f t="shared" si="6"/>
        <v>29250174.8120609</v>
      </c>
      <c r="M13" s="1552">
        <f t="shared" si="6"/>
        <v>53962616.44573459</v>
      </c>
      <c r="N13" s="1552">
        <f t="shared" si="6"/>
        <v>87220437.90986827</v>
      </c>
      <c r="O13" s="1552">
        <f t="shared" si="6"/>
        <v>123573310.67360729</v>
      </c>
      <c r="P13" s="1552">
        <f t="shared" si="6"/>
        <v>137758171.12232548</v>
      </c>
      <c r="Q13" s="1552">
        <f t="shared" si="6"/>
        <v>141300518.94231525</v>
      </c>
      <c r="R13" s="1552">
        <f t="shared" si="6"/>
        <v>140831833.24006498</v>
      </c>
      <c r="S13" s="1552">
        <f t="shared" si="6"/>
        <v>129558672.9610125</v>
      </c>
      <c r="T13" s="1552">
        <f t="shared" si="6"/>
        <v>117967856.0621424</v>
      </c>
      <c r="U13" s="1552">
        <f t="shared" si="6"/>
        <v>107629636.75870158</v>
      </c>
      <c r="V13" s="1557">
        <f t="shared" si="6"/>
        <v>86622364.624457881</v>
      </c>
      <c r="W13" s="1553"/>
      <c r="X13" s="1554"/>
    </row>
    <row r="14" spans="1:24" s="1002" customFormat="1" ht="11.5" x14ac:dyDescent="0.25">
      <c r="A14" s="1555" t="s">
        <v>820</v>
      </c>
      <c r="B14" s="1562"/>
      <c r="C14" s="1552">
        <v>0</v>
      </c>
      <c r="D14" s="1552">
        <v>0</v>
      </c>
      <c r="E14" s="1552">
        <f t="shared" ref="E14:V14" si="7">C9</f>
        <v>0</v>
      </c>
      <c r="F14" s="1552">
        <f t="shared" si="7"/>
        <v>-3215021.7281009895</v>
      </c>
      <c r="G14" s="1552">
        <f t="shared" si="7"/>
        <v>-4018055.8240578058</v>
      </c>
      <c r="H14" s="1552">
        <f t="shared" si="7"/>
        <v>-1257527.2779811511</v>
      </c>
      <c r="I14" s="1552">
        <f t="shared" si="7"/>
        <v>555977.87644258374</v>
      </c>
      <c r="J14" s="1552">
        <f t="shared" si="7"/>
        <v>2785278.4379369072</v>
      </c>
      <c r="K14" s="1552">
        <f t="shared" si="7"/>
        <v>5744543.6222195234</v>
      </c>
      <c r="L14" s="1552">
        <f t="shared" si="7"/>
        <v>13306979.487682153</v>
      </c>
      <c r="M14" s="1552">
        <f t="shared" si="7"/>
        <v>29250174.8120609</v>
      </c>
      <c r="N14" s="1552">
        <f t="shared" si="7"/>
        <v>53962616.44573459</v>
      </c>
      <c r="O14" s="1552">
        <f t="shared" si="7"/>
        <v>87220437.90986827</v>
      </c>
      <c r="P14" s="1552">
        <f t="shared" si="7"/>
        <v>123573310.67360729</v>
      </c>
      <c r="Q14" s="1552">
        <f t="shared" si="7"/>
        <v>137758171.12232548</v>
      </c>
      <c r="R14" s="1552">
        <f t="shared" si="7"/>
        <v>141300518.94231525</v>
      </c>
      <c r="S14" s="1552">
        <f t="shared" si="7"/>
        <v>140831833.24006498</v>
      </c>
      <c r="T14" s="1552">
        <f t="shared" si="7"/>
        <v>129558672.9610125</v>
      </c>
      <c r="U14" s="1552">
        <f t="shared" si="7"/>
        <v>117967856.0621424</v>
      </c>
      <c r="V14" s="1557">
        <f t="shared" si="7"/>
        <v>107629636.75870158</v>
      </c>
      <c r="W14" s="1553"/>
      <c r="X14" s="1554"/>
    </row>
    <row r="15" spans="1:24" s="1002" customFormat="1" ht="11.5" x14ac:dyDescent="0.25">
      <c r="A15" s="1555" t="s">
        <v>821</v>
      </c>
      <c r="B15" s="1562"/>
      <c r="C15" s="1002">
        <v>0</v>
      </c>
      <c r="D15" s="1552">
        <v>0</v>
      </c>
      <c r="E15" s="1552">
        <v>0</v>
      </c>
      <c r="F15" s="1552">
        <f t="shared" ref="F15:V15" si="8">C9</f>
        <v>0</v>
      </c>
      <c r="G15" s="1552">
        <f t="shared" si="8"/>
        <v>-3215021.7281009895</v>
      </c>
      <c r="H15" s="1552">
        <f t="shared" si="8"/>
        <v>-4018055.8240578058</v>
      </c>
      <c r="I15" s="1552">
        <f t="shared" si="8"/>
        <v>-1257527.2779811511</v>
      </c>
      <c r="J15" s="1552">
        <f t="shared" si="8"/>
        <v>555977.87644258374</v>
      </c>
      <c r="K15" s="1552">
        <f t="shared" si="8"/>
        <v>2785278.4379369072</v>
      </c>
      <c r="L15" s="1552">
        <f t="shared" si="8"/>
        <v>5744543.6222195234</v>
      </c>
      <c r="M15" s="1552">
        <f t="shared" si="8"/>
        <v>13306979.487682153</v>
      </c>
      <c r="N15" s="1552">
        <f t="shared" si="8"/>
        <v>29250174.8120609</v>
      </c>
      <c r="O15" s="1552">
        <f t="shared" si="8"/>
        <v>53962616.44573459</v>
      </c>
      <c r="P15" s="1552">
        <f t="shared" si="8"/>
        <v>87220437.90986827</v>
      </c>
      <c r="Q15" s="1552">
        <f t="shared" si="8"/>
        <v>123573310.67360729</v>
      </c>
      <c r="R15" s="1552">
        <f t="shared" si="8"/>
        <v>137758171.12232548</v>
      </c>
      <c r="S15" s="1552">
        <f t="shared" si="8"/>
        <v>141300518.94231525</v>
      </c>
      <c r="T15" s="1552">
        <f t="shared" si="8"/>
        <v>140831833.24006498</v>
      </c>
      <c r="U15" s="1552">
        <f t="shared" si="8"/>
        <v>129558672.9610125</v>
      </c>
      <c r="V15" s="1557">
        <f t="shared" si="8"/>
        <v>117967856.0621424</v>
      </c>
      <c r="W15" s="1553"/>
      <c r="X15" s="1554"/>
    </row>
    <row r="16" spans="1:24" s="1002" customFormat="1" ht="11.5" x14ac:dyDescent="0.25">
      <c r="A16" s="1044"/>
      <c r="B16" s="1558"/>
      <c r="C16" s="1552"/>
      <c r="D16" s="1552"/>
      <c r="E16" s="1552"/>
      <c r="F16" s="1552"/>
      <c r="G16" s="1552"/>
      <c r="H16" s="1552"/>
      <c r="I16" s="1552"/>
      <c r="J16" s="1552"/>
      <c r="K16" s="1552"/>
      <c r="L16" s="1552"/>
      <c r="M16" s="1552"/>
      <c r="N16" s="1552"/>
      <c r="O16" s="1552"/>
      <c r="P16" s="1552"/>
      <c r="Q16" s="1552"/>
      <c r="R16" s="1552"/>
      <c r="S16" s="1552"/>
      <c r="T16" s="1552"/>
      <c r="U16" s="1552"/>
      <c r="V16" s="1557"/>
      <c r="W16" s="1553"/>
      <c r="X16" s="1554"/>
    </row>
    <row r="17" spans="1:24" s="1002" customFormat="1" ht="11.5" x14ac:dyDescent="0.25">
      <c r="A17" s="1559" t="s">
        <v>822</v>
      </c>
      <c r="B17" s="1560"/>
      <c r="C17" s="1552">
        <f t="shared" ref="C17:V17" si="9">C9-C4</f>
        <v>-16854386.775085561</v>
      </c>
      <c r="D17" s="1552">
        <f t="shared" si="9"/>
        <v>-29125818.190586597</v>
      </c>
      <c r="E17" s="1552">
        <f t="shared" si="9"/>
        <v>-36664801.972915724</v>
      </c>
      <c r="F17" s="1552">
        <f t="shared" si="9"/>
        <v>-34014545.644757107</v>
      </c>
      <c r="G17" s="1552">
        <f t="shared" si="9"/>
        <v>-26883503.709215418</v>
      </c>
      <c r="H17" s="1552">
        <f t="shared" si="9"/>
        <v>-12577167.826116214</v>
      </c>
      <c r="I17" s="1552">
        <f t="shared" si="9"/>
        <v>-4040917.6230481416</v>
      </c>
      <c r="J17" s="1552">
        <f t="shared" si="9"/>
        <v>5883392.2085569259</v>
      </c>
      <c r="K17" s="1552">
        <f t="shared" si="9"/>
        <v>23258032.227066878</v>
      </c>
      <c r="L17" s="1552">
        <f t="shared" si="9"/>
        <v>48471677.111508235</v>
      </c>
      <c r="M17" s="1552">
        <f t="shared" si="9"/>
        <v>71193909.116443485</v>
      </c>
      <c r="N17" s="1552">
        <f t="shared" si="9"/>
        <v>107546781.8801825</v>
      </c>
      <c r="O17" s="1552">
        <f t="shared" si="9"/>
        <v>121731642.32890069</v>
      </c>
      <c r="P17" s="1552">
        <f t="shared" si="9"/>
        <v>125273990.14889047</v>
      </c>
      <c r="Q17" s="1552">
        <f t="shared" si="9"/>
        <v>124805304.44664019</v>
      </c>
      <c r="R17" s="1552">
        <f t="shared" si="9"/>
        <v>113532144.16758771</v>
      </c>
      <c r="S17" s="1552">
        <f t="shared" si="9"/>
        <v>101941327.26871762</v>
      </c>
      <c r="T17" s="1552">
        <f t="shared" si="9"/>
        <v>91603107.965276793</v>
      </c>
      <c r="U17" s="1552">
        <f t="shared" si="9"/>
        <v>70595835.831033096</v>
      </c>
      <c r="V17" s="1557">
        <f t="shared" si="9"/>
        <v>58819536.817948431</v>
      </c>
      <c r="W17" s="1563">
        <f>IRR(C17:V17)</f>
        <v>0.19241340632517301</v>
      </c>
      <c r="X17" s="1564">
        <f>NPV(0.1,C17:V17)</f>
        <v>154244535.8534323</v>
      </c>
    </row>
    <row r="18" spans="1:24" s="1002" customFormat="1" ht="11.5" x14ac:dyDescent="0.25">
      <c r="A18" s="1555" t="s">
        <v>816</v>
      </c>
      <c r="B18" s="1556">
        <f>B5</f>
        <v>0.1</v>
      </c>
      <c r="C18" s="1552">
        <f t="shared" ref="C18:V18" si="10">C9-C5</f>
        <v>-18539825.45259412</v>
      </c>
      <c r="D18" s="1552">
        <f t="shared" si="10"/>
        <v>-31716897.836835161</v>
      </c>
      <c r="E18" s="1552">
        <f t="shared" si="10"/>
        <v>-39929476.587801516</v>
      </c>
      <c r="F18" s="1552">
        <f t="shared" si="10"/>
        <v>-37290247.48143471</v>
      </c>
      <c r="G18" s="1552">
        <f t="shared" si="10"/>
        <v>-29627451.867781222</v>
      </c>
      <c r="H18" s="1552">
        <f t="shared" si="10"/>
        <v>-14113412.452521527</v>
      </c>
      <c r="I18" s="1552">
        <f t="shared" si="10"/>
        <v>-5019463.7475749087</v>
      </c>
      <c r="J18" s="1552">
        <f t="shared" si="10"/>
        <v>5141033.4806444021</v>
      </c>
      <c r="K18" s="1552">
        <f t="shared" si="10"/>
        <v>22658817.968567476</v>
      </c>
      <c r="L18" s="1552">
        <f t="shared" si="10"/>
        <v>47922583.178085603</v>
      </c>
      <c r="M18" s="1552">
        <f t="shared" si="10"/>
        <v>69591256.237101004</v>
      </c>
      <c r="N18" s="1552">
        <f t="shared" si="10"/>
        <v>105944129.00084002</v>
      </c>
      <c r="O18" s="1552">
        <f t="shared" si="10"/>
        <v>120128989.44955821</v>
      </c>
      <c r="P18" s="1552">
        <f t="shared" si="10"/>
        <v>123671337.26954798</v>
      </c>
      <c r="Q18" s="1552">
        <f t="shared" si="10"/>
        <v>123202651.56729771</v>
      </c>
      <c r="R18" s="1552">
        <f t="shared" si="10"/>
        <v>111929491.28824523</v>
      </c>
      <c r="S18" s="1552">
        <f t="shared" si="10"/>
        <v>100338674.38937514</v>
      </c>
      <c r="T18" s="1552">
        <f t="shared" si="10"/>
        <v>90000455.085934311</v>
      </c>
      <c r="U18" s="1552">
        <f t="shared" si="10"/>
        <v>68993182.951690614</v>
      </c>
      <c r="V18" s="1557">
        <f t="shared" si="10"/>
        <v>57216883.938605949</v>
      </c>
      <c r="W18" s="1563">
        <f t="shared" ref="W18:W28" si="11">IRR(C18:V18)</f>
        <v>0.17963956897006739</v>
      </c>
      <c r="X18" s="1564">
        <f t="shared" ref="X18:X28" si="12">NPV(0.1,C18:V18)</f>
        <v>138198869.20607743</v>
      </c>
    </row>
    <row r="19" spans="1:24" s="1002" customFormat="1" ht="11.5" x14ac:dyDescent="0.25">
      <c r="A19" s="1555" t="s">
        <v>816</v>
      </c>
      <c r="B19" s="1556">
        <f>B6</f>
        <v>0.2</v>
      </c>
      <c r="C19" s="1552">
        <f t="shared" ref="C19:V19" si="13">C9-C6</f>
        <v>-20225264.130102672</v>
      </c>
      <c r="D19" s="1552">
        <f t="shared" si="13"/>
        <v>-34307977.483083718</v>
      </c>
      <c r="E19" s="1552">
        <f t="shared" si="13"/>
        <v>-43194151.202687301</v>
      </c>
      <c r="F19" s="1552">
        <f t="shared" si="13"/>
        <v>-40565949.318112299</v>
      </c>
      <c r="G19" s="1552">
        <f t="shared" si="13"/>
        <v>-32371400.026347015</v>
      </c>
      <c r="H19" s="1552">
        <f t="shared" si="13"/>
        <v>-15649657.078926837</v>
      </c>
      <c r="I19" s="1552">
        <f t="shared" si="13"/>
        <v>-5998009.8721016739</v>
      </c>
      <c r="J19" s="1552">
        <f t="shared" si="13"/>
        <v>4398674.7527318802</v>
      </c>
      <c r="K19" s="1552">
        <f t="shared" si="13"/>
        <v>22059603.710068073</v>
      </c>
      <c r="L19" s="1552">
        <f t="shared" si="13"/>
        <v>47373489.24466297</v>
      </c>
      <c r="M19" s="1552">
        <f t="shared" si="13"/>
        <v>67988603.357758522</v>
      </c>
      <c r="N19" s="1552">
        <f t="shared" si="13"/>
        <v>104341476.12149754</v>
      </c>
      <c r="O19" s="1552">
        <f t="shared" si="13"/>
        <v>118526336.57021573</v>
      </c>
      <c r="P19" s="1552">
        <f t="shared" si="13"/>
        <v>122068684.3902055</v>
      </c>
      <c r="Q19" s="1552">
        <f t="shared" si="13"/>
        <v>121599998.68795523</v>
      </c>
      <c r="R19" s="1552">
        <f t="shared" si="13"/>
        <v>110326838.40890276</v>
      </c>
      <c r="S19" s="1552">
        <f t="shared" si="13"/>
        <v>98736021.510032654</v>
      </c>
      <c r="T19" s="1552">
        <f t="shared" si="13"/>
        <v>88397802.206591845</v>
      </c>
      <c r="U19" s="1552">
        <f t="shared" si="13"/>
        <v>67390530.072348148</v>
      </c>
      <c r="V19" s="1557">
        <f t="shared" si="13"/>
        <v>55614231.059263475</v>
      </c>
      <c r="W19" s="1563">
        <f t="shared" si="11"/>
        <v>0.16792646540724743</v>
      </c>
      <c r="X19" s="1564">
        <f t="shared" si="12"/>
        <v>122153202.5587227</v>
      </c>
    </row>
    <row r="20" spans="1:24" s="1002" customFormat="1" ht="11.5" x14ac:dyDescent="0.25">
      <c r="A20" s="1555" t="s">
        <v>816</v>
      </c>
      <c r="B20" s="1556">
        <f>B7</f>
        <v>0.3</v>
      </c>
      <c r="C20" s="1552">
        <f t="shared" ref="C20:V20" si="14">C9-C7</f>
        <v>-21910702.807611231</v>
      </c>
      <c r="D20" s="1552">
        <f t="shared" si="14"/>
        <v>-36899057.129332282</v>
      </c>
      <c r="E20" s="1552">
        <f t="shared" si="14"/>
        <v>-46458825.8175731</v>
      </c>
      <c r="F20" s="1552">
        <f t="shared" si="14"/>
        <v>-43841651.154789902</v>
      </c>
      <c r="G20" s="1552">
        <f t="shared" si="14"/>
        <v>-35115348.184912823</v>
      </c>
      <c r="H20" s="1552">
        <f t="shared" si="14"/>
        <v>-17185901.705332153</v>
      </c>
      <c r="I20" s="1552">
        <f t="shared" si="14"/>
        <v>-6976555.9966284409</v>
      </c>
      <c r="J20" s="1552">
        <f t="shared" si="14"/>
        <v>3656316.0248193573</v>
      </c>
      <c r="K20" s="1552">
        <f t="shared" si="14"/>
        <v>21460389.451568671</v>
      </c>
      <c r="L20" s="1552">
        <f t="shared" si="14"/>
        <v>46824395.31124033</v>
      </c>
      <c r="M20" s="1552">
        <f t="shared" si="14"/>
        <v>66385950.478416048</v>
      </c>
      <c r="N20" s="1552">
        <f t="shared" si="14"/>
        <v>102738823.24215508</v>
      </c>
      <c r="O20" s="1552">
        <f t="shared" si="14"/>
        <v>116923683.69087327</v>
      </c>
      <c r="P20" s="1552">
        <f t="shared" si="14"/>
        <v>120466031.51086304</v>
      </c>
      <c r="Q20" s="1552">
        <f t="shared" si="14"/>
        <v>119997345.80861276</v>
      </c>
      <c r="R20" s="1552">
        <f t="shared" si="14"/>
        <v>108724185.52956027</v>
      </c>
      <c r="S20" s="1552">
        <f t="shared" si="14"/>
        <v>97133368.630690187</v>
      </c>
      <c r="T20" s="1552">
        <f t="shared" si="14"/>
        <v>86795149.327249348</v>
      </c>
      <c r="U20" s="1552">
        <f t="shared" si="14"/>
        <v>65787877.193005659</v>
      </c>
      <c r="V20" s="1557">
        <f t="shared" si="14"/>
        <v>54011578.179920994</v>
      </c>
      <c r="W20" s="1563">
        <f t="shared" si="11"/>
        <v>0.15709588956319687</v>
      </c>
      <c r="X20" s="1564">
        <f t="shared" si="12"/>
        <v>106107535.91136791</v>
      </c>
    </row>
    <row r="21" spans="1:24" s="1002" customFormat="1" ht="11.5" x14ac:dyDescent="0.25">
      <c r="A21" s="1555" t="s">
        <v>818</v>
      </c>
      <c r="B21" s="1556">
        <f>B10</f>
        <v>0.1</v>
      </c>
      <c r="C21" s="1552">
        <f t="shared" ref="C21:V21" si="15">C10-C4</f>
        <v>-16854386.775085561</v>
      </c>
      <c r="D21" s="1552">
        <f t="shared" si="15"/>
        <v>-28804316.017776497</v>
      </c>
      <c r="E21" s="1552">
        <f t="shared" si="15"/>
        <v>-36262996.390509941</v>
      </c>
      <c r="F21" s="1552">
        <f t="shared" si="15"/>
        <v>-33888792.916958995</v>
      </c>
      <c r="G21" s="1552">
        <f t="shared" si="15"/>
        <v>-26939101.496859677</v>
      </c>
      <c r="H21" s="1552">
        <f t="shared" si="15"/>
        <v>-12855695.669909906</v>
      </c>
      <c r="I21" s="1552">
        <f t="shared" si="15"/>
        <v>-4615371.9852700941</v>
      </c>
      <c r="J21" s="1552">
        <f t="shared" si="15"/>
        <v>4552694.2597887106</v>
      </c>
      <c r="K21" s="1552">
        <f t="shared" si="15"/>
        <v>20333014.745860789</v>
      </c>
      <c r="L21" s="1552">
        <f t="shared" si="15"/>
        <v>43075415.466934778</v>
      </c>
      <c r="M21" s="1552">
        <f t="shared" si="15"/>
        <v>62471865.325456664</v>
      </c>
      <c r="N21" s="1552">
        <f t="shared" si="15"/>
        <v>95189450.812821776</v>
      </c>
      <c r="O21" s="1552">
        <f t="shared" si="15"/>
        <v>107955825.21666814</v>
      </c>
      <c r="P21" s="1552">
        <f t="shared" si="15"/>
        <v>111143938.25465894</v>
      </c>
      <c r="Q21" s="1552">
        <f t="shared" si="15"/>
        <v>110722121.1226337</v>
      </c>
      <c r="R21" s="1552">
        <f t="shared" si="15"/>
        <v>100576276.87148647</v>
      </c>
      <c r="S21" s="1552">
        <f t="shared" si="15"/>
        <v>90144541.662503377</v>
      </c>
      <c r="T21" s="1552">
        <f t="shared" si="15"/>
        <v>80840144.289406642</v>
      </c>
      <c r="U21" s="1552">
        <f t="shared" si="15"/>
        <v>61933599.368587315</v>
      </c>
      <c r="V21" s="1557">
        <f t="shared" si="15"/>
        <v>51334930.256811112</v>
      </c>
      <c r="W21" s="1563">
        <f t="shared" si="11"/>
        <v>0.17828940211480249</v>
      </c>
      <c r="X21" s="1564">
        <f t="shared" si="12"/>
        <v>122774415.62073427</v>
      </c>
    </row>
    <row r="22" spans="1:24" s="1002" customFormat="1" ht="11.5" x14ac:dyDescent="0.25">
      <c r="A22" s="1555" t="s">
        <v>818</v>
      </c>
      <c r="B22" s="1556">
        <f>B11</f>
        <v>0.2</v>
      </c>
      <c r="C22" s="1552">
        <f t="shared" ref="C22:V23" si="16">C11-C4</f>
        <v>-16854386.775085561</v>
      </c>
      <c r="D22" s="1552">
        <f t="shared" si="16"/>
        <v>-28482813.8449664</v>
      </c>
      <c r="E22" s="1552">
        <f t="shared" si="16"/>
        <v>-35861190.808104165</v>
      </c>
      <c r="F22" s="1552">
        <f t="shared" si="16"/>
        <v>-33763040.189160876</v>
      </c>
      <c r="G22" s="1552">
        <f t="shared" si="16"/>
        <v>-26994699.284503937</v>
      </c>
      <c r="H22" s="1552">
        <f t="shared" si="16"/>
        <v>-13134223.513703596</v>
      </c>
      <c r="I22" s="1552">
        <f t="shared" si="16"/>
        <v>-5189826.3474920457</v>
      </c>
      <c r="J22" s="1552">
        <f t="shared" si="16"/>
        <v>3221996.3110204954</v>
      </c>
      <c r="K22" s="1552">
        <f t="shared" si="16"/>
        <v>17407997.2646547</v>
      </c>
      <c r="L22" s="1552">
        <f t="shared" si="16"/>
        <v>37679153.82236132</v>
      </c>
      <c r="M22" s="1552">
        <f t="shared" si="16"/>
        <v>53749821.534469828</v>
      </c>
      <c r="N22" s="1552">
        <f t="shared" si="16"/>
        <v>82832119.745461047</v>
      </c>
      <c r="O22" s="1552">
        <f t="shared" si="16"/>
        <v>94180008.104435608</v>
      </c>
      <c r="P22" s="1552">
        <f t="shared" si="16"/>
        <v>97013886.360427424</v>
      </c>
      <c r="Q22" s="1552">
        <f t="shared" si="16"/>
        <v>96638937.798627198</v>
      </c>
      <c r="R22" s="1552">
        <f t="shared" si="16"/>
        <v>87620409.575385213</v>
      </c>
      <c r="S22" s="1552">
        <f t="shared" si="16"/>
        <v>78347756.056289136</v>
      </c>
      <c r="T22" s="1552">
        <f t="shared" si="16"/>
        <v>70077180.613536477</v>
      </c>
      <c r="U22" s="1552">
        <f t="shared" si="16"/>
        <v>53271362.90614152</v>
      </c>
      <c r="V22" s="1557">
        <f t="shared" si="16"/>
        <v>43850323.695673794</v>
      </c>
      <c r="W22" s="1563">
        <f t="shared" si="11"/>
        <v>0.16241030421841218</v>
      </c>
      <c r="X22" s="1564">
        <f t="shared" si="12"/>
        <v>91304295.388036221</v>
      </c>
    </row>
    <row r="23" spans="1:24" s="1002" customFormat="1" ht="11.5" x14ac:dyDescent="0.25">
      <c r="A23" s="1555" t="s">
        <v>818</v>
      </c>
      <c r="B23" s="1556">
        <f>B12</f>
        <v>0.3</v>
      </c>
      <c r="C23" s="1552">
        <f t="shared" si="16"/>
        <v>-18539825.45259412</v>
      </c>
      <c r="D23" s="1552">
        <f t="shared" si="16"/>
        <v>-30752391.318404865</v>
      </c>
      <c r="E23" s="1552">
        <f t="shared" si="16"/>
        <v>-38724059.840584174</v>
      </c>
      <c r="F23" s="1552">
        <f t="shared" si="16"/>
        <v>-36912989.29804036</v>
      </c>
      <c r="G23" s="1552">
        <f t="shared" si="16"/>
        <v>-29794245.230713997</v>
      </c>
      <c r="H23" s="1552">
        <f t="shared" si="16"/>
        <v>-14948995.9839026</v>
      </c>
      <c r="I23" s="1552">
        <f t="shared" si="16"/>
        <v>-6742826.8342407662</v>
      </c>
      <c r="J23" s="1552">
        <f t="shared" si="16"/>
        <v>1148939.6343397563</v>
      </c>
      <c r="K23" s="1552">
        <f t="shared" si="16"/>
        <v>13883765.524949204</v>
      </c>
      <c r="L23" s="1552">
        <f t="shared" si="16"/>
        <v>31733798.244365223</v>
      </c>
      <c r="M23" s="1552">
        <f t="shared" si="16"/>
        <v>43425124.864140518</v>
      </c>
      <c r="N23" s="1552">
        <f t="shared" si="16"/>
        <v>68872135.798757836</v>
      </c>
      <c r="O23" s="1552">
        <f t="shared" si="16"/>
        <v>78801538.11286056</v>
      </c>
      <c r="P23" s="1552">
        <f t="shared" si="16"/>
        <v>81281181.5868534</v>
      </c>
      <c r="Q23" s="1552">
        <f t="shared" si="16"/>
        <v>80953101.595278218</v>
      </c>
      <c r="R23" s="1552">
        <f t="shared" si="16"/>
        <v>73061889.399941474</v>
      </c>
      <c r="S23" s="1552">
        <f t="shared" si="16"/>
        <v>64948317.570732415</v>
      </c>
      <c r="T23" s="1552">
        <f t="shared" si="16"/>
        <v>57711564.05832383</v>
      </c>
      <c r="U23" s="1552">
        <f t="shared" si="16"/>
        <v>43006473.564353243</v>
      </c>
      <c r="V23" s="1557">
        <f t="shared" si="16"/>
        <v>34763064.255193979</v>
      </c>
      <c r="W23" s="1563">
        <f t="shared" si="11"/>
        <v>0.13114304898964035</v>
      </c>
      <c r="X23" s="1564">
        <f t="shared" si="12"/>
        <v>43788508.507983372</v>
      </c>
    </row>
    <row r="24" spans="1:24" s="1002" customFormat="1" ht="11.5" x14ac:dyDescent="0.25">
      <c r="A24" s="1555" t="s">
        <v>823</v>
      </c>
      <c r="B24" s="1556"/>
      <c r="C24" s="1552">
        <f t="shared" ref="C24:V24" si="17">C13-C4</f>
        <v>-16854386.775085561</v>
      </c>
      <c r="D24" s="1552">
        <f t="shared" si="17"/>
        <v>-25910796.462485608</v>
      </c>
      <c r="E24" s="1552">
        <f t="shared" si="17"/>
        <v>-35861767.876958907</v>
      </c>
      <c r="F24" s="1552">
        <f t="shared" si="17"/>
        <v>-36775074.190833762</v>
      </c>
      <c r="G24" s="1552">
        <f t="shared" si="17"/>
        <v>-28697008.863639154</v>
      </c>
      <c r="H24" s="1552">
        <f t="shared" si="17"/>
        <v>-14806468.387610538</v>
      </c>
      <c r="I24" s="1552">
        <f t="shared" si="17"/>
        <v>-7000182.8073307574</v>
      </c>
      <c r="J24" s="1552">
        <f t="shared" si="17"/>
        <v>-1679043.6569057032</v>
      </c>
      <c r="K24" s="1552">
        <f t="shared" si="17"/>
        <v>7314836.9026881298</v>
      </c>
      <c r="L24" s="1552">
        <f t="shared" si="17"/>
        <v>23759235.477834545</v>
      </c>
      <c r="M24" s="1552">
        <f t="shared" si="17"/>
        <v>37936087.652309805</v>
      </c>
      <c r="N24" s="1552">
        <f t="shared" si="17"/>
        <v>71193909.116443485</v>
      </c>
      <c r="O24" s="1552">
        <f t="shared" si="17"/>
        <v>107546781.8801825</v>
      </c>
      <c r="P24" s="1552">
        <f t="shared" si="17"/>
        <v>121731642.32890069</v>
      </c>
      <c r="Q24" s="1552">
        <f t="shared" si="17"/>
        <v>125273990.14889047</v>
      </c>
      <c r="R24" s="1552">
        <f t="shared" si="17"/>
        <v>124805304.44664019</v>
      </c>
      <c r="S24" s="1552">
        <f t="shared" si="17"/>
        <v>113532144.16758771</v>
      </c>
      <c r="T24" s="1552">
        <f t="shared" si="17"/>
        <v>101941327.26871762</v>
      </c>
      <c r="U24" s="1552">
        <f t="shared" si="17"/>
        <v>91603107.965276793</v>
      </c>
      <c r="V24" s="1557">
        <f t="shared" si="17"/>
        <v>70595835.831033096</v>
      </c>
      <c r="W24" s="1563">
        <f t="shared" si="11"/>
        <v>0.16820942417918716</v>
      </c>
      <c r="X24" s="1564">
        <f t="shared" si="12"/>
        <v>115521344.0638817</v>
      </c>
    </row>
    <row r="25" spans="1:24" s="1002" customFormat="1" ht="11.5" x14ac:dyDescent="0.25">
      <c r="A25" s="1555" t="s">
        <v>820</v>
      </c>
      <c r="B25" s="1556"/>
      <c r="C25" s="1552">
        <f t="shared" ref="C25:V25" si="18">C14-C4</f>
        <v>-16854386.775085561</v>
      </c>
      <c r="D25" s="1552">
        <f t="shared" si="18"/>
        <v>-25910796.462485608</v>
      </c>
      <c r="E25" s="1552">
        <f t="shared" si="18"/>
        <v>-32646746.148857918</v>
      </c>
      <c r="F25" s="1552">
        <f t="shared" si="18"/>
        <v>-35972040.094876945</v>
      </c>
      <c r="G25" s="1552">
        <f t="shared" si="18"/>
        <v>-31457537.409715809</v>
      </c>
      <c r="H25" s="1552">
        <f t="shared" si="18"/>
        <v>-16619973.542034272</v>
      </c>
      <c r="I25" s="1552">
        <f t="shared" si="18"/>
        <v>-9229483.3688250817</v>
      </c>
      <c r="J25" s="1552">
        <f t="shared" si="18"/>
        <v>-4638308.841188319</v>
      </c>
      <c r="K25" s="1552">
        <f t="shared" si="18"/>
        <v>-247598.96277449932</v>
      </c>
      <c r="L25" s="1552">
        <f t="shared" si="18"/>
        <v>7816040.1534557994</v>
      </c>
      <c r="M25" s="1552">
        <f t="shared" si="18"/>
        <v>13223646.018636115</v>
      </c>
      <c r="N25" s="1552">
        <f t="shared" si="18"/>
        <v>37936087.652309805</v>
      </c>
      <c r="O25" s="1552">
        <f t="shared" si="18"/>
        <v>71193909.116443485</v>
      </c>
      <c r="P25" s="1552">
        <f t="shared" si="18"/>
        <v>107546781.8801825</v>
      </c>
      <c r="Q25" s="1552">
        <f t="shared" si="18"/>
        <v>121731642.32890069</v>
      </c>
      <c r="R25" s="1552">
        <f t="shared" si="18"/>
        <v>125273990.14889047</v>
      </c>
      <c r="S25" s="1552">
        <f t="shared" si="18"/>
        <v>124805304.44664019</v>
      </c>
      <c r="T25" s="1552">
        <f t="shared" si="18"/>
        <v>113532144.16758771</v>
      </c>
      <c r="U25" s="1552">
        <f t="shared" si="18"/>
        <v>101941327.26871762</v>
      </c>
      <c r="V25" s="1557">
        <f t="shared" si="18"/>
        <v>91603107.965276793</v>
      </c>
      <c r="W25" s="1563">
        <f t="shared" si="11"/>
        <v>0.14657633783606117</v>
      </c>
      <c r="X25" s="1564">
        <f t="shared" si="12"/>
        <v>78727104.427924767</v>
      </c>
    </row>
    <row r="26" spans="1:24" s="1002" customFormat="1" ht="11.5" x14ac:dyDescent="0.25">
      <c r="A26" s="1555" t="s">
        <v>821</v>
      </c>
      <c r="B26" s="1556"/>
      <c r="C26" s="1552">
        <f t="shared" ref="C26:V26" si="19">C15-C4</f>
        <v>-16854386.775085561</v>
      </c>
      <c r="D26" s="1552">
        <f t="shared" si="19"/>
        <v>-25910796.462485608</v>
      </c>
      <c r="E26" s="1552">
        <f t="shared" si="19"/>
        <v>-32646746.148857918</v>
      </c>
      <c r="F26" s="1552">
        <f t="shared" si="19"/>
        <v>-32757018.366775956</v>
      </c>
      <c r="G26" s="1552">
        <f t="shared" si="19"/>
        <v>-30654503.313758992</v>
      </c>
      <c r="H26" s="1552">
        <f t="shared" si="19"/>
        <v>-19380502.088110927</v>
      </c>
      <c r="I26" s="1552">
        <f t="shared" si="19"/>
        <v>-11042988.523248816</v>
      </c>
      <c r="J26" s="1552">
        <f t="shared" si="19"/>
        <v>-6867609.4026826434</v>
      </c>
      <c r="K26" s="1552">
        <f t="shared" si="19"/>
        <v>-3206864.1470571156</v>
      </c>
      <c r="L26" s="1552">
        <f t="shared" si="19"/>
        <v>253604.28799317032</v>
      </c>
      <c r="M26" s="1552">
        <f t="shared" si="19"/>
        <v>-2719549.3057426326</v>
      </c>
      <c r="N26" s="1552">
        <f t="shared" si="19"/>
        <v>13223646.018636115</v>
      </c>
      <c r="O26" s="1552">
        <f t="shared" si="19"/>
        <v>37936087.652309805</v>
      </c>
      <c r="P26" s="1552">
        <f t="shared" si="19"/>
        <v>71193909.116443485</v>
      </c>
      <c r="Q26" s="1552">
        <f t="shared" si="19"/>
        <v>107546781.8801825</v>
      </c>
      <c r="R26" s="1552">
        <f t="shared" si="19"/>
        <v>121731642.32890069</v>
      </c>
      <c r="S26" s="1552">
        <f t="shared" si="19"/>
        <v>125273990.14889047</v>
      </c>
      <c r="T26" s="1552">
        <f t="shared" si="19"/>
        <v>124805304.44664019</v>
      </c>
      <c r="U26" s="1552">
        <f t="shared" si="19"/>
        <v>113532144.16758771</v>
      </c>
      <c r="V26" s="1557">
        <f t="shared" si="19"/>
        <v>101941327.26871762</v>
      </c>
      <c r="W26" s="1563">
        <f t="shared" si="11"/>
        <v>0.12573502728305108</v>
      </c>
      <c r="X26" s="1564">
        <f t="shared" si="12"/>
        <v>42439070.990759805</v>
      </c>
    </row>
    <row r="27" spans="1:24" s="1002" customFormat="1" ht="11.5" x14ac:dyDescent="0.25">
      <c r="A27" s="1565" t="str">
        <f>A42</f>
        <v>Extreme climate shoks every 2 years -</v>
      </c>
      <c r="B27" s="1556">
        <v>-0.5</v>
      </c>
      <c r="C27" s="1552">
        <v>-19472906.580592368</v>
      </c>
      <c r="D27" s="1552">
        <v>-31497946.658132166</v>
      </c>
      <c r="E27" s="1552">
        <v>-42112245.451648921</v>
      </c>
      <c r="F27" s="1552">
        <v>-42600237.848816544</v>
      </c>
      <c r="G27" s="1552">
        <v>-33222908.63620013</v>
      </c>
      <c r="H27" s="1552">
        <v>-14883331.335168015</v>
      </c>
      <c r="I27" s="1552">
        <v>-4722160.8975908188</v>
      </c>
      <c r="J27" s="1552">
        <v>1831563.3033994436</v>
      </c>
      <c r="K27" s="1552">
        <v>17270118.754169181</v>
      </c>
      <c r="L27" s="1552">
        <v>33080277.029561568</v>
      </c>
      <c r="M27" s="1552">
        <v>27564884.190889336</v>
      </c>
      <c r="N27" s="1552">
        <v>71447711.779119611</v>
      </c>
      <c r="O27" s="1552">
        <v>89980568.636736721</v>
      </c>
      <c r="P27" s="1552">
        <v>95509960.068225175</v>
      </c>
      <c r="Q27" s="1552">
        <v>93547299.148244321</v>
      </c>
      <c r="R27" s="1552">
        <v>81912130.551033288</v>
      </c>
      <c r="S27" s="1552">
        <v>73771784.226022542</v>
      </c>
      <c r="T27" s="1552">
        <v>65491781.411871843</v>
      </c>
      <c r="U27" s="1552">
        <v>54742432.25169789</v>
      </c>
      <c r="V27" s="1552">
        <v>51600315.761939473</v>
      </c>
      <c r="W27" s="1563">
        <f t="shared" si="11"/>
        <v>0.13330132030300823</v>
      </c>
      <c r="X27" s="1564">
        <f t="shared" si="12"/>
        <v>51867306.186443225</v>
      </c>
    </row>
    <row r="28" spans="1:24" s="1002" customFormat="1" ht="11.5" x14ac:dyDescent="0.25">
      <c r="A28" s="1565" t="str">
        <f>A43</f>
        <v>Extreme climate shocks every 3 years -</v>
      </c>
      <c r="B28" s="1566">
        <v>-0.35</v>
      </c>
      <c r="C28" s="1567">
        <v>-19472906.580592368</v>
      </c>
      <c r="D28" s="1567">
        <v>-31862910.723683503</v>
      </c>
      <c r="E28" s="1567">
        <v>-42811098.783085071</v>
      </c>
      <c r="F28" s="1567">
        <v>-43367435.696729846</v>
      </c>
      <c r="G28" s="1567">
        <v>-33296936.603423934</v>
      </c>
      <c r="H28" s="1567">
        <v>-14260126.626902396</v>
      </c>
      <c r="I28" s="1567">
        <v>-3247951.2187768593</v>
      </c>
      <c r="J28" s="1567">
        <v>4431314.1897000186</v>
      </c>
      <c r="K28" s="1567">
        <v>23017544.33628143</v>
      </c>
      <c r="L28" s="1567">
        <v>44122739.18175225</v>
      </c>
      <c r="M28" s="1567">
        <v>45901602.744920753</v>
      </c>
      <c r="N28" s="1567">
        <v>97590501.70367071</v>
      </c>
      <c r="O28" s="1567">
        <v>121683215.61857295</v>
      </c>
      <c r="P28" s="1567">
        <v>128871424.47950798</v>
      </c>
      <c r="Q28" s="1567">
        <v>126319965.28353283</v>
      </c>
      <c r="R28" s="1567">
        <v>111194246.10715851</v>
      </c>
      <c r="S28" s="1567">
        <v>100611795.88464451</v>
      </c>
      <c r="T28" s="1567">
        <v>89847792.226248622</v>
      </c>
      <c r="U28" s="1567">
        <v>75873638.31802249</v>
      </c>
      <c r="V28" s="1567">
        <v>71788886.88133654</v>
      </c>
      <c r="W28" s="1568">
        <f t="shared" si="11"/>
        <v>0.16777310910349197</v>
      </c>
      <c r="X28" s="1564">
        <f t="shared" si="12"/>
        <v>122576584.20815955</v>
      </c>
    </row>
    <row r="29" spans="1:24" s="1002" customFormat="1" ht="12" thickBot="1" x14ac:dyDescent="0.3">
      <c r="A29" s="1565"/>
      <c r="B29" s="1565"/>
      <c r="C29" s="1553"/>
      <c r="D29" s="1553"/>
      <c r="E29" s="1553"/>
      <c r="F29" s="1553"/>
      <c r="G29" s="1553"/>
      <c r="H29" s="1553"/>
      <c r="I29" s="1553"/>
      <c r="J29" s="1553"/>
      <c r="K29" s="1553"/>
      <c r="L29" s="1553"/>
      <c r="M29" s="1553"/>
      <c r="N29" s="1553"/>
      <c r="O29" s="1553"/>
      <c r="P29" s="1553"/>
      <c r="Q29" s="1553"/>
      <c r="R29" s="1553"/>
      <c r="S29" s="1553"/>
      <c r="T29" s="1553"/>
      <c r="U29" s="1553"/>
      <c r="V29" s="1553"/>
      <c r="W29" s="1553"/>
      <c r="X29" s="1553"/>
    </row>
    <row r="30" spans="1:24" s="1002" customFormat="1" ht="11.5" x14ac:dyDescent="0.25">
      <c r="A30" s="2052" t="s">
        <v>824</v>
      </c>
      <c r="B30" s="2053"/>
      <c r="C30" s="2074" t="s">
        <v>928</v>
      </c>
      <c r="D30" s="2075"/>
      <c r="E30" s="2056" t="s">
        <v>291</v>
      </c>
      <c r="F30" s="1574" t="s">
        <v>825</v>
      </c>
    </row>
    <row r="31" spans="1:24" s="1002" customFormat="1" ht="12" thickBot="1" x14ac:dyDescent="0.3">
      <c r="A31" s="2054"/>
      <c r="B31" s="2055"/>
      <c r="C31" s="2076"/>
      <c r="D31" s="2077"/>
      <c r="E31" s="2057"/>
      <c r="F31" s="1575" t="s">
        <v>826</v>
      </c>
    </row>
    <row r="32" spans="1:24" s="1002" customFormat="1" ht="15" customHeight="1" thickBot="1" x14ac:dyDescent="0.3">
      <c r="A32" s="2078" t="s">
        <v>827</v>
      </c>
      <c r="B32" s="2079"/>
      <c r="C32" s="2079"/>
      <c r="D32" s="2080"/>
      <c r="E32" s="1571">
        <f t="shared" ref="E32:E43" si="20">W17</f>
        <v>0.19241340632517301</v>
      </c>
      <c r="F32" s="1576">
        <f t="shared" ref="F32:F43" si="21">X17/1000000</f>
        <v>154.2445358534323</v>
      </c>
    </row>
    <row r="33" spans="1:6" s="1002" customFormat="1" ht="11.5" x14ac:dyDescent="0.25">
      <c r="A33" s="2085" t="s">
        <v>828</v>
      </c>
      <c r="B33" s="1581">
        <f>B18</f>
        <v>0.1</v>
      </c>
      <c r="C33" s="2064" t="s">
        <v>914</v>
      </c>
      <c r="D33" s="2065"/>
      <c r="E33" s="1582">
        <f t="shared" si="20"/>
        <v>0.17963956897006739</v>
      </c>
      <c r="F33" s="1583">
        <f t="shared" si="21"/>
        <v>138.19886920607743</v>
      </c>
    </row>
    <row r="34" spans="1:6" s="1002" customFormat="1" ht="11.5" x14ac:dyDescent="0.25">
      <c r="A34" s="2086"/>
      <c r="B34" s="1584">
        <f t="shared" ref="B34:B38" si="22">B19</f>
        <v>0.2</v>
      </c>
      <c r="C34" s="2066"/>
      <c r="D34" s="2067"/>
      <c r="E34" s="1585">
        <f t="shared" si="20"/>
        <v>0.16792646540724743</v>
      </c>
      <c r="F34" s="1586">
        <f t="shared" si="21"/>
        <v>122.15320255872271</v>
      </c>
    </row>
    <row r="35" spans="1:6" s="1002" customFormat="1" ht="12" thickBot="1" x14ac:dyDescent="0.3">
      <c r="A35" s="2087"/>
      <c r="B35" s="1587">
        <f t="shared" si="22"/>
        <v>0.3</v>
      </c>
      <c r="C35" s="2068"/>
      <c r="D35" s="2069"/>
      <c r="E35" s="1588">
        <f t="shared" si="20"/>
        <v>0.15709588956319687</v>
      </c>
      <c r="F35" s="1589">
        <f t="shared" si="21"/>
        <v>106.1075359113679</v>
      </c>
    </row>
    <row r="36" spans="1:6" s="1002" customFormat="1" ht="18" customHeight="1" x14ac:dyDescent="0.25">
      <c r="A36" s="2088" t="s">
        <v>829</v>
      </c>
      <c r="B36" s="1580">
        <f t="shared" si="22"/>
        <v>0.1</v>
      </c>
      <c r="C36" s="2058" t="s">
        <v>915</v>
      </c>
      <c r="D36" s="2059"/>
      <c r="E36" s="1572">
        <f t="shared" si="20"/>
        <v>0.17828940211480249</v>
      </c>
      <c r="F36" s="1576">
        <f t="shared" si="21"/>
        <v>122.77441562073427</v>
      </c>
    </row>
    <row r="37" spans="1:6" s="1002" customFormat="1" ht="25.5" customHeight="1" x14ac:dyDescent="0.25">
      <c r="A37" s="2088"/>
      <c r="B37" s="1578">
        <f t="shared" si="22"/>
        <v>0.2</v>
      </c>
      <c r="C37" s="2058"/>
      <c r="D37" s="2059"/>
      <c r="E37" s="1572">
        <f t="shared" si="20"/>
        <v>0.16241030421841218</v>
      </c>
      <c r="F37" s="1576">
        <f t="shared" si="21"/>
        <v>91.304295388036223</v>
      </c>
    </row>
    <row r="38" spans="1:6" s="1002" customFormat="1" ht="14.15" customHeight="1" thickBot="1" x14ac:dyDescent="0.3">
      <c r="A38" s="2088"/>
      <c r="B38" s="1579">
        <f t="shared" si="22"/>
        <v>0.3</v>
      </c>
      <c r="C38" s="2058"/>
      <c r="D38" s="2059"/>
      <c r="E38" s="1572">
        <f t="shared" si="20"/>
        <v>0.13114304898964035</v>
      </c>
      <c r="F38" s="1576">
        <f t="shared" si="21"/>
        <v>43.788508507983373</v>
      </c>
    </row>
    <row r="39" spans="1:6" s="1002" customFormat="1" ht="11.5" x14ac:dyDescent="0.25">
      <c r="A39" s="2081" t="s">
        <v>830</v>
      </c>
      <c r="B39" s="2082"/>
      <c r="C39" s="2070" t="s">
        <v>916</v>
      </c>
      <c r="D39" s="2071"/>
      <c r="E39" s="1582">
        <f t="shared" si="20"/>
        <v>0.16820942417918716</v>
      </c>
      <c r="F39" s="1583">
        <f t="shared" si="21"/>
        <v>115.5213440638817</v>
      </c>
    </row>
    <row r="40" spans="1:6" s="1002" customFormat="1" ht="11.5" x14ac:dyDescent="0.25">
      <c r="A40" s="2083" t="s">
        <v>831</v>
      </c>
      <c r="B40" s="2084"/>
      <c r="C40" s="2058"/>
      <c r="D40" s="2059"/>
      <c r="E40" s="1585">
        <f t="shared" si="20"/>
        <v>0.14657633783606117</v>
      </c>
      <c r="F40" s="1586">
        <f t="shared" si="21"/>
        <v>78.727104427924772</v>
      </c>
    </row>
    <row r="41" spans="1:6" s="1002" customFormat="1" ht="12" thickBot="1" x14ac:dyDescent="0.3">
      <c r="A41" s="2089" t="s">
        <v>832</v>
      </c>
      <c r="B41" s="2090"/>
      <c r="C41" s="2072"/>
      <c r="D41" s="2073"/>
      <c r="E41" s="1588">
        <f t="shared" si="20"/>
        <v>0.12573502728305108</v>
      </c>
      <c r="F41" s="1589">
        <f t="shared" si="21"/>
        <v>42.439070990759802</v>
      </c>
    </row>
    <row r="42" spans="1:6" s="1002" customFormat="1" ht="25" customHeight="1" x14ac:dyDescent="0.25">
      <c r="A42" s="2091" t="s">
        <v>833</v>
      </c>
      <c r="B42" s="2092"/>
      <c r="C42" s="2060" t="s">
        <v>917</v>
      </c>
      <c r="D42" s="2061"/>
      <c r="E42" s="1572">
        <f t="shared" si="20"/>
        <v>0.13330132030300823</v>
      </c>
      <c r="F42" s="1576">
        <f t="shared" si="21"/>
        <v>51.867306186443223</v>
      </c>
    </row>
    <row r="43" spans="1:6" s="1002" customFormat="1" ht="18" customHeight="1" thickBot="1" x14ac:dyDescent="0.3">
      <c r="A43" s="2093" t="s">
        <v>834</v>
      </c>
      <c r="B43" s="2094"/>
      <c r="C43" s="2062"/>
      <c r="D43" s="2063"/>
      <c r="E43" s="1573">
        <f t="shared" si="20"/>
        <v>0.16777310910349197</v>
      </c>
      <c r="F43" s="1577">
        <f t="shared" si="21"/>
        <v>122.57658420815955</v>
      </c>
    </row>
    <row r="48" spans="1:6" x14ac:dyDescent="0.35">
      <c r="D48" s="17"/>
    </row>
    <row r="84" spans="1:11" x14ac:dyDescent="0.35">
      <c r="K84" s="1569"/>
    </row>
    <row r="89" spans="1:11" x14ac:dyDescent="0.35">
      <c r="A89" s="1570"/>
    </row>
  </sheetData>
  <mergeCells count="16">
    <mergeCell ref="A1:X1"/>
    <mergeCell ref="A30:B31"/>
    <mergeCell ref="E30:E31"/>
    <mergeCell ref="C36:D38"/>
    <mergeCell ref="C42:D43"/>
    <mergeCell ref="C33:D35"/>
    <mergeCell ref="C39:D41"/>
    <mergeCell ref="C30:D31"/>
    <mergeCell ref="A32:D32"/>
    <mergeCell ref="A39:B39"/>
    <mergeCell ref="A40:B40"/>
    <mergeCell ref="A33:A35"/>
    <mergeCell ref="A36:A38"/>
    <mergeCell ref="A41:B41"/>
    <mergeCell ref="A42:B42"/>
    <mergeCell ref="A43:B43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05ccb20-7403-45a6-b481-ca1dd862337d">
      <Terms xmlns="http://schemas.microsoft.com/office/infopath/2007/PartnerControls"/>
    </lcf76f155ced4ddcb4097134ff3c332f>
    <TaxCatchAll xmlns="e5565b3b-de73-408f-92ec-2a950ff896c8" xsi:nil="true"/>
    <Dateandtime xmlns="505ccb20-7403-45a6-b481-ca1dd862337d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C036A91C4175499EBEF36E3B0FEA2A" ma:contentTypeVersion="14" ma:contentTypeDescription="Create a new document." ma:contentTypeScope="" ma:versionID="dcd3af65d8a10df1b33f9aaa4e0a7927">
  <xsd:schema xmlns:xsd="http://www.w3.org/2001/XMLSchema" xmlns:xs="http://www.w3.org/2001/XMLSchema" xmlns:p="http://schemas.microsoft.com/office/2006/metadata/properties" xmlns:ns2="505ccb20-7403-45a6-b481-ca1dd862337d" xmlns:ns3="e5565b3b-de73-408f-92ec-2a950ff896c8" targetNamespace="http://schemas.microsoft.com/office/2006/metadata/properties" ma:root="true" ma:fieldsID="3c82aef621d8e4eb77d4e0fd2c947e6a" ns2:_="" ns3:_="">
    <xsd:import namespace="505ccb20-7403-45a6-b481-ca1dd862337d"/>
    <xsd:import namespace="e5565b3b-de73-408f-92ec-2a950ff896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Dateand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5ccb20-7403-45a6-b481-ca1dd86233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Dateandtime" ma:index="21" nillable="true" ma:displayName="Date and time" ma:format="DateOnly" ma:internalName="Dateand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565b3b-de73-408f-92ec-2a950ff896c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a2e2747-e17c-42bb-aa81-38a2638568af}" ma:internalName="TaxCatchAll" ma:showField="CatchAllData" ma:web="e5565b3b-de73-408f-92ec-2a950ff896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A5803C5-FC1A-4F7A-A57E-4BD1F25E064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A7188D-E9A3-479D-92DD-E1351828CB6C}">
  <ds:schemaRefs>
    <ds:schemaRef ds:uri="http://schemas.microsoft.com/office/2006/metadata/properties"/>
    <ds:schemaRef ds:uri="http://schemas.microsoft.com/office/infopath/2007/PartnerControls"/>
    <ds:schemaRef ds:uri="90c3386d-b1cc-4404-9a17-ce575b01d39a"/>
    <ds:schemaRef ds:uri="218d177c-a3bf-4b0b-adae-4c1a5ab298cb"/>
  </ds:schemaRefs>
</ds:datastoreItem>
</file>

<file path=customXml/itemProps3.xml><?xml version="1.0" encoding="utf-8"?>
<ds:datastoreItem xmlns:ds="http://schemas.openxmlformats.org/officeDocument/2006/customXml" ds:itemID="{7AADBB68-AC65-4F7F-8E14-9720BDB52E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50</vt:i4>
      </vt:variant>
      <vt:variant>
        <vt:lpstr>Plages nommées</vt:lpstr>
      </vt:variant>
      <vt:variant>
        <vt:i4>2</vt:i4>
      </vt:variant>
    </vt:vector>
  </HeadingPairs>
  <TitlesOfParts>
    <vt:vector size="52" baseType="lpstr">
      <vt:lpstr>Dashboard</vt:lpstr>
      <vt:lpstr>Restoration targets </vt:lpstr>
      <vt:lpstr>GHG</vt:lpstr>
      <vt:lpstr>Yield &amp; CC</vt:lpstr>
      <vt:lpstr>Feuil1</vt:lpstr>
      <vt:lpstr>FCs _SER</vt:lpstr>
      <vt:lpstr>Targets </vt:lpstr>
      <vt:lpstr>Costs</vt:lpstr>
      <vt:lpstr>Carbone price</vt:lpstr>
      <vt:lpstr>SPC values</vt:lpstr>
      <vt:lpstr>Aggregation Regional </vt:lpstr>
      <vt:lpstr>Aggregation BF </vt:lpstr>
      <vt:lpstr>Aggregation CD </vt:lpstr>
      <vt:lpstr>Aggregation DJ</vt:lpstr>
      <vt:lpstr>Aggregation ML</vt:lpstr>
      <vt:lpstr>Aggregation MR</vt:lpstr>
      <vt:lpstr>Aggregation NG</vt:lpstr>
      <vt:lpstr>Aggregation NGR</vt:lpstr>
      <vt:lpstr>Aggregation SN</vt:lpstr>
      <vt:lpstr>Spacing</vt:lpstr>
      <vt:lpstr>1.1 Rehabilitation BF_ECO </vt:lpstr>
      <vt:lpstr>2.1 Agroforestery BF _ECO</vt:lpstr>
      <vt:lpstr>3.1 NTFP Shea BF</vt:lpstr>
      <vt:lpstr>1.2 Rehabilitation CD_ECO</vt:lpstr>
      <vt:lpstr>2.2 Agroforestery CD_ECO</vt:lpstr>
      <vt:lpstr>3.2 Moringa CD Flour_ECO </vt:lpstr>
      <vt:lpstr>1.3 Rehabilitation DJ_ECO</vt:lpstr>
      <vt:lpstr>2.3 Agroforestery DJ_ECO</vt:lpstr>
      <vt:lpstr>3.2 Moringa Flour DJ_ECO  </vt:lpstr>
      <vt:lpstr>1.4 Rehabilitation ML_ECO</vt:lpstr>
      <vt:lpstr>2.4 Agroforestery ML_ECO</vt:lpstr>
      <vt:lpstr>3.4 NTFP Shea ML_ECO</vt:lpstr>
      <vt:lpstr>1.5 Rehabilition MR-ECO</vt:lpstr>
      <vt:lpstr>2.5 Agroforestery MR_ECO</vt:lpstr>
      <vt:lpstr>3.6 NTFP Bal oil MR_ECO</vt:lpstr>
      <vt:lpstr>1.6 Rehabilitation NG_ECO</vt:lpstr>
      <vt:lpstr>2.6 Agroforestery NG_ECO</vt:lpstr>
      <vt:lpstr>3.6 NTFP Bala oil NG_ECO</vt:lpstr>
      <vt:lpstr>1.7 Rehabilitation NGR _ECO</vt:lpstr>
      <vt:lpstr>2.7Agroforestery NGR_ECO</vt:lpstr>
      <vt:lpstr>3.7 NTFP Seed trt NGR</vt:lpstr>
      <vt:lpstr>1.8 Rehabilitation SN_ECO</vt:lpstr>
      <vt:lpstr>2.8 Agroforestery SN_ECO </vt:lpstr>
      <vt:lpstr>3.8.NTFP Bala oil bio SN_ECO</vt:lpstr>
      <vt:lpstr>Models </vt:lpstr>
      <vt:lpstr>Exchange rate</vt:lpstr>
      <vt:lpstr>References</vt:lpstr>
      <vt:lpstr>Interest Rate</vt:lpstr>
      <vt:lpstr>Data</vt:lpstr>
      <vt:lpstr>Sensitivity</vt:lpstr>
      <vt:lpstr>FC</vt:lpstr>
      <vt:lpstr>'FCs _SER'!Zone_d_impression</vt:lpstr>
    </vt:vector>
  </TitlesOfParts>
  <Manager/>
  <Company>FAO of the UN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OuroGbele, Rachida (CFIE)</dc:creator>
  <cp:keywords/>
  <dc:description/>
  <cp:lastModifiedBy>OuroGbele, Rachida (CFIE)</cp:lastModifiedBy>
  <cp:revision/>
  <dcterms:created xsi:type="dcterms:W3CDTF">2023-04-17T09:15:18Z</dcterms:created>
  <dcterms:modified xsi:type="dcterms:W3CDTF">2025-03-24T10:23:09Z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0x01010067C036A91C4175499EBEF36E3B0FEA2A</vt:lpwstr>
  </property>
  <property fmtid="{D5CDD505-2E9C-101B-9397-08002B2CF9AE}" pid="3" name="Order">
    <vt:r8>3000</vt:r8>
  </property>
  <property fmtid="{D5CDD505-2E9C-101B-9397-08002B2CF9AE}" pid="4" name="_ExtendedDescription">
    <vt:lpwstr/>
  </property>
  <property fmtid="{D5CDD505-2E9C-101B-9397-08002B2CF9AE}" pid="5" name="TriggerFlowInfo">
    <vt:lpwstr/>
  </property>
  <property fmtid="{D5CDD505-2E9C-101B-9397-08002B2CF9AE}" pid="6" name="_SourceUrl">
    <vt:lpwstr/>
  </property>
  <property fmtid="{D5CDD505-2E9C-101B-9397-08002B2CF9AE}" pid="7" name="_SharedFileIndex">
    <vt:lpwstr/>
  </property>
  <property fmtid="{D5CDD505-2E9C-101B-9397-08002B2CF9AE}" pid="8" name="ComplianceAssetId">
    <vt:lpwstr/>
  </property>
  <property fmtid="{D5CDD505-2E9C-101B-9397-08002B2CF9AE}" pid="9" name="MediaServiceImageTags">
    <vt:lpwstr/>
  </property>
  <property fmtid="{D5CDD505-2E9C-101B-9397-08002B2CF9AE}" pid="10" name="Etag">
    <vt:lpwstr>0x8DD9E0C591474C1</vt:lpwstr>
  </property>
  <property fmtid="{D5CDD505-2E9C-101B-9397-08002B2CF9AE}" pid="11" name="SWCPowerTaggingTag">
    <vt:lpwstr>{"Extraction":2,"Tags":[],"Msg":"The SSL connection could not be established, see inner exception."}</vt:lpwstr>
  </property>
  <property fmtid="{D5CDD505-2E9C-101B-9397-08002B2CF9AE}" pid="12" name="xd_Signature">
    <vt:bool>false</vt:bool>
  </property>
  <property fmtid="{D5CDD505-2E9C-101B-9397-08002B2CF9AE}" pid="13" name="blobFile">
    <vt:lpwstr>34c25240-d81b-48f8-aea3-b2534d8dff42/1b13fc01-e6d6-4514-8961-0de051b45eea.xlsx</vt:lpwstr>
  </property>
  <property fmtid="{D5CDD505-2E9C-101B-9397-08002B2CF9AE}" pid="14" name="xd_ProgID">
    <vt:lpwstr/>
  </property>
  <property fmtid="{D5CDD505-2E9C-101B-9397-08002B2CF9AE}" pid="15" name="TemplateUrl">
    <vt:lpwstr/>
  </property>
  <property fmtid="{D5CDD505-2E9C-101B-9397-08002B2CF9AE}" pid="16" name="DocumentType">
    <vt:lpwstr>Econ. &amp; Fin. Analysis</vt:lpwstr>
  </property>
</Properties>
</file>